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L_PK3400.07.01\"/>
    </mc:Choice>
  </mc:AlternateContent>
  <bookViews>
    <workbookView xWindow="0" yWindow="0" windowWidth="28800" windowHeight="105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9" i="22" l="1"/>
  <c r="B57" i="22"/>
  <c r="B29" i="22"/>
  <c r="B30" i="22" s="1"/>
  <c r="B42" i="22"/>
  <c r="B37" i="22" l="1"/>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<sst xmlns="http://schemas.openxmlformats.org/spreadsheetml/2006/main" count="1204" uniqueCount="600">
  <si>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</si>
  <si>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</si>
  <si>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</si>
  <si>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</si>
  <si>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</si>
  <si>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</si>
  <si>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</si>
  <si>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</si>
  <si>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</si>
  <si>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</si>
  <si>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</si>
  <si>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</si>
  <si>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</si>
  <si>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</si>
  <si>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</si>
  <si>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</si>
  <si>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</si>
  <si>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</si>
  <si>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</si>
  <si>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</si>
  <si>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</si>
  <si>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</si>
  <si>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</si>
  <si>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</si>
  <si>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</si>
  <si>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</si>
  <si>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</si>
  <si>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</si>
  <si>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</si>
  <si>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</si>
  <si>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</si>
  <si>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</si>
  <si>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</si>
  <si>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</si>
  <si>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</si>
  <si>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</si>
  <si>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</si>
  <si>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</si>
  <si>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</si>
  <si>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</si>
  <si>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</si>
  <si>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</si>
  <si>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</si>
  <si>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</si>
  <si>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</si>
  <si>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</si>
  <si>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</si>
  <si>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</si>
  <si>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</si>
  <si>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</si>
  <si>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</si>
  <si>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</si>
  <si>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</si>
  <si>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</si>
  <si>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</si>
  <si>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</si>
  <si>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</si>
  <si>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</si>
  <si>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</si>
  <si>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</si>
  <si>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</si>
  <si>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</si>
  <si>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</si>
  <si>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</si>
  <si>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</si>
  <si>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</si>
  <si>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</si>
  <si>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</si>
  <si>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</si>
  <si>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</si>
  <si>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</si>
  <si>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</si>
  <si>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</si>
  <si>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</si>
  <si>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</si>
  <si>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</si>
  <si>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</si>
  <si>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</si>
  <si>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</si>
  <si>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</si>
  <si>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</si>
  <si>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</si>
  <si>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</si>
  <si>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</si>
  <si>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</si>
  <si>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</si>
  <si>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</si>
  <si>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</si>
  <si>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</si>
  <si>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</si>
  <si>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</si>
  <si>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</si>
  <si>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</si>
  <si>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</si>
  <si>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</si>
  <si>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</si>
  <si>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</si>
  <si>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</si>
  <si>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</si>
  <si>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</si>
  <si>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</si>
  <si>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</si>
  <si>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</si>
  <si>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</si>
  <si>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</si>
  <si>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</si>
  <si>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</si>
  <si>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</si>
  <si>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</si>
  <si>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</si>
  <si>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</si>
  <si>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</si>
  <si>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</si>
  <si>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</si>
  <si>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</si>
  <si>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</si>
  <si>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</si>
  <si>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</si>
  <si>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</si>
  <si>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</si>
  <si>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</si>
  <si>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</si>
  <si>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</si>
  <si>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</si>
  <si>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</si>
  <si>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</si>
  <si>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</si>
  <si>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</si>
  <si>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</si>
  <si>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</si>
  <si>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</si>
  <si>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</si>
  <si>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</si>
  <si>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</si>
  <si>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</si>
  <si>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</si>
  <si>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</si>
  <si>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</si>
  <si>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</si>
  <si>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</si>
  <si>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</si>
  <si>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</si>
  <si>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</si>
  <si>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</si>
  <si>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</si>
  <si>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</si>
  <si>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</si>
  <si>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</si>
  <si>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</si>
  <si>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</si>
  <si>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</si>
  <si>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</si>
  <si>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</si>
  <si>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</si>
  <si>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</si>
  <si>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</si>
  <si>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</si>
  <si>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</si>
  <si>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</si>
  <si>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</si>
  <si>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</si>
  <si>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</si>
  <si>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</si>
  <si>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</si>
  <si>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</si>
  <si>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</si>
  <si>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</si>
  <si>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</si>
  <si>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</si>
  <si>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</si>
  <si>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</si>
  <si>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</si>
  <si>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</si>
  <si>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</si>
  <si>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</si>
  <si>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</si>
  <si>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</si>
  <si>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</si>
  <si>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</si>
  <si>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</si>
  <si>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</si>
  <si>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</si>
  <si>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</si>
  <si>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</si>
  <si>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</si>
  <si>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</si>
  <si>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</si>
  <si>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</si>
  <si>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</si>
  <si>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</si>
  <si>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</si>
  <si>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</si>
  <si>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</si>
  <si>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</si>
  <si>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</si>
  <si>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</si>
  <si>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</si>
  <si>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</si>
  <si>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</si>
  <si>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</si>
  <si>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</si>
  <si>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</si>
  <si>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</si>
  <si>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</si>
  <si>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</si>
  <si>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</si>
  <si>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</si>
  <si>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</si>
  <si>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</si>
  <si>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</si>
  <si>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</si>
  <si>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</si>
  <si>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</si>
  <si>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</si>
  <si>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</si>
  <si>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</si>
  <si>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</si>
  <si>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</si>
  <si>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</si>
  <si>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</si>
  <si>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</si>
  <si>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</si>
  <si>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</si>
  <si>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</si>
  <si>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</si>
  <si>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</si>
  <si>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</si>
  <si>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</si>
  <si>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</si>
  <si>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</si>
  <si>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</si>
  <si>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</si>
  <si>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</si>
  <si>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</si>
  <si>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</si>
  <si>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</si>
  <si>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</si>
  <si>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</si>
  <si>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</si>
  <si>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</si>
  <si>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</si>
  <si>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</si>
  <si>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</si>
  <si>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</si>
  <si>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</si>
  <si>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</si>
  <si>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</si>
  <si>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</si>
  <si>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</si>
  <si>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</si>
  <si>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</si>
  <si>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</si>
  <si>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</si>
  <si>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</si>
  <si>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</si>
  <si>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</si>
  <si>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</si>
  <si>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</si>
  <si>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</si>
  <si>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</si>
  <si>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</si>
  <si>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</si>
  <si>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</si>
  <si>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</si>
  <si>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</si>
  <si>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</si>
  <si>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</si>
  <si>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</si>
  <si>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</si>
  <si>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</si>
  <si>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</si>
  <si>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</si>
  <si>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</si>
  <si>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</si>
  <si>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</si>
  <si>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</si>
  <si>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</si>
  <si>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</si>
  <si>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</si>
  <si>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</si>
  <si>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</si>
  <si>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</si>
  <si>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</si>
  <si>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</si>
  <si>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</si>
  <si>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</si>
  <si>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</si>
  <si>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</si>
  <si>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</si>
  <si>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</si>
  <si>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</si>
  <si>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</si>
  <si>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</si>
  <si>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</si>
  <si>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</si>
  <si>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</si>
  <si>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</si>
  <si>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</si>
  <si>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</si>
  <si>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</si>
  <si>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</si>
  <si>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</si>
  <si>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</si>
  <si>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</si>
  <si>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</si>
  <si>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</si>
  <si>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</si>
  <si>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</si>
  <si>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</si>
  <si>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</si>
  <si>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</si>
  <si>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</si>
  <si>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</si>
  <si>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</si>
  <si>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</si>
  <si>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</si>
  <si>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</si>
  <si>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</si>
  <si>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</si>
  <si>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</si>
  <si>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</si>
  <si>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</si>
  <si>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</si>
  <si>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</si>
  <si>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</si>
  <si>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</si>
  <si>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</si>
  <si>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</si>
  <si>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</si>
  <si>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</si>
  <si>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</si>
  <si>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</si>
  <si>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</si>
  <si>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</si>
  <si>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</si>
  <si>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</si>
  <si>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</si>
  <si>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</si>
  <si>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</si>
  <si>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</si>
  <si>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</si>
  <si>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</si>
  <si>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</si>
  <si>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</si>
  <si>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</si>
  <si>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</si>
  <si>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</si>
  <si>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</si>
  <si>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</si>
  <si>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</si>
  <si>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</si>
  <si>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</si>
  <si>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</si>
  <si>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</si>
  <si>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</si>
  <si>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</si>
  <si>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</si>
  <si>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</si>
  <si>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</si>
  <si>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</si>
  <si>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</si>
  <si>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</si>
  <si>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</si>
  <si>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</si>
  <si>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</si>
  <si>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</si>
  <si>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</si>
  <si>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</si>
  <si>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</si>
  <si>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</si>
  <si>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</si>
  <si>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</si>
  <si>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</si>
  <si>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</si>
  <si>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</si>
  <si>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</si>
  <si>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</si>
  <si>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</si>
  <si>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</si>
  <si>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</si>
  <si>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</si>
  <si>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</si>
  <si>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</si>
  <si>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</si>
  <si>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</si>
  <si>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</si>
  <si>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</si>
  <si>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</si>
  <si>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</si>
  <si>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</si>
  <si>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</si>
  <si>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</si>
  <si>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</si>
  <si>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</si>
  <si>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</si>
  <si>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</si>
  <si>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</si>
  <si>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</si>
  <si>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</si>
  <si>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</si>
  <si>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</si>
  <si>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</si>
  <si>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</si>
  <si>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</si>
  <si>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</si>
  <si>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</si>
  <si>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</si>
  <si>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</si>
  <si>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</si>
  <si>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</si>
  <si>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</si>
  <si>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</si>
  <si>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</si>
  <si>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</si>
  <si>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</si>
  <si>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</si>
  <si>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</si>
  <si>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</si>
  <si>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</si>
  <si>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</si>
  <si>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</si>
  <si>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</si>
  <si>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</si>
  <si>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</si>
  <si>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</si>
  <si>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</si>
  <si>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</si>
  <si>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</si>
  <si>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</si>
  <si>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</si>
  <si>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</si>
  <si>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</si>
  <si>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</si>
  <si>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</si>
  <si>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</si>
  <si>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</si>
  <si>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</si>
  <si>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</si>
  <si>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</si>
  <si>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</si>
  <si>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</si>
  <si>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</si>
  <si>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</si>
  <si>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</si>
  <si>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</si>
  <si>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</si>
  <si>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</si>
  <si>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</si>
  <si>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</si>
  <si>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</si>
  <si>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</si>
  <si>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</si>
  <si>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</si>
  <si>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</si>
  <si>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</si>
  <si>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</si>
  <si>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</si>
  <si>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</si>
  <si>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</si>
  <si>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</si>
  <si>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</si>
  <si>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</si>
  <si>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</si>
  <si>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</si>
  <si>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</si>
  <si>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</si>
  <si>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</si>
  <si>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</si>
  <si>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</si>
  <si>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</si>
  <si>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</si>
  <si>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</si>
  <si>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</si>
  <si>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</si>
  <si>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</si>
  <si>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</si>
  <si>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</si>
  <si>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</si>
  <si>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</si>
  <si>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</si>
  <si>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</si>
  <si>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</si>
  <si>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</si>
  <si>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</si>
  <si>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</si>
  <si>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</si>
  <si>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</si>
  <si>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</si>
  <si>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</si>
  <si>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</si>
  <si>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</si>
  <si>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</si>
  <si>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</si>
  <si>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</si>
  <si>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</si>
  <si>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</si>
  <si>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</si>
  <si>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</si>
  <si>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</si>
  <si>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</si>
  <si>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</si>
  <si>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</si>
  <si>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</si>
  <si>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</si>
  <si>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</si>
  <si>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</si>
  <si>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</si>
  <si>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</si>
  <si>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</si>
  <si>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</si>
  <si>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</si>
  <si>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</si>
  <si>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</si>
  <si>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</si>
  <si>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</si>
  <si>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</si>
  <si>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</si>
  <si>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</si>
  <si>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</si>
  <si>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</si>
  <si>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</si>
  <si>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</si>
  <si>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</si>
  <si>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</si>
  <si>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</si>
  <si>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</si>
  <si>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</si>
  <si>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</si>
  <si>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</si>
  <si>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</si>
  <si>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</si>
  <si>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</si>
  <si>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</si>
  <si>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</si>
  <si>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</si>
  <si>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</si>
  <si>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</si>
  <si>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</si>
  <si>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</si>
  <si>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</si>
  <si>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</si>
  <si>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</si>
  <si>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</si>
  <si>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</si>
  <si>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</si>
  <si>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</si>
  <si>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</si>
  <si>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</si>
  <si>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</si>
  <si>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</si>
  <si>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</si>
  <si>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</si>
  <si>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</si>
  <si>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</si>
  <si>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</si>
  <si>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</si>
  <si>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</si>
  <si>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</si>
  <si>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</si>
  <si>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</si>
  <si>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</si>
  <si>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</si>
  <si>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</si>
  <si>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</si>
  <si>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</si>
  <si>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</si>
  <si>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</si>
  <si>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</si>
  <si>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</si>
  <si>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В целях соблюдения ГОСТ 32144-2013 </t>
    </r>
    <r>
      <rPr>
        <sz val="10"/>
        <rFont val="Times New Roman"/>
        <family val="1"/>
        <charset val="204"/>
      </rPr>
      <t>"НОРМЫ КАЧЕСТВА ЭЛЕКТРИЧЕСКОЙ ЭНЕРГИИ В СИСТЕМАХ ЭЛЕКТРОСНАБЖЕНИЯ ОБЩЕГО НАЗНАЧЕНИЯ"</t>
    </r>
    <r>
      <rPr>
        <sz val="12"/>
        <rFont val="Times New Roman"/>
        <family val="1"/>
        <charset val="204"/>
      </rPr>
      <t xml:space="preserve">, при проведении периодического мониторинга ПКЭ, оценки возможности выдачи технических условий к техническому присоединению ЭУ, проведение испытаний по жалобам потребителей на качество ЭЭ, а также в связи с выходом из строя приобретенных ранее анализаторов качества ЭЭ (извещение о непригодности № 17948/1-2506216 от 09.08.2018, 19948/1-2510314 от 15.08.2019) необходимо приобретение анализаторов качества ЭЭ 11шт.
Замена морально устаревшего и физически изношенного оборудования.                                     Требуется для комплектации электролаборатории ЛП-35 на базе Форд-Транзит, ЛВИ-1 на базе ПАЗ-4234 СИЗП Южного ТПО.  В связи с выходом из строя, на основании извещений о непрегодности    №14 от 20.06.2023, №15 от 20.06.2023, №581 от 27.10.2021.                    Приобретение: измеритель параметров электроизоляции ТМ-5001 (2 шт.), взамен импортных тестер сопротивления изоляции MIT525/2-EU (2 шт.). Измеритель параметров заземляющих устройств TE-30 (2 шт.) взамен импортного Измеритель параметров заземляющих устройств MRU-200-GPS (2шт.). </t>
    </r>
  </si>
  <si>
    <t>Год 2028</t>
  </si>
  <si>
    <t>объем заключенного договора KP02.3000.2023.1925 от 18.09.2023 . ООО "ЭЛЕКТРОНПРИБОР" в ценах 2023 года с НДС, млн. руб</t>
  </si>
  <si>
    <t xml:space="preserve">ООО "Терра-Импэкс", ООО "ЭЛЕКТРОНПРИБОР" </t>
  </si>
  <si>
    <t>2023.0471</t>
  </si>
  <si>
    <t>12.2023</t>
  </si>
  <si>
    <t>ООО "ЭЛЕКТРОНПРИБОР"</t>
  </si>
  <si>
    <t>2808510</t>
  </si>
  <si>
    <t>24.07.2023</t>
  </si>
  <si>
    <t>19.07.2023</t>
  </si>
  <si>
    <t>14.08.2023</t>
  </si>
  <si>
    <t>01.09.2023</t>
  </si>
  <si>
    <t>п.7.5.3.</t>
  </si>
  <si>
    <t>Закупочная комиссия</t>
  </si>
  <si>
    <t>32312595532/2023.0471-3</t>
  </si>
  <si>
    <t>28.09.2023</t>
  </si>
  <si>
    <t>18.09.2023</t>
  </si>
  <si>
    <t>20.09.2023</t>
  </si>
  <si>
    <t>30.11.2023</t>
  </si>
  <si>
    <t>Закупка проведена для 9-ти объектов ИПР, сумма договора 160.419.000,00 руб. с НДС. Объем договора по объекту PK3400.07.01 - 26.063.000,00 руб. с НДС.</t>
  </si>
  <si>
    <t>ООО "Терра Импэкс"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</si>
  <si>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</si>
  <si>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30,19154 млн.руб.</t>
  </si>
  <si>
    <t>811,60 тыс.руб./шт. без НДС</t>
  </si>
  <si>
    <t xml:space="preserve"> Приобретение измерительных приборов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</si>
  <si>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 xml:space="preserve">Факт 2024 года </t>
  </si>
  <si>
    <t>Год 2029</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</si>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</sst>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36" fillId="0" borderId="42" xfId="0" applyFont="1" applyBorder="1"/>
    <xf numFmtId="168"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8"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8" fontId="41" fillId="0" borderId="42" xfId="0" applyNumberFormat="1" applyFont="1" applyFill="1" applyBorder="1" applyAlignment="1">
      <alignment horizontal="left" vertical="center" wrapText="1"/>
    </xf>
    <xf numFmtId="168"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11" fillId="24" borderId="1" xfId="107"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2" fontId="41" fillId="0" borderId="35"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42" xfId="0" applyFont="1" applyFill="1" applyBorder="1" applyAlignment="1">
      <alignment horizontal="left" vertical="center" wrapText="1"/>
    </xf>
    <xf numFmtId="168" fontId="41" fillId="24" borderId="42"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42" fillId="25" borderId="42" xfId="0" applyNumberFormat="1" applyFont="1" applyFill="1" applyBorder="1" applyAlignment="1">
      <alignment horizontal="left" vertical="center" wrapText="1"/>
    </xf>
    <xf numFmtId="170" fontId="42" fillId="24" borderId="32" xfId="2" applyNumberFormat="1" applyFont="1" applyFill="1" applyBorder="1" applyAlignment="1">
      <alignment horizontal="justify" vertical="top" wrapText="1"/>
    </xf>
    <xf numFmtId="168" fontId="39" fillId="24" borderId="42" xfId="0" applyNumberFormat="1" applyFont="1" applyFill="1" applyBorder="1" applyAlignment="1">
      <alignment horizontal="left" vertical="center"/>
    </xf>
    <xf numFmtId="168" fontId="39" fillId="24" borderId="56" xfId="0" applyNumberFormat="1" applyFont="1" applyFill="1" applyBorder="1" applyAlignment="1">
      <alignment horizontal="left" vertical="center"/>
    </xf>
    <xf numFmtId="0" fontId="39" fillId="24" borderId="56" xfId="0"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5"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1" xfId="50" applyFont="1" applyBorder="1" applyAlignment="1">
      <alignment vertical="center"/>
    </xf>
    <xf numFmtId="0" fontId="72" fillId="0" borderId="2" xfId="50" applyFont="1" applyBorder="1" applyAlignment="1">
      <alignment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85" zoomScaleSheetLayoutView="70" workbookViewId="0">
      <selection activeCell="C67" sqref="C67"/>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0" style="101" customWidth="1"/>
    <col min="7" max="7" width="25.5703125" style="101" customWidth="1"/>
    <col min="8" max="8" width="16.42578125" style="101" customWidth="1"/>
    <col min="9" max="16384" width="9.140625" style="101"/>
  </cols>
  <sheetData>
    <row r="1" spans="1:21" s="72" customFormat="1" ht="18.75" customHeight="1" x14ac:dyDescent="0.2">
      <c r="A1" s="83"/>
      <c r="C1" s="84" t="s">
        <v>67</v>
      </c>
    </row>
    <row r="2" spans="1:21" s="72" customFormat="1" ht="18.75" customHeight="1" x14ac:dyDescent="0.3">
      <c r="A2" s="83"/>
      <c r="C2" s="85" t="s">
        <v>10</v>
      </c>
    </row>
    <row r="3" spans="1:21" s="72" customFormat="1" ht="18.75" x14ac:dyDescent="0.3">
      <c r="A3" s="86"/>
      <c r="C3" s="85" t="s">
        <v>487</v>
      </c>
    </row>
    <row r="4" spans="1:21" s="72" customFormat="1" ht="18.75" x14ac:dyDescent="0.3">
      <c r="A4" s="86"/>
      <c r="G4" s="85"/>
    </row>
    <row r="5" spans="1:21" s="72" customFormat="1" ht="15.75" x14ac:dyDescent="0.25">
      <c r="A5" s="306" t="s">
        <v>590</v>
      </c>
      <c r="B5" s="306"/>
      <c r="C5" s="306"/>
      <c r="D5" s="87"/>
      <c r="E5" s="87"/>
      <c r="F5" s="87"/>
      <c r="G5" s="87"/>
      <c r="H5" s="87"/>
      <c r="I5" s="87"/>
    </row>
    <row r="6" spans="1:21" s="72" customFormat="1" ht="18.75" x14ac:dyDescent="0.3">
      <c r="A6" s="86"/>
      <c r="G6" s="85"/>
    </row>
    <row r="7" spans="1:21"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1" s="72" customFormat="1" ht="18.75" x14ac:dyDescent="0.2">
      <c r="A8" s="103"/>
      <c r="B8" s="103"/>
      <c r="C8" s="103"/>
      <c r="D8" s="103"/>
      <c r="E8" s="103"/>
      <c r="F8" s="103"/>
      <c r="G8" s="103"/>
      <c r="H8" s="71"/>
      <c r="I8" s="71"/>
      <c r="J8" s="71"/>
      <c r="K8" s="71"/>
      <c r="L8" s="71"/>
      <c r="M8" s="71"/>
      <c r="N8" s="71"/>
      <c r="O8" s="71"/>
      <c r="P8" s="71"/>
      <c r="Q8" s="71"/>
      <c r="R8" s="71"/>
      <c r="S8" s="71"/>
      <c r="T8" s="71"/>
      <c r="U8" s="71"/>
    </row>
    <row r="9" spans="1:21" s="72" customFormat="1" ht="18.75" x14ac:dyDescent="0.2">
      <c r="A9" s="311" t="s">
        <v>431</v>
      </c>
      <c r="B9" s="311"/>
      <c r="C9" s="311"/>
      <c r="D9" s="70"/>
      <c r="E9" s="70"/>
      <c r="F9" s="70"/>
      <c r="G9" s="70"/>
      <c r="H9" s="71"/>
      <c r="I9" s="71"/>
      <c r="J9" s="71"/>
      <c r="K9" s="71"/>
      <c r="L9" s="71"/>
      <c r="M9" s="71"/>
      <c r="N9" s="71"/>
      <c r="O9" s="71"/>
      <c r="P9" s="71"/>
      <c r="Q9" s="71"/>
      <c r="R9" s="71"/>
      <c r="S9" s="71"/>
      <c r="T9" s="71"/>
      <c r="U9" s="71"/>
    </row>
    <row r="10" spans="1:21"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1" s="72" customFormat="1" ht="18.75" x14ac:dyDescent="0.2">
      <c r="A11" s="103"/>
      <c r="B11" s="103"/>
      <c r="C11" s="103"/>
      <c r="D11" s="103"/>
      <c r="E11" s="103"/>
      <c r="F11" s="103"/>
      <c r="G11" s="103"/>
      <c r="H11" s="71"/>
      <c r="I11" s="71"/>
      <c r="J11" s="71"/>
      <c r="K11" s="71"/>
      <c r="L11" s="71"/>
      <c r="M11" s="71"/>
      <c r="N11" s="71"/>
      <c r="O11" s="71"/>
      <c r="P11" s="71"/>
      <c r="Q11" s="71"/>
      <c r="R11" s="71"/>
      <c r="S11" s="71"/>
      <c r="T11" s="71"/>
      <c r="U11" s="71"/>
    </row>
    <row r="12" spans="1:21" s="72" customFormat="1" ht="18.75" x14ac:dyDescent="0.2">
      <c r="A12" s="313" t="s">
        <v>493</v>
      </c>
      <c r="B12" s="314"/>
      <c r="C12" s="314"/>
      <c r="D12" s="70"/>
      <c r="E12" s="70"/>
      <c r="F12" s="70"/>
      <c r="G12" s="70"/>
      <c r="H12" s="71"/>
      <c r="I12" s="71"/>
      <c r="J12" s="71"/>
      <c r="K12" s="71"/>
      <c r="L12" s="71"/>
      <c r="M12" s="71"/>
      <c r="N12" s="71"/>
      <c r="O12" s="71"/>
      <c r="P12" s="71"/>
      <c r="Q12" s="71"/>
      <c r="R12" s="71"/>
      <c r="S12" s="71"/>
      <c r="T12" s="71"/>
      <c r="U12" s="71"/>
    </row>
    <row r="13" spans="1:21"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1" s="90" customFormat="1" ht="15.75" customHeight="1" x14ac:dyDescent="0.2">
      <c r="A14" s="154"/>
      <c r="B14" s="154"/>
      <c r="C14" s="154"/>
      <c r="D14" s="89"/>
      <c r="E14" s="89"/>
      <c r="F14" s="89"/>
      <c r="G14" s="89"/>
      <c r="H14" s="89"/>
      <c r="I14" s="89"/>
      <c r="J14" s="89"/>
      <c r="K14" s="89"/>
      <c r="L14" s="89"/>
      <c r="M14" s="89"/>
      <c r="N14" s="89"/>
      <c r="O14" s="89"/>
      <c r="P14" s="89"/>
      <c r="Q14" s="89"/>
      <c r="R14" s="89"/>
      <c r="S14" s="89"/>
      <c r="T14" s="89"/>
      <c r="U14" s="89"/>
    </row>
    <row r="15" spans="1:21" s="91" customFormat="1" ht="80.25" customHeight="1" x14ac:dyDescent="0.2">
      <c r="A15" s="315" t="s">
        <v>494</v>
      </c>
      <c r="B15" s="316"/>
      <c r="C15" s="316"/>
      <c r="D15" s="70"/>
      <c r="E15" s="70"/>
      <c r="F15" s="70"/>
      <c r="G15" s="70"/>
      <c r="H15" s="70"/>
      <c r="I15" s="70"/>
      <c r="J15" s="70"/>
      <c r="K15" s="70"/>
      <c r="L15" s="70"/>
      <c r="M15" s="70"/>
      <c r="N15" s="70"/>
      <c r="O15" s="70"/>
      <c r="P15" s="70"/>
      <c r="Q15" s="70"/>
      <c r="R15" s="70"/>
      <c r="S15" s="70"/>
      <c r="T15" s="70"/>
      <c r="U15" s="70"/>
    </row>
    <row r="16" spans="1:21" s="91" customFormat="1" ht="9" customHeight="1" x14ac:dyDescent="0.2">
      <c r="A16" s="307" t="s">
        <v>6</v>
      </c>
      <c r="B16" s="307"/>
      <c r="C16" s="307"/>
      <c r="D16" s="88"/>
      <c r="E16" s="88"/>
      <c r="F16" s="88"/>
      <c r="G16" s="88"/>
      <c r="H16" s="88"/>
      <c r="I16" s="88"/>
      <c r="J16" s="88"/>
      <c r="K16" s="88"/>
      <c r="L16" s="88"/>
      <c r="M16" s="88"/>
      <c r="N16" s="88"/>
      <c r="O16" s="88"/>
      <c r="P16" s="88"/>
      <c r="Q16" s="88"/>
      <c r="R16" s="88"/>
      <c r="S16" s="88"/>
      <c r="T16" s="88"/>
      <c r="U16" s="88"/>
    </row>
    <row r="17" spans="1:21" s="91" customFormat="1" ht="7.5" customHeight="1" x14ac:dyDescent="0.2">
      <c r="A17" s="92"/>
      <c r="B17" s="92"/>
      <c r="C17" s="92"/>
      <c r="D17" s="92"/>
      <c r="E17" s="92"/>
      <c r="F17" s="92"/>
      <c r="G17" s="92"/>
      <c r="H17" s="92"/>
      <c r="I17" s="92"/>
      <c r="J17" s="92"/>
      <c r="K17" s="92"/>
      <c r="L17" s="92"/>
      <c r="M17" s="92"/>
      <c r="N17" s="92"/>
      <c r="O17" s="92"/>
      <c r="P17" s="92"/>
      <c r="Q17" s="92"/>
      <c r="R17" s="92"/>
    </row>
    <row r="18" spans="1:21" s="91" customFormat="1" ht="15" customHeight="1" x14ac:dyDescent="0.2">
      <c r="A18" s="308" t="s">
        <v>407</v>
      </c>
      <c r="B18" s="309"/>
      <c r="C18" s="309"/>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27"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3.75" customHeight="1" x14ac:dyDescent="0.2">
      <c r="A22" s="99" t="s">
        <v>64</v>
      </c>
      <c r="B22" s="166" t="s">
        <v>274</v>
      </c>
      <c r="C22" s="194" t="s">
        <v>488</v>
      </c>
      <c r="D22" s="97"/>
      <c r="E22" s="97"/>
      <c r="F22" s="97"/>
      <c r="G22" s="97"/>
      <c r="H22" s="89"/>
      <c r="I22" s="89"/>
      <c r="J22" s="89"/>
      <c r="K22" s="89"/>
      <c r="L22" s="89"/>
      <c r="M22" s="89"/>
      <c r="N22" s="89"/>
      <c r="O22" s="89"/>
      <c r="P22" s="89"/>
      <c r="Q22" s="89"/>
      <c r="R22" s="89"/>
      <c r="S22" s="98"/>
      <c r="T22" s="98"/>
      <c r="U22" s="98"/>
    </row>
    <row r="23" spans="1:21" s="91" customFormat="1" ht="63.75" customHeight="1" x14ac:dyDescent="0.2">
      <c r="A23" s="99" t="s">
        <v>63</v>
      </c>
      <c r="B23" s="181" t="s">
        <v>485</v>
      </c>
      <c r="C23" s="195" t="s">
        <v>491</v>
      </c>
      <c r="D23" s="97"/>
      <c r="E23" s="97"/>
      <c r="F23" s="97"/>
      <c r="G23" s="97"/>
      <c r="H23" s="89"/>
      <c r="I23" s="89"/>
      <c r="J23" s="89"/>
      <c r="K23" s="89"/>
      <c r="L23" s="89"/>
      <c r="M23" s="89"/>
      <c r="N23" s="89"/>
      <c r="O23" s="89"/>
      <c r="P23" s="89"/>
      <c r="Q23" s="89"/>
      <c r="R23" s="89"/>
      <c r="S23" s="98"/>
      <c r="T23" s="98"/>
      <c r="U23" s="98"/>
    </row>
    <row r="24" spans="1:21" s="91" customFormat="1" ht="13.5" customHeight="1" x14ac:dyDescent="0.2">
      <c r="A24" s="303"/>
      <c r="B24" s="304"/>
      <c r="C24" s="305"/>
      <c r="D24" s="97"/>
      <c r="E24" s="97"/>
      <c r="F24" s="97"/>
      <c r="G24" s="97"/>
      <c r="H24" s="89"/>
      <c r="I24" s="89"/>
      <c r="J24" s="89"/>
      <c r="K24" s="89"/>
      <c r="L24" s="89"/>
      <c r="M24" s="89"/>
      <c r="N24" s="89"/>
      <c r="O24" s="89"/>
      <c r="P24" s="89"/>
      <c r="Q24" s="89"/>
      <c r="R24" s="89"/>
      <c r="S24" s="98"/>
      <c r="T24" s="98"/>
      <c r="U24" s="98"/>
    </row>
    <row r="25" spans="1:21" s="91" customFormat="1" ht="48.75" customHeight="1" x14ac:dyDescent="0.2">
      <c r="A25" s="99" t="s">
        <v>62</v>
      </c>
      <c r="B25" s="167" t="s">
        <v>358</v>
      </c>
      <c r="C25" s="96" t="s">
        <v>430</v>
      </c>
      <c r="D25" s="97"/>
      <c r="E25" s="97"/>
      <c r="F25" s="97"/>
      <c r="G25" s="89"/>
      <c r="H25" s="89"/>
      <c r="I25" s="89"/>
      <c r="J25" s="89"/>
      <c r="K25" s="89"/>
      <c r="L25" s="89"/>
      <c r="M25" s="89"/>
      <c r="N25" s="89"/>
      <c r="O25" s="89"/>
      <c r="P25" s="89"/>
      <c r="Q25" s="89"/>
      <c r="R25" s="98"/>
      <c r="S25" s="98"/>
      <c r="T25" s="98"/>
      <c r="U25" s="98"/>
    </row>
    <row r="26" spans="1:21" s="91" customFormat="1" ht="33.75" customHeight="1" x14ac:dyDescent="0.2">
      <c r="A26" s="99" t="s">
        <v>61</v>
      </c>
      <c r="B26" s="167" t="s">
        <v>73</v>
      </c>
      <c r="C26" s="96" t="s">
        <v>424</v>
      </c>
      <c r="D26" s="97"/>
      <c r="E26" s="97"/>
      <c r="F26" s="97"/>
      <c r="G26" s="89"/>
      <c r="H26" s="89"/>
      <c r="I26" s="89"/>
      <c r="J26" s="89"/>
      <c r="K26" s="89"/>
      <c r="L26" s="89"/>
      <c r="M26" s="89"/>
      <c r="N26" s="89"/>
      <c r="O26" s="89"/>
      <c r="P26" s="89"/>
      <c r="Q26" s="89"/>
      <c r="R26" s="98"/>
      <c r="S26" s="98"/>
      <c r="T26" s="98"/>
      <c r="U26" s="98"/>
    </row>
    <row r="27" spans="1:21" s="91" customFormat="1" ht="49.5" customHeight="1" x14ac:dyDescent="0.2">
      <c r="A27" s="99" t="s">
        <v>59</v>
      </c>
      <c r="B27" s="167" t="s">
        <v>72</v>
      </c>
      <c r="C27" s="96" t="s">
        <v>495</v>
      </c>
      <c r="D27" s="97"/>
      <c r="E27" s="97"/>
      <c r="F27" s="97"/>
      <c r="G27" s="89"/>
      <c r="H27" s="89"/>
      <c r="I27" s="89"/>
      <c r="J27" s="89"/>
      <c r="K27" s="89"/>
      <c r="L27" s="89"/>
      <c r="M27" s="89"/>
      <c r="N27" s="89"/>
      <c r="O27" s="89"/>
      <c r="P27" s="89"/>
      <c r="Q27" s="89"/>
      <c r="R27" s="98"/>
      <c r="S27" s="98"/>
      <c r="T27" s="98"/>
      <c r="U27" s="98"/>
    </row>
    <row r="28" spans="1:21" s="91" customFormat="1" ht="19.5" customHeight="1" x14ac:dyDescent="0.2">
      <c r="A28" s="99" t="s">
        <v>58</v>
      </c>
      <c r="B28" s="167" t="s">
        <v>359</v>
      </c>
      <c r="C28" s="96" t="s">
        <v>425</v>
      </c>
      <c r="D28" s="97"/>
      <c r="E28" s="97"/>
      <c r="F28" s="97"/>
      <c r="G28" s="89"/>
      <c r="H28" s="89"/>
      <c r="I28" s="89"/>
      <c r="J28" s="89"/>
      <c r="K28" s="89"/>
      <c r="L28" s="89"/>
      <c r="M28" s="89"/>
      <c r="N28" s="89"/>
      <c r="O28" s="89"/>
      <c r="P28" s="89"/>
      <c r="Q28" s="89"/>
      <c r="R28" s="98"/>
      <c r="S28" s="98"/>
      <c r="T28" s="98"/>
      <c r="U28" s="98"/>
    </row>
    <row r="29" spans="1:21" s="91" customFormat="1" ht="33.75" customHeight="1" x14ac:dyDescent="0.2">
      <c r="A29" s="99" t="s">
        <v>56</v>
      </c>
      <c r="B29" s="167" t="s">
        <v>360</v>
      </c>
      <c r="C29" s="96" t="s">
        <v>425</v>
      </c>
      <c r="D29" s="97"/>
      <c r="E29" s="97"/>
      <c r="F29" s="97"/>
      <c r="G29" s="89"/>
      <c r="H29" s="89"/>
      <c r="I29" s="89"/>
      <c r="J29" s="89"/>
      <c r="K29" s="89"/>
      <c r="L29" s="89"/>
      <c r="M29" s="89"/>
      <c r="N29" s="89"/>
      <c r="O29" s="89"/>
      <c r="P29" s="89"/>
      <c r="Q29" s="89"/>
      <c r="R29" s="98"/>
      <c r="S29" s="98"/>
      <c r="T29" s="98"/>
      <c r="U29" s="98"/>
    </row>
    <row r="30" spans="1:21" s="91" customFormat="1" ht="33.75" customHeight="1" x14ac:dyDescent="0.2">
      <c r="A30" s="99" t="s">
        <v>54</v>
      </c>
      <c r="B30" s="167" t="s">
        <v>361</v>
      </c>
      <c r="C30" s="96" t="s">
        <v>425</v>
      </c>
      <c r="D30" s="97"/>
      <c r="E30" s="97"/>
      <c r="F30" s="97"/>
      <c r="G30" s="89"/>
      <c r="H30" s="89"/>
      <c r="I30" s="89"/>
      <c r="J30" s="89"/>
      <c r="K30" s="89"/>
      <c r="L30" s="89"/>
      <c r="M30" s="89"/>
      <c r="N30" s="89"/>
      <c r="O30" s="89"/>
      <c r="P30" s="89"/>
      <c r="Q30" s="89"/>
      <c r="R30" s="98"/>
      <c r="S30" s="98"/>
      <c r="T30" s="98"/>
      <c r="U30" s="98"/>
    </row>
    <row r="31" spans="1:21" s="91" customFormat="1" ht="32.25" customHeight="1" x14ac:dyDescent="0.2">
      <c r="A31" s="99" t="s">
        <v>71</v>
      </c>
      <c r="B31" s="167" t="s">
        <v>362</v>
      </c>
      <c r="C31" s="96" t="s">
        <v>425</v>
      </c>
      <c r="D31" s="97"/>
      <c r="E31" s="97"/>
      <c r="F31" s="97"/>
      <c r="G31" s="89"/>
      <c r="H31" s="89"/>
      <c r="I31" s="89"/>
      <c r="J31" s="89"/>
      <c r="K31" s="89"/>
      <c r="L31" s="89"/>
      <c r="M31" s="89"/>
      <c r="N31" s="89"/>
      <c r="O31" s="89"/>
      <c r="P31" s="89"/>
      <c r="Q31" s="89"/>
      <c r="R31" s="98"/>
      <c r="S31" s="98"/>
      <c r="T31" s="98"/>
      <c r="U31" s="98"/>
    </row>
    <row r="32" spans="1:21" s="91" customFormat="1" ht="33.75" customHeight="1" x14ac:dyDescent="0.2">
      <c r="A32" s="99" t="s">
        <v>69</v>
      </c>
      <c r="B32" s="167" t="s">
        <v>363</v>
      </c>
      <c r="C32" s="96" t="s">
        <v>425</v>
      </c>
      <c r="D32" s="97"/>
      <c r="E32" s="97"/>
      <c r="F32" s="97"/>
      <c r="G32" s="89"/>
      <c r="H32" s="89"/>
      <c r="I32" s="89"/>
      <c r="J32" s="89"/>
      <c r="K32" s="89"/>
      <c r="L32" s="89"/>
      <c r="M32" s="89"/>
      <c r="N32" s="89"/>
      <c r="O32" s="89"/>
      <c r="P32" s="89"/>
      <c r="Q32" s="89"/>
      <c r="R32" s="98"/>
      <c r="S32" s="98"/>
      <c r="T32" s="98"/>
      <c r="U32" s="98"/>
    </row>
    <row r="33" spans="1:21" s="91" customFormat="1" ht="79.5" customHeight="1" x14ac:dyDescent="0.2">
      <c r="A33" s="99" t="s">
        <v>68</v>
      </c>
      <c r="B33" s="167" t="s">
        <v>364</v>
      </c>
      <c r="C33" s="96" t="s">
        <v>429</v>
      </c>
      <c r="D33" s="97"/>
      <c r="E33" s="97"/>
      <c r="F33" s="97"/>
      <c r="G33" s="89"/>
      <c r="H33" s="89"/>
      <c r="I33" s="89"/>
      <c r="J33" s="89"/>
      <c r="K33" s="89"/>
      <c r="L33" s="89"/>
      <c r="M33" s="89"/>
      <c r="N33" s="89"/>
      <c r="O33" s="89"/>
      <c r="P33" s="89"/>
      <c r="Q33" s="89"/>
      <c r="R33" s="98"/>
      <c r="S33" s="98"/>
      <c r="T33" s="98"/>
      <c r="U33" s="98"/>
    </row>
    <row r="34" spans="1:21" ht="93.75" customHeight="1" x14ac:dyDescent="0.25">
      <c r="A34" s="99" t="s">
        <v>377</v>
      </c>
      <c r="B34" s="167" t="s">
        <v>365</v>
      </c>
      <c r="C34" s="96" t="s">
        <v>425</v>
      </c>
      <c r="D34" s="100"/>
      <c r="E34" s="100"/>
      <c r="F34" s="100"/>
      <c r="G34" s="100"/>
      <c r="H34" s="100"/>
      <c r="I34" s="100"/>
      <c r="J34" s="100"/>
      <c r="K34" s="100"/>
      <c r="L34" s="100"/>
      <c r="M34" s="100"/>
      <c r="N34" s="100"/>
      <c r="O34" s="100"/>
      <c r="P34" s="100"/>
      <c r="Q34" s="100"/>
      <c r="R34" s="100"/>
      <c r="S34" s="100"/>
      <c r="T34" s="100"/>
      <c r="U34" s="100"/>
    </row>
    <row r="35" spans="1:21" ht="48.75" customHeight="1" x14ac:dyDescent="0.25">
      <c r="A35" s="99" t="s">
        <v>368</v>
      </c>
      <c r="B35" s="167" t="s">
        <v>70</v>
      </c>
      <c r="C35" s="96" t="s">
        <v>425</v>
      </c>
      <c r="D35" s="100"/>
      <c r="E35" s="100"/>
      <c r="F35" s="100"/>
      <c r="G35" s="100"/>
      <c r="H35" s="100"/>
      <c r="I35" s="100"/>
      <c r="J35" s="100"/>
      <c r="K35" s="100"/>
      <c r="L35" s="100"/>
      <c r="M35" s="100"/>
      <c r="N35" s="100"/>
      <c r="O35" s="100"/>
      <c r="P35" s="100"/>
      <c r="Q35" s="100"/>
      <c r="R35" s="100"/>
      <c r="S35" s="100"/>
      <c r="T35" s="100"/>
      <c r="U35" s="100"/>
    </row>
    <row r="36" spans="1:21" ht="33.75" customHeight="1" x14ac:dyDescent="0.25">
      <c r="A36" s="99" t="s">
        <v>378</v>
      </c>
      <c r="B36" s="167" t="s">
        <v>366</v>
      </c>
      <c r="C36" s="96" t="s">
        <v>425</v>
      </c>
      <c r="D36" s="100"/>
      <c r="E36" s="100"/>
      <c r="F36" s="100"/>
      <c r="G36" s="100"/>
      <c r="H36" s="100"/>
      <c r="I36" s="100"/>
      <c r="J36" s="100"/>
      <c r="K36" s="100"/>
      <c r="L36" s="100"/>
      <c r="M36" s="100"/>
      <c r="N36" s="100"/>
      <c r="O36" s="100"/>
      <c r="P36" s="100"/>
      <c r="Q36" s="100"/>
      <c r="R36" s="100"/>
      <c r="S36" s="100"/>
      <c r="T36" s="100"/>
      <c r="U36" s="100"/>
    </row>
    <row r="37" spans="1:21" ht="17.25" customHeight="1" x14ac:dyDescent="0.25">
      <c r="A37" s="99" t="s">
        <v>369</v>
      </c>
      <c r="B37" s="167" t="s">
        <v>367</v>
      </c>
      <c r="C37" s="96" t="s">
        <v>425</v>
      </c>
      <c r="D37" s="100"/>
      <c r="E37" s="100"/>
      <c r="F37" s="100"/>
      <c r="G37" s="100"/>
      <c r="H37" s="100"/>
      <c r="I37" s="100"/>
      <c r="J37" s="100"/>
      <c r="K37" s="100"/>
      <c r="L37" s="100"/>
      <c r="M37" s="100"/>
      <c r="N37" s="100"/>
      <c r="O37" s="100"/>
      <c r="P37" s="100"/>
      <c r="Q37" s="100"/>
      <c r="R37" s="100"/>
      <c r="S37" s="100"/>
      <c r="T37" s="100"/>
      <c r="U37" s="100"/>
    </row>
    <row r="38" spans="1:21" ht="18.75" customHeight="1" x14ac:dyDescent="0.25">
      <c r="A38" s="99" t="s">
        <v>379</v>
      </c>
      <c r="B38" s="167" t="s">
        <v>228</v>
      </c>
      <c r="C38" s="96" t="s">
        <v>425</v>
      </c>
      <c r="D38" s="100"/>
      <c r="E38" s="100"/>
      <c r="F38" s="100"/>
      <c r="G38" s="100"/>
      <c r="H38" s="100"/>
      <c r="I38" s="100"/>
      <c r="J38" s="100"/>
      <c r="K38" s="100"/>
      <c r="L38" s="100"/>
      <c r="M38" s="100"/>
      <c r="N38" s="100"/>
      <c r="O38" s="100"/>
      <c r="P38" s="100"/>
      <c r="Q38" s="100"/>
      <c r="R38" s="100"/>
      <c r="S38" s="100"/>
      <c r="T38" s="100"/>
      <c r="U38" s="100"/>
    </row>
    <row r="39" spans="1:21" ht="10.5" customHeight="1" x14ac:dyDescent="0.25">
      <c r="A39" s="303"/>
      <c r="B39" s="304"/>
      <c r="C39" s="305"/>
      <c r="D39" s="100"/>
      <c r="E39" s="100"/>
      <c r="F39" s="100"/>
      <c r="G39" s="100"/>
      <c r="H39" s="100"/>
      <c r="I39" s="100"/>
      <c r="J39" s="100"/>
      <c r="K39" s="100"/>
      <c r="L39" s="100"/>
      <c r="M39" s="100"/>
      <c r="N39" s="100"/>
      <c r="O39" s="100"/>
      <c r="P39" s="100"/>
      <c r="Q39" s="100"/>
      <c r="R39" s="100"/>
      <c r="S39" s="100"/>
      <c r="T39" s="100"/>
      <c r="U39" s="100"/>
    </row>
    <row r="40" spans="1:21" ht="63" x14ac:dyDescent="0.25">
      <c r="A40" s="99" t="s">
        <v>370</v>
      </c>
      <c r="B40" s="167" t="s">
        <v>420</v>
      </c>
      <c r="C40" s="197" t="s">
        <v>591</v>
      </c>
      <c r="D40" s="100"/>
      <c r="E40" s="100"/>
      <c r="F40" s="100"/>
      <c r="G40" s="100"/>
      <c r="H40" s="100"/>
      <c r="I40" s="100"/>
      <c r="J40" s="100"/>
      <c r="K40" s="100"/>
      <c r="L40" s="100"/>
      <c r="M40" s="100"/>
      <c r="N40" s="100"/>
      <c r="O40" s="100"/>
      <c r="P40" s="100"/>
      <c r="Q40" s="100"/>
      <c r="R40" s="100"/>
      <c r="S40" s="100"/>
      <c r="T40" s="100"/>
      <c r="U40" s="100"/>
    </row>
    <row r="41" spans="1:21" ht="96.75" customHeight="1" x14ac:dyDescent="0.25">
      <c r="A41" s="99" t="s">
        <v>380</v>
      </c>
      <c r="B41" s="167" t="s">
        <v>402</v>
      </c>
      <c r="C41" s="168" t="s">
        <v>425</v>
      </c>
      <c r="D41" s="100"/>
      <c r="E41" s="100"/>
      <c r="F41" s="100"/>
      <c r="G41" s="100"/>
      <c r="H41" s="100"/>
      <c r="I41" s="100"/>
      <c r="J41" s="100"/>
      <c r="K41" s="100"/>
      <c r="L41" s="100"/>
      <c r="M41" s="100"/>
      <c r="N41" s="100"/>
      <c r="O41" s="100"/>
      <c r="P41" s="100"/>
      <c r="Q41" s="100"/>
      <c r="R41" s="100"/>
      <c r="S41" s="100"/>
      <c r="T41" s="100"/>
      <c r="U41" s="100"/>
    </row>
    <row r="42" spans="1:21" ht="66" customHeight="1" x14ac:dyDescent="0.25">
      <c r="A42" s="99" t="s">
        <v>371</v>
      </c>
      <c r="B42" s="167" t="s">
        <v>417</v>
      </c>
      <c r="C42" s="96" t="s">
        <v>425</v>
      </c>
      <c r="D42" s="100"/>
      <c r="E42" s="100"/>
      <c r="F42" s="100"/>
      <c r="G42" s="100"/>
      <c r="H42" s="100"/>
      <c r="I42" s="100"/>
      <c r="J42" s="100"/>
      <c r="K42" s="100"/>
      <c r="L42" s="100"/>
      <c r="M42" s="100"/>
      <c r="N42" s="100"/>
      <c r="O42" s="100"/>
      <c r="P42" s="100"/>
      <c r="Q42" s="100"/>
      <c r="R42" s="100"/>
      <c r="S42" s="100"/>
      <c r="T42" s="100"/>
      <c r="U42" s="100"/>
    </row>
    <row r="43" spans="1:21" ht="175.5" customHeight="1" x14ac:dyDescent="0.25">
      <c r="A43" s="99" t="s">
        <v>383</v>
      </c>
      <c r="B43" s="167" t="s">
        <v>384</v>
      </c>
      <c r="C43" s="96" t="s">
        <v>425</v>
      </c>
      <c r="D43" s="100"/>
      <c r="E43" s="100"/>
      <c r="F43" s="100"/>
      <c r="G43" s="100"/>
      <c r="H43" s="100"/>
      <c r="I43" s="100"/>
      <c r="J43" s="100"/>
      <c r="K43" s="100"/>
      <c r="L43" s="100"/>
      <c r="M43" s="100"/>
      <c r="N43" s="100"/>
      <c r="O43" s="100"/>
      <c r="P43" s="100"/>
      <c r="Q43" s="100"/>
      <c r="R43" s="100"/>
      <c r="S43" s="100"/>
      <c r="T43" s="100"/>
      <c r="U43" s="100"/>
    </row>
    <row r="44" spans="1:21" ht="97.5" customHeight="1" x14ac:dyDescent="0.25">
      <c r="A44" s="99" t="s">
        <v>372</v>
      </c>
      <c r="B44" s="167" t="s">
        <v>408</v>
      </c>
      <c r="C44" s="96" t="s">
        <v>433</v>
      </c>
      <c r="D44" s="100"/>
      <c r="E44" s="100"/>
      <c r="F44" s="100"/>
      <c r="G44" s="100"/>
      <c r="H44" s="100"/>
      <c r="I44" s="100"/>
      <c r="J44" s="100"/>
      <c r="K44" s="100"/>
      <c r="L44" s="100"/>
      <c r="M44" s="100"/>
      <c r="N44" s="100"/>
      <c r="O44" s="100"/>
      <c r="P44" s="100"/>
      <c r="Q44" s="100"/>
      <c r="R44" s="100"/>
      <c r="S44" s="100"/>
      <c r="T44" s="100"/>
      <c r="U44" s="100"/>
    </row>
    <row r="45" spans="1:21" ht="80.25" customHeight="1" x14ac:dyDescent="0.25">
      <c r="A45" s="99" t="s">
        <v>403</v>
      </c>
      <c r="B45" s="167" t="s">
        <v>409</v>
      </c>
      <c r="C45" s="96" t="s">
        <v>425</v>
      </c>
      <c r="D45" s="100"/>
      <c r="E45" s="100"/>
      <c r="F45" s="100"/>
      <c r="G45" s="100"/>
      <c r="H45" s="100"/>
      <c r="I45" s="100"/>
      <c r="J45" s="100"/>
      <c r="K45" s="100"/>
      <c r="L45" s="100"/>
      <c r="M45" s="100"/>
      <c r="N45" s="100"/>
      <c r="O45" s="100"/>
      <c r="P45" s="100"/>
      <c r="Q45" s="100"/>
      <c r="R45" s="100"/>
      <c r="S45" s="100"/>
      <c r="T45" s="100"/>
      <c r="U45" s="100"/>
    </row>
    <row r="46" spans="1:21" ht="95.25" customHeight="1" x14ac:dyDescent="0.25">
      <c r="A46" s="99" t="s">
        <v>373</v>
      </c>
      <c r="B46" s="167" t="s">
        <v>410</v>
      </c>
      <c r="C46" s="96" t="s">
        <v>433</v>
      </c>
      <c r="D46" s="100"/>
      <c r="E46" s="100"/>
      <c r="F46" s="100"/>
      <c r="G46" s="100"/>
      <c r="H46" s="100"/>
      <c r="I46" s="100"/>
      <c r="J46" s="100"/>
      <c r="K46" s="100"/>
      <c r="L46" s="100"/>
      <c r="M46" s="100"/>
      <c r="N46" s="100"/>
      <c r="O46" s="100"/>
      <c r="P46" s="100"/>
      <c r="Q46" s="100"/>
      <c r="R46" s="100"/>
      <c r="S46" s="100"/>
      <c r="T46" s="100"/>
      <c r="U46" s="100"/>
    </row>
    <row r="47" spans="1:21" ht="11.25" customHeight="1" x14ac:dyDescent="0.25">
      <c r="A47" s="303"/>
      <c r="B47" s="304"/>
      <c r="C47" s="305"/>
      <c r="D47" s="100"/>
      <c r="E47" s="100"/>
      <c r="F47" s="100"/>
      <c r="G47" s="100"/>
      <c r="H47" s="100"/>
      <c r="I47" s="100"/>
      <c r="J47" s="100"/>
      <c r="K47" s="100"/>
      <c r="L47" s="100"/>
      <c r="M47" s="100"/>
      <c r="N47" s="100"/>
      <c r="O47" s="100"/>
      <c r="P47" s="100"/>
      <c r="Q47" s="100"/>
      <c r="R47" s="100"/>
      <c r="S47" s="100"/>
      <c r="T47" s="100"/>
      <c r="U47" s="100"/>
    </row>
    <row r="48" spans="1:21" ht="49.5" customHeight="1" x14ac:dyDescent="0.25">
      <c r="A48" s="99" t="s">
        <v>404</v>
      </c>
      <c r="B48" s="167" t="s">
        <v>418</v>
      </c>
      <c r="C48" s="189">
        <v>3.9774240000000005</v>
      </c>
      <c r="D48" s="100"/>
      <c r="E48" s="100"/>
      <c r="F48" s="100"/>
      <c r="G48" s="100"/>
      <c r="H48" s="100"/>
      <c r="I48" s="100"/>
      <c r="J48" s="100"/>
      <c r="K48" s="100"/>
      <c r="L48" s="100"/>
      <c r="M48" s="100"/>
      <c r="N48" s="100"/>
      <c r="O48" s="100"/>
      <c r="P48" s="100"/>
      <c r="Q48" s="100"/>
      <c r="R48" s="100"/>
      <c r="S48" s="100"/>
      <c r="T48" s="100"/>
      <c r="U48" s="100"/>
    </row>
    <row r="49" spans="1:21" ht="47.25" customHeight="1" x14ac:dyDescent="0.25">
      <c r="A49" s="99" t="s">
        <v>374</v>
      </c>
      <c r="B49" s="167" t="s">
        <v>419</v>
      </c>
      <c r="C49" s="189">
        <v>3.3145200000000004</v>
      </c>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72" customFormat="1" ht="15.75" x14ac:dyDescent="0.2">
      <c r="A5" s="86"/>
      <c r="H5" s="105"/>
      <c r="J5" s="105"/>
      <c r="M5" s="105"/>
    </row>
    <row r="6" spans="1:28" s="72" customFormat="1" ht="18.75" x14ac:dyDescent="0.2">
      <c r="A6" s="310" t="s">
        <v>9</v>
      </c>
      <c r="B6" s="310"/>
      <c r="C6" s="310"/>
      <c r="D6" s="310"/>
      <c r="E6" s="310"/>
      <c r="F6" s="310"/>
      <c r="G6" s="310"/>
      <c r="H6" s="310"/>
      <c r="I6" s="310"/>
      <c r="J6" s="310"/>
      <c r="K6" s="310"/>
      <c r="L6" s="310"/>
      <c r="M6" s="310"/>
      <c r="N6" s="310"/>
      <c r="O6" s="310"/>
      <c r="P6" s="310"/>
      <c r="Q6" s="310"/>
      <c r="R6" s="310"/>
      <c r="S6" s="310"/>
      <c r="T6" s="71"/>
      <c r="U6" s="71"/>
      <c r="V6" s="71"/>
      <c r="W6" s="71"/>
      <c r="X6" s="71"/>
      <c r="Y6" s="71"/>
      <c r="Z6" s="71"/>
      <c r="AA6" s="71"/>
      <c r="AB6" s="71"/>
    </row>
    <row r="7" spans="1:28" s="72" customFormat="1" ht="18.75" x14ac:dyDescent="0.2">
      <c r="A7" s="310"/>
      <c r="B7" s="310"/>
      <c r="C7" s="310"/>
      <c r="D7" s="310"/>
      <c r="E7" s="310"/>
      <c r="F7" s="310"/>
      <c r="G7" s="310"/>
      <c r="H7" s="310"/>
      <c r="I7" s="310"/>
      <c r="J7" s="310"/>
      <c r="K7" s="310"/>
      <c r="L7" s="310"/>
      <c r="M7" s="310"/>
      <c r="N7" s="310"/>
      <c r="O7" s="310"/>
      <c r="P7" s="310"/>
      <c r="Q7" s="310"/>
      <c r="R7" s="310"/>
      <c r="S7" s="310"/>
      <c r="T7" s="71"/>
      <c r="U7" s="71"/>
      <c r="V7" s="71"/>
      <c r="W7" s="71"/>
      <c r="X7" s="71"/>
      <c r="Y7" s="71"/>
      <c r="Z7" s="71"/>
      <c r="AA7" s="71"/>
      <c r="AB7" s="71"/>
    </row>
    <row r="8" spans="1:28" s="7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71"/>
      <c r="U8" s="71"/>
      <c r="V8" s="71"/>
      <c r="W8" s="71"/>
      <c r="X8" s="71"/>
      <c r="Y8" s="71"/>
      <c r="Z8" s="71"/>
      <c r="AA8" s="71"/>
      <c r="AB8" s="71"/>
    </row>
    <row r="9" spans="1:28" s="72" customFormat="1" ht="18.75" x14ac:dyDescent="0.2">
      <c r="A9" s="312" t="s">
        <v>8</v>
      </c>
      <c r="B9" s="312"/>
      <c r="C9" s="312"/>
      <c r="D9" s="312"/>
      <c r="E9" s="312"/>
      <c r="F9" s="312"/>
      <c r="G9" s="312"/>
      <c r="H9" s="312"/>
      <c r="I9" s="312"/>
      <c r="J9" s="312"/>
      <c r="K9" s="312"/>
      <c r="L9" s="312"/>
      <c r="M9" s="312"/>
      <c r="N9" s="312"/>
      <c r="O9" s="312"/>
      <c r="P9" s="312"/>
      <c r="Q9" s="312"/>
      <c r="R9" s="312"/>
      <c r="S9" s="312"/>
      <c r="T9" s="71"/>
      <c r="U9" s="71"/>
      <c r="V9" s="71"/>
      <c r="W9" s="71"/>
      <c r="X9" s="71"/>
      <c r="Y9" s="71"/>
      <c r="Z9" s="71"/>
      <c r="AA9" s="71"/>
      <c r="AB9" s="71"/>
    </row>
    <row r="10" spans="1:28" s="72" customFormat="1" ht="18.75" x14ac:dyDescent="0.2">
      <c r="A10" s="310"/>
      <c r="B10" s="310"/>
      <c r="C10" s="310"/>
      <c r="D10" s="310"/>
      <c r="E10" s="310"/>
      <c r="F10" s="310"/>
      <c r="G10" s="310"/>
      <c r="H10" s="310"/>
      <c r="I10" s="310"/>
      <c r="J10" s="310"/>
      <c r="K10" s="310"/>
      <c r="L10" s="310"/>
      <c r="M10" s="310"/>
      <c r="N10" s="310"/>
      <c r="O10" s="310"/>
      <c r="P10" s="310"/>
      <c r="Q10" s="310"/>
      <c r="R10" s="310"/>
      <c r="S10" s="310"/>
      <c r="T10" s="71"/>
      <c r="U10" s="71"/>
      <c r="V10" s="71"/>
      <c r="W10" s="71"/>
      <c r="X10" s="71"/>
      <c r="Y10" s="71"/>
      <c r="Z10" s="71"/>
      <c r="AA10" s="71"/>
      <c r="AB10" s="71"/>
    </row>
    <row r="11" spans="1:28" s="72" customFormat="1" ht="18.75" x14ac:dyDescent="0.2">
      <c r="A11" s="324" t="str">
        <f>'1. паспорт местоположение'!A12:C12</f>
        <v>L_PK3400.07.01</v>
      </c>
      <c r="B11" s="324"/>
      <c r="C11" s="324"/>
      <c r="D11" s="324"/>
      <c r="E11" s="324"/>
      <c r="F11" s="324"/>
      <c r="G11" s="324"/>
      <c r="H11" s="324"/>
      <c r="I11" s="324"/>
      <c r="J11" s="324"/>
      <c r="K11" s="324"/>
      <c r="L11" s="324"/>
      <c r="M11" s="324"/>
      <c r="N11" s="324"/>
      <c r="O11" s="324"/>
      <c r="P11" s="324"/>
      <c r="Q11" s="324"/>
      <c r="R11" s="324"/>
      <c r="S11" s="324"/>
      <c r="T11" s="71"/>
      <c r="U11" s="71"/>
      <c r="V11" s="71"/>
      <c r="W11" s="71"/>
      <c r="X11" s="71"/>
      <c r="Y11" s="71"/>
      <c r="Z11" s="71"/>
      <c r="AA11" s="71"/>
      <c r="AB11" s="71"/>
    </row>
    <row r="12" spans="1:28" s="7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71"/>
      <c r="U12" s="71"/>
      <c r="V12" s="71"/>
      <c r="W12" s="71"/>
      <c r="X12" s="71"/>
      <c r="Y12" s="71"/>
      <c r="Z12" s="71"/>
      <c r="AA12" s="71"/>
      <c r="AB12" s="71"/>
    </row>
    <row r="13" spans="1:28" s="90"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55"/>
      <c r="U13" s="155"/>
      <c r="V13" s="155"/>
      <c r="W13" s="155"/>
      <c r="X13" s="155"/>
      <c r="Y13" s="155"/>
      <c r="Z13" s="155"/>
      <c r="AA13" s="155"/>
      <c r="AB13" s="155"/>
    </row>
    <row r="14" spans="1:28" s="91" customFormat="1" ht="18" customHeight="1" x14ac:dyDescent="0.2">
      <c r="A14" s="32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24"/>
      <c r="C14" s="324"/>
      <c r="D14" s="324"/>
      <c r="E14" s="324"/>
      <c r="F14" s="324"/>
      <c r="G14" s="324"/>
      <c r="H14" s="324"/>
      <c r="I14" s="324"/>
      <c r="J14" s="324"/>
      <c r="K14" s="324"/>
      <c r="L14" s="324"/>
      <c r="M14" s="324"/>
      <c r="N14" s="324"/>
      <c r="O14" s="324"/>
      <c r="P14" s="324"/>
      <c r="Q14" s="324"/>
      <c r="R14" s="324"/>
      <c r="S14" s="324"/>
      <c r="T14" s="70"/>
      <c r="U14" s="70"/>
      <c r="V14" s="70"/>
      <c r="W14" s="70"/>
      <c r="X14" s="70"/>
      <c r="Y14" s="70"/>
      <c r="Z14" s="70"/>
      <c r="AA14" s="70"/>
      <c r="AB14" s="70"/>
    </row>
    <row r="15" spans="1:28" s="91"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88"/>
      <c r="U15" s="88"/>
      <c r="V15" s="88"/>
      <c r="W15" s="88"/>
      <c r="X15" s="88"/>
      <c r="Y15" s="88"/>
      <c r="Z15" s="88"/>
      <c r="AA15" s="88"/>
      <c r="AB15" s="88"/>
    </row>
    <row r="16" spans="1:28" s="91"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156"/>
      <c r="U16" s="156"/>
      <c r="V16" s="156"/>
      <c r="W16" s="156"/>
      <c r="X16" s="156"/>
      <c r="Y16" s="156"/>
    </row>
    <row r="17" spans="1:28" s="91" customFormat="1" ht="45.75" customHeight="1" x14ac:dyDescent="0.2">
      <c r="A17" s="308" t="s">
        <v>382</v>
      </c>
      <c r="B17" s="308"/>
      <c r="C17" s="308"/>
      <c r="D17" s="308"/>
      <c r="E17" s="308"/>
      <c r="F17" s="308"/>
      <c r="G17" s="308"/>
      <c r="H17" s="308"/>
      <c r="I17" s="308"/>
      <c r="J17" s="308"/>
      <c r="K17" s="308"/>
      <c r="L17" s="308"/>
      <c r="M17" s="308"/>
      <c r="N17" s="308"/>
      <c r="O17" s="308"/>
      <c r="P17" s="308"/>
      <c r="Q17" s="308"/>
      <c r="R17" s="308"/>
      <c r="S17" s="308"/>
      <c r="T17" s="93"/>
      <c r="U17" s="93"/>
      <c r="V17" s="93"/>
      <c r="W17" s="93"/>
      <c r="X17" s="93"/>
      <c r="Y17" s="93"/>
      <c r="Z17" s="93"/>
      <c r="AA17" s="93"/>
      <c r="AB17" s="93"/>
    </row>
    <row r="18" spans="1:28" s="91"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156"/>
      <c r="U18" s="156"/>
      <c r="V18" s="156"/>
      <c r="W18" s="156"/>
      <c r="X18" s="156"/>
      <c r="Y18" s="156"/>
    </row>
    <row r="19" spans="1:28" s="91" customFormat="1" ht="30.75" customHeight="1" x14ac:dyDescent="0.2">
      <c r="A19" s="317" t="s">
        <v>5</v>
      </c>
      <c r="B19" s="317" t="s">
        <v>98</v>
      </c>
      <c r="C19" s="321" t="s">
        <v>289</v>
      </c>
      <c r="D19" s="317" t="s">
        <v>288</v>
      </c>
      <c r="E19" s="317" t="s">
        <v>97</v>
      </c>
      <c r="F19" s="317" t="s">
        <v>96</v>
      </c>
      <c r="G19" s="317" t="s">
        <v>284</v>
      </c>
      <c r="H19" s="318" t="s">
        <v>95</v>
      </c>
      <c r="I19" s="317" t="s">
        <v>94</v>
      </c>
      <c r="J19" s="318" t="s">
        <v>93</v>
      </c>
      <c r="K19" s="317" t="s">
        <v>92</v>
      </c>
      <c r="L19" s="317" t="s">
        <v>91</v>
      </c>
      <c r="M19" s="318" t="s">
        <v>90</v>
      </c>
      <c r="N19" s="317" t="s">
        <v>89</v>
      </c>
      <c r="O19" s="317" t="s">
        <v>88</v>
      </c>
      <c r="P19" s="317" t="s">
        <v>87</v>
      </c>
      <c r="Q19" s="317" t="s">
        <v>287</v>
      </c>
      <c r="R19" s="317"/>
      <c r="S19" s="317" t="s">
        <v>376</v>
      </c>
      <c r="T19" s="156"/>
      <c r="U19" s="156"/>
      <c r="V19" s="156"/>
      <c r="W19" s="156"/>
      <c r="X19" s="156"/>
      <c r="Y19" s="156"/>
    </row>
    <row r="20" spans="1:28" s="91" customFormat="1" ht="157.5" x14ac:dyDescent="0.2">
      <c r="A20" s="317"/>
      <c r="B20" s="317"/>
      <c r="C20" s="322"/>
      <c r="D20" s="317"/>
      <c r="E20" s="317"/>
      <c r="F20" s="317"/>
      <c r="G20" s="317"/>
      <c r="H20" s="318"/>
      <c r="I20" s="317"/>
      <c r="J20" s="318"/>
      <c r="K20" s="317"/>
      <c r="L20" s="317"/>
      <c r="M20" s="318"/>
      <c r="N20" s="317"/>
      <c r="O20" s="317"/>
      <c r="P20" s="317"/>
      <c r="Q20" s="170" t="s">
        <v>285</v>
      </c>
      <c r="R20" s="172" t="s">
        <v>286</v>
      </c>
      <c r="S20" s="317"/>
      <c r="T20" s="155"/>
      <c r="U20" s="155"/>
      <c r="V20" s="155"/>
      <c r="W20" s="155"/>
      <c r="X20" s="155"/>
      <c r="Y20" s="155"/>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5"/>
      <c r="U21" s="155"/>
      <c r="V21" s="155"/>
      <c r="W21" s="155"/>
      <c r="X21" s="155"/>
      <c r="Y21" s="155"/>
      <c r="Z21" s="98"/>
      <c r="AA21" s="98"/>
      <c r="AB21" s="98"/>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
        <v>487</v>
      </c>
    </row>
    <row r="5" spans="1:20" s="72" customFormat="1" ht="18.75" customHeight="1" x14ac:dyDescent="0.3">
      <c r="A5" s="83"/>
      <c r="T5" s="85"/>
    </row>
    <row r="6" spans="1:20" s="7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72" customFormat="1" x14ac:dyDescent="0.2">
      <c r="A7" s="86"/>
    </row>
    <row r="8" spans="1:20" s="7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7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7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7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7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72" customFormat="1" ht="18.75" customHeight="1" x14ac:dyDescent="0.2">
      <c r="A13" s="311" t="str">
        <f>'1. паспорт местоположение'!A12:C12</f>
        <v>L_PK3400.07.01</v>
      </c>
      <c r="B13" s="311"/>
      <c r="C13" s="311"/>
      <c r="D13" s="311"/>
      <c r="E13" s="311"/>
      <c r="F13" s="311"/>
      <c r="G13" s="311"/>
      <c r="H13" s="311"/>
      <c r="I13" s="311"/>
      <c r="J13" s="311"/>
      <c r="K13" s="311"/>
      <c r="L13" s="311"/>
      <c r="M13" s="311"/>
      <c r="N13" s="311"/>
      <c r="O13" s="311"/>
      <c r="P13" s="311"/>
      <c r="Q13" s="311"/>
      <c r="R13" s="311"/>
      <c r="S13" s="311"/>
      <c r="T13" s="311"/>
    </row>
    <row r="14" spans="1:20" s="7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0"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91" customFormat="1" ht="43.5" customHeight="1" x14ac:dyDescent="0.2">
      <c r="A16" s="34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40"/>
      <c r="C16" s="340"/>
      <c r="D16" s="340"/>
      <c r="E16" s="340"/>
      <c r="F16" s="340"/>
      <c r="G16" s="340"/>
      <c r="H16" s="340"/>
      <c r="I16" s="340"/>
      <c r="J16" s="340"/>
      <c r="K16" s="340"/>
      <c r="L16" s="340"/>
      <c r="M16" s="340"/>
      <c r="N16" s="340"/>
      <c r="O16" s="340"/>
      <c r="P16" s="340"/>
      <c r="Q16" s="340"/>
      <c r="R16" s="340"/>
      <c r="S16" s="340"/>
      <c r="T16" s="340"/>
    </row>
    <row r="17" spans="1:113" s="91"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91" customFormat="1" ht="15" customHeight="1" x14ac:dyDescent="0.2">
      <c r="A19" s="309" t="s">
        <v>387</v>
      </c>
      <c r="B19" s="309"/>
      <c r="C19" s="309"/>
      <c r="D19" s="309"/>
      <c r="E19" s="309"/>
      <c r="F19" s="309"/>
      <c r="G19" s="309"/>
      <c r="H19" s="309"/>
      <c r="I19" s="309"/>
      <c r="J19" s="309"/>
      <c r="K19" s="309"/>
      <c r="L19" s="309"/>
      <c r="M19" s="309"/>
      <c r="N19" s="309"/>
      <c r="O19" s="309"/>
      <c r="P19" s="309"/>
      <c r="Q19" s="309"/>
      <c r="R19" s="309"/>
      <c r="S19" s="309"/>
      <c r="T19" s="309"/>
    </row>
    <row r="20" spans="1:113" s="11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4" t="s">
        <v>5</v>
      </c>
      <c r="B21" s="327" t="s">
        <v>219</v>
      </c>
      <c r="C21" s="328"/>
      <c r="D21" s="331" t="s">
        <v>120</v>
      </c>
      <c r="E21" s="327" t="s">
        <v>415</v>
      </c>
      <c r="F21" s="328"/>
      <c r="G21" s="327" t="s">
        <v>238</v>
      </c>
      <c r="H21" s="328"/>
      <c r="I21" s="327" t="s">
        <v>119</v>
      </c>
      <c r="J21" s="328"/>
      <c r="K21" s="331" t="s">
        <v>118</v>
      </c>
      <c r="L21" s="327" t="s">
        <v>117</v>
      </c>
      <c r="M21" s="328"/>
      <c r="N21" s="327" t="s">
        <v>411</v>
      </c>
      <c r="O21" s="328"/>
      <c r="P21" s="331" t="s">
        <v>116</v>
      </c>
      <c r="Q21" s="337" t="s">
        <v>115</v>
      </c>
      <c r="R21" s="338"/>
      <c r="S21" s="337" t="s">
        <v>114</v>
      </c>
      <c r="T21" s="339"/>
    </row>
    <row r="22" spans="1:113" ht="204.75" customHeight="1" x14ac:dyDescent="0.25">
      <c r="A22" s="335"/>
      <c r="B22" s="329"/>
      <c r="C22" s="330"/>
      <c r="D22" s="333"/>
      <c r="E22" s="329"/>
      <c r="F22" s="330"/>
      <c r="G22" s="329"/>
      <c r="H22" s="330"/>
      <c r="I22" s="329"/>
      <c r="J22" s="330"/>
      <c r="K22" s="332"/>
      <c r="L22" s="329"/>
      <c r="M22" s="330"/>
      <c r="N22" s="329"/>
      <c r="O22" s="330"/>
      <c r="P22" s="332"/>
      <c r="Q22" s="74" t="s">
        <v>113</v>
      </c>
      <c r="R22" s="74" t="s">
        <v>386</v>
      </c>
      <c r="S22" s="74" t="s">
        <v>112</v>
      </c>
      <c r="T22" s="74" t="s">
        <v>111</v>
      </c>
    </row>
    <row r="23" spans="1:113" ht="51.75" customHeight="1" x14ac:dyDescent="0.25">
      <c r="A23" s="336"/>
      <c r="B23" s="74" t="s">
        <v>109</v>
      </c>
      <c r="C23" s="74" t="s">
        <v>110</v>
      </c>
      <c r="D23" s="332"/>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s="77" customFormat="1" ht="12.75" x14ac:dyDescent="0.2">
      <c r="B26" s="114"/>
      <c r="C26" s="114"/>
      <c r="K26" s="114"/>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26" t="s">
        <v>421</v>
      </c>
      <c r="C28" s="326"/>
      <c r="D28" s="326"/>
      <c r="E28" s="326"/>
      <c r="F28" s="326"/>
      <c r="G28" s="326"/>
      <c r="H28" s="326"/>
      <c r="I28" s="326"/>
      <c r="J28" s="326"/>
      <c r="K28" s="326"/>
      <c r="L28" s="326"/>
      <c r="M28" s="326"/>
      <c r="N28" s="326"/>
      <c r="O28" s="326"/>
      <c r="P28" s="326"/>
      <c r="Q28" s="326"/>
      <c r="R28" s="326"/>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385</v>
      </c>
      <c r="C30" s="79"/>
      <c r="D30" s="79"/>
      <c r="E30" s="79"/>
      <c r="F30" s="80"/>
      <c r="G30" s="80"/>
      <c r="H30" s="79"/>
      <c r="I30" s="79"/>
      <c r="J30" s="79"/>
      <c r="K30" s="79"/>
      <c r="L30" s="79"/>
      <c r="M30" s="79"/>
      <c r="N30" s="79"/>
      <c r="O30" s="79"/>
      <c r="P30" s="79"/>
      <c r="Q30" s="79"/>
      <c r="R30" s="79"/>
      <c r="S30" s="115"/>
      <c r="T30" s="115"/>
      <c r="U30" s="115"/>
      <c r="V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7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
      <c r="E12" s="344" t="str">
        <f>'1. паспорт местоположение'!A12</f>
        <v>L_PK3400.07.01</v>
      </c>
      <c r="F12" s="344"/>
      <c r="G12" s="344"/>
      <c r="H12" s="344"/>
      <c r="I12" s="344"/>
      <c r="J12" s="344"/>
      <c r="K12" s="344"/>
      <c r="L12" s="344"/>
      <c r="M12" s="344"/>
      <c r="N12" s="344"/>
      <c r="O12" s="344"/>
      <c r="P12" s="344"/>
      <c r="Q12" s="344"/>
      <c r="R12" s="344"/>
      <c r="S12" s="344"/>
      <c r="T12" s="344"/>
      <c r="U12" s="344"/>
      <c r="V12" s="344"/>
      <c r="W12" s="344"/>
      <c r="X12" s="344"/>
      <c r="Y12" s="344"/>
    </row>
    <row r="13" spans="1:27" s="7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95.25" customHeight="1" x14ac:dyDescent="0.2">
      <c r="E15" s="342"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43"/>
      <c r="G15" s="343"/>
      <c r="H15" s="343"/>
      <c r="I15" s="343"/>
      <c r="J15" s="343"/>
      <c r="K15" s="343"/>
      <c r="L15" s="343"/>
      <c r="M15" s="343"/>
      <c r="N15" s="343"/>
      <c r="O15" s="343"/>
      <c r="P15" s="343"/>
      <c r="Q15" s="343"/>
      <c r="R15" s="343"/>
      <c r="S15" s="343"/>
      <c r="T15" s="343"/>
      <c r="U15" s="343"/>
      <c r="V15" s="343"/>
      <c r="W15" s="343"/>
      <c r="X15" s="343"/>
      <c r="Y15" s="343"/>
    </row>
    <row r="16" spans="1:27" s="91"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389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10" customFormat="1" ht="21" customHeight="1" x14ac:dyDescent="0.25"/>
    <row r="21" spans="1:27" ht="15.75" customHeight="1" x14ac:dyDescent="0.25">
      <c r="A21" s="331" t="s">
        <v>5</v>
      </c>
      <c r="B21" s="327" t="s">
        <v>395</v>
      </c>
      <c r="C21" s="328"/>
      <c r="D21" s="327" t="s">
        <v>397</v>
      </c>
      <c r="E21" s="328"/>
      <c r="F21" s="337" t="s">
        <v>92</v>
      </c>
      <c r="G21" s="339"/>
      <c r="H21" s="339"/>
      <c r="I21" s="338"/>
      <c r="J21" s="331" t="s">
        <v>398</v>
      </c>
      <c r="K21" s="327" t="s">
        <v>399</v>
      </c>
      <c r="L21" s="328"/>
      <c r="M21" s="327" t="s">
        <v>400</v>
      </c>
      <c r="N21" s="328"/>
      <c r="O21" s="327" t="s">
        <v>388</v>
      </c>
      <c r="P21" s="328"/>
      <c r="Q21" s="327" t="s">
        <v>125</v>
      </c>
      <c r="R21" s="328"/>
      <c r="S21" s="331" t="s">
        <v>124</v>
      </c>
      <c r="T21" s="331" t="s">
        <v>401</v>
      </c>
      <c r="U21" s="331" t="s">
        <v>396</v>
      </c>
      <c r="V21" s="327" t="s">
        <v>123</v>
      </c>
      <c r="W21" s="328"/>
      <c r="X21" s="337" t="s">
        <v>115</v>
      </c>
      <c r="Y21" s="339"/>
      <c r="Z21" s="337" t="s">
        <v>114</v>
      </c>
      <c r="AA21" s="339"/>
    </row>
    <row r="22" spans="1:27" ht="216" customHeight="1" x14ac:dyDescent="0.25">
      <c r="A22" s="333"/>
      <c r="B22" s="329"/>
      <c r="C22" s="330"/>
      <c r="D22" s="329"/>
      <c r="E22" s="330"/>
      <c r="F22" s="337" t="s">
        <v>122</v>
      </c>
      <c r="G22" s="338"/>
      <c r="H22" s="337" t="s">
        <v>121</v>
      </c>
      <c r="I22" s="338"/>
      <c r="J22" s="332"/>
      <c r="K22" s="329"/>
      <c r="L22" s="330"/>
      <c r="M22" s="329"/>
      <c r="N22" s="330"/>
      <c r="O22" s="329"/>
      <c r="P22" s="330"/>
      <c r="Q22" s="329"/>
      <c r="R22" s="330"/>
      <c r="S22" s="332"/>
      <c r="T22" s="332"/>
      <c r="U22" s="332"/>
      <c r="V22" s="329"/>
      <c r="W22" s="330"/>
      <c r="X22" s="74" t="s">
        <v>113</v>
      </c>
      <c r="Y22" s="74" t="s">
        <v>386</v>
      </c>
      <c r="Z22" s="74" t="s">
        <v>112</v>
      </c>
      <c r="AA22" s="74" t="s">
        <v>111</v>
      </c>
    </row>
    <row r="23" spans="1:27" ht="60" customHeight="1" x14ac:dyDescent="0.25">
      <c r="A23" s="332"/>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51.75" customHeight="1" x14ac:dyDescent="0.25">
      <c r="A25" s="118"/>
      <c r="B25" s="118"/>
      <c r="C25" s="118"/>
      <c r="D25" s="118"/>
      <c r="E25" s="74"/>
      <c r="F25" s="74"/>
      <c r="G25" s="118"/>
      <c r="H25" s="118"/>
      <c r="I25" s="118"/>
      <c r="J25" s="119"/>
      <c r="K25" s="119"/>
      <c r="L25" s="120"/>
      <c r="M25" s="120"/>
      <c r="N25" s="121"/>
      <c r="O25" s="121"/>
      <c r="P25" s="121"/>
      <c r="Q25" s="121"/>
      <c r="R25" s="118"/>
      <c r="S25" s="119"/>
      <c r="T25" s="119"/>
      <c r="U25" s="119"/>
      <c r="V25" s="119"/>
      <c r="W25" s="121"/>
      <c r="X25" s="118"/>
      <c r="Y25" s="118"/>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01" customWidth="1"/>
    <col min="2" max="2" width="53.5703125" style="101" customWidth="1"/>
    <col min="3" max="3" width="98.28515625" style="207"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202" t="s">
        <v>67</v>
      </c>
    </row>
    <row r="2" spans="1:29" s="72" customFormat="1" ht="18.75" customHeight="1" x14ac:dyDescent="0.3">
      <c r="A2" s="83"/>
      <c r="C2" s="203" t="s">
        <v>10</v>
      </c>
    </row>
    <row r="3" spans="1:29" s="72" customFormat="1" ht="18.75" x14ac:dyDescent="0.3">
      <c r="A3" s="86"/>
      <c r="C3" s="203" t="str">
        <f>'1. паспорт местоположение'!C3</f>
        <v>от «05» мая 2016 г. №380</v>
      </c>
    </row>
    <row r="4" spans="1:29" s="72" customFormat="1" ht="18.75" x14ac:dyDescent="0.3">
      <c r="A4" s="86"/>
      <c r="C4" s="203"/>
    </row>
    <row r="5" spans="1:29" s="72" customFormat="1" ht="15.75" x14ac:dyDescent="0.2">
      <c r="A5" s="306" t="str">
        <f>'1. паспорт местоположение'!A5:C5</f>
        <v>Год раскрытия информации: 2025 год</v>
      </c>
      <c r="B5" s="306"/>
      <c r="C5" s="30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C6" s="204"/>
      <c r="G6" s="85"/>
    </row>
    <row r="7" spans="1:29"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9" s="72" customFormat="1" ht="18.75" x14ac:dyDescent="0.2">
      <c r="A8" s="310"/>
      <c r="B8" s="310"/>
      <c r="C8" s="310"/>
      <c r="D8" s="103"/>
      <c r="E8" s="103"/>
      <c r="F8" s="103"/>
      <c r="G8" s="103"/>
      <c r="H8" s="71"/>
      <c r="I8" s="71"/>
      <c r="J8" s="71"/>
      <c r="K8" s="71"/>
      <c r="L8" s="71"/>
      <c r="M8" s="71"/>
      <c r="N8" s="71"/>
      <c r="O8" s="71"/>
      <c r="P8" s="71"/>
      <c r="Q8" s="71"/>
      <c r="R8" s="71"/>
      <c r="S8" s="71"/>
      <c r="T8" s="71"/>
      <c r="U8" s="71"/>
    </row>
    <row r="9" spans="1:29" s="72" customFormat="1" ht="18.75" x14ac:dyDescent="0.2">
      <c r="A9" s="311" t="str">
        <f>'1. паспорт местоположение'!A9:C9</f>
        <v>АО "Россети Тюмень"</v>
      </c>
      <c r="B9" s="311"/>
      <c r="C9" s="311"/>
      <c r="D9" s="70"/>
      <c r="E9" s="70"/>
      <c r="F9" s="70"/>
      <c r="G9" s="70"/>
      <c r="H9" s="71"/>
      <c r="I9" s="71"/>
      <c r="J9" s="71"/>
      <c r="K9" s="71"/>
      <c r="L9" s="71"/>
      <c r="M9" s="71"/>
      <c r="N9" s="71"/>
      <c r="O9" s="71"/>
      <c r="P9" s="71"/>
      <c r="Q9" s="71"/>
      <c r="R9" s="71"/>
      <c r="S9" s="71"/>
      <c r="T9" s="71"/>
      <c r="U9" s="71"/>
    </row>
    <row r="10" spans="1:29"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9" s="72" customFormat="1" ht="18.75" x14ac:dyDescent="0.2">
      <c r="A11" s="310"/>
      <c r="B11" s="310"/>
      <c r="C11" s="310"/>
      <c r="D11" s="103"/>
      <c r="E11" s="103"/>
      <c r="F11" s="103"/>
      <c r="G11" s="103"/>
      <c r="H11" s="71"/>
      <c r="I11" s="71"/>
      <c r="J11" s="71"/>
      <c r="K11" s="71"/>
      <c r="L11" s="71"/>
      <c r="M11" s="71"/>
      <c r="N11" s="71"/>
      <c r="O11" s="71"/>
      <c r="P11" s="71"/>
      <c r="Q11" s="71"/>
      <c r="R11" s="71"/>
      <c r="S11" s="71"/>
      <c r="T11" s="71"/>
      <c r="U11" s="71"/>
    </row>
    <row r="12" spans="1:29" s="72" customFormat="1" ht="18.75" x14ac:dyDescent="0.2">
      <c r="A12" s="311" t="str">
        <f>'1. паспорт местоположение'!A12:C12</f>
        <v>L_PK3400.07.01</v>
      </c>
      <c r="B12" s="311"/>
      <c r="C12" s="311"/>
      <c r="D12" s="70"/>
      <c r="E12" s="70"/>
      <c r="F12" s="70"/>
      <c r="G12" s="70"/>
      <c r="H12" s="71"/>
      <c r="I12" s="71"/>
      <c r="J12" s="71"/>
      <c r="K12" s="71"/>
      <c r="L12" s="71"/>
      <c r="M12" s="71"/>
      <c r="N12" s="71"/>
      <c r="O12" s="71"/>
      <c r="P12" s="71"/>
      <c r="Q12" s="71"/>
      <c r="R12" s="71"/>
      <c r="S12" s="71"/>
      <c r="T12" s="71"/>
      <c r="U12" s="71"/>
    </row>
    <row r="13" spans="1:29"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25"/>
      <c r="B14" s="325"/>
      <c r="C14" s="325"/>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4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0"/>
      <c r="C15" s="340"/>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12" t="s">
        <v>6</v>
      </c>
      <c r="B16" s="312"/>
      <c r="C16" s="312"/>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19"/>
      <c r="B17" s="319"/>
      <c r="C17" s="319"/>
      <c r="D17" s="92"/>
      <c r="E17" s="92"/>
      <c r="F17" s="92"/>
      <c r="G17" s="92"/>
      <c r="H17" s="92"/>
      <c r="I17" s="92"/>
      <c r="J17" s="92"/>
      <c r="K17" s="92"/>
      <c r="L17" s="92"/>
      <c r="M17" s="92"/>
      <c r="N17" s="92"/>
      <c r="O17" s="92"/>
      <c r="P17" s="92"/>
      <c r="Q17" s="92"/>
      <c r="R17" s="92"/>
    </row>
    <row r="18" spans="1:21" s="91" customFormat="1" ht="27.75" customHeight="1" x14ac:dyDescent="0.2">
      <c r="A18" s="308" t="s">
        <v>381</v>
      </c>
      <c r="B18" s="308"/>
      <c r="C18" s="308"/>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201"/>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68.25" customHeight="1" x14ac:dyDescent="0.2">
      <c r="A22" s="99" t="s">
        <v>64</v>
      </c>
      <c r="B22" s="169" t="s">
        <v>393</v>
      </c>
      <c r="C22" s="199" t="s">
        <v>596</v>
      </c>
      <c r="D22" s="97"/>
      <c r="E22" s="97"/>
      <c r="F22" s="89"/>
      <c r="G22" s="89"/>
      <c r="H22" s="89"/>
      <c r="I22" s="89"/>
      <c r="J22" s="89"/>
      <c r="K22" s="89"/>
      <c r="L22" s="89"/>
      <c r="M22" s="89"/>
      <c r="N22" s="89"/>
      <c r="O22" s="89"/>
      <c r="P22" s="89"/>
      <c r="Q22" s="98"/>
      <c r="R22" s="98"/>
      <c r="S22" s="98"/>
      <c r="T22" s="98"/>
      <c r="U22" s="98"/>
    </row>
    <row r="23" spans="1:21" ht="47.25" x14ac:dyDescent="0.25">
      <c r="A23" s="99" t="s">
        <v>63</v>
      </c>
      <c r="B23" s="166" t="s">
        <v>60</v>
      </c>
      <c r="C23" s="200" t="s">
        <v>492</v>
      </c>
      <c r="D23" s="97"/>
      <c r="E23" s="100"/>
      <c r="F23" s="100"/>
      <c r="G23" s="100"/>
      <c r="H23" s="100"/>
      <c r="I23" s="100"/>
      <c r="J23" s="100"/>
      <c r="K23" s="100"/>
      <c r="L23" s="100"/>
      <c r="M23" s="100"/>
      <c r="N23" s="100"/>
      <c r="O23" s="100"/>
      <c r="P23" s="100"/>
      <c r="Q23" s="100"/>
      <c r="R23" s="100"/>
      <c r="S23" s="100"/>
      <c r="T23" s="100"/>
      <c r="U23" s="100"/>
    </row>
    <row r="24" spans="1:21" ht="157.5" x14ac:dyDescent="0.25">
      <c r="A24" s="99" t="s">
        <v>62</v>
      </c>
      <c r="B24" s="166" t="s">
        <v>413</v>
      </c>
      <c r="C24" s="199" t="s">
        <v>593</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6" t="s">
        <v>414</v>
      </c>
      <c r="C25" s="199" t="s">
        <v>592</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6" t="s">
        <v>226</v>
      </c>
      <c r="C26" s="96" t="s">
        <v>432</v>
      </c>
      <c r="D26" s="100"/>
      <c r="E26" s="100"/>
      <c r="F26" s="100"/>
      <c r="G26" s="100"/>
      <c r="H26" s="100"/>
      <c r="I26" s="100"/>
      <c r="J26" s="100"/>
      <c r="K26" s="100"/>
      <c r="L26" s="100"/>
      <c r="M26" s="100"/>
      <c r="N26" s="100"/>
      <c r="O26" s="100"/>
      <c r="P26" s="100"/>
      <c r="Q26" s="100"/>
      <c r="R26" s="100"/>
      <c r="S26" s="100"/>
      <c r="T26" s="100"/>
      <c r="U26" s="100"/>
    </row>
    <row r="27" spans="1:21" ht="296.25" customHeight="1" x14ac:dyDescent="0.25">
      <c r="A27" s="99" t="s">
        <v>58</v>
      </c>
      <c r="B27" s="166" t="s">
        <v>394</v>
      </c>
      <c r="C27" s="282" t="s">
        <v>569</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6" t="s">
        <v>57</v>
      </c>
      <c r="C28" s="199">
        <v>2021</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7" t="s">
        <v>55</v>
      </c>
      <c r="C29" s="205">
        <v>2026</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7" t="s">
        <v>53</v>
      </c>
      <c r="C30" s="96" t="s">
        <v>556</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206"/>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206"/>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206"/>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206"/>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206"/>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206"/>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206"/>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206"/>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206"/>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206"/>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206"/>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206"/>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206"/>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206"/>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206"/>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206"/>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206"/>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206"/>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206"/>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206"/>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206"/>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206"/>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206"/>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206"/>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206"/>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206"/>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206"/>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206"/>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206"/>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206"/>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206"/>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206"/>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206"/>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206"/>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206"/>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206"/>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206"/>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206"/>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206"/>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206"/>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206"/>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206"/>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206"/>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206"/>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206"/>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206"/>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206"/>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206"/>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206"/>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206"/>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206"/>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206"/>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206"/>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206"/>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206"/>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206"/>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206"/>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206"/>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206"/>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206"/>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206"/>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206"/>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206"/>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206"/>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206"/>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206"/>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206"/>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206"/>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206"/>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206"/>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206"/>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206"/>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206"/>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206"/>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206"/>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206"/>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206"/>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206"/>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206"/>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206"/>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206"/>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206"/>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206"/>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206"/>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206"/>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206"/>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206"/>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206"/>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206"/>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206"/>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206"/>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206"/>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206"/>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206"/>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206"/>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206"/>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206"/>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206"/>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206"/>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206"/>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206"/>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206"/>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206"/>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206"/>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206"/>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206"/>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206"/>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206"/>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206"/>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206"/>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206"/>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206"/>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206"/>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206"/>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206"/>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206"/>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206"/>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206"/>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206"/>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206"/>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206"/>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206"/>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206"/>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206"/>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206"/>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206"/>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206"/>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206"/>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206"/>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206"/>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206"/>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206"/>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206"/>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206"/>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206"/>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206"/>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206"/>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206"/>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206"/>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206"/>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206"/>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206"/>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206"/>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206"/>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206"/>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206"/>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206"/>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206"/>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206"/>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206"/>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206"/>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206"/>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206"/>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206"/>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206"/>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206"/>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206"/>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206"/>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206"/>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206"/>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206"/>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206"/>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206"/>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206"/>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206"/>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206"/>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206"/>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206"/>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206"/>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206"/>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206"/>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206"/>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206"/>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206"/>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206"/>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206"/>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206"/>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206"/>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206"/>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206"/>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206"/>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206"/>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206"/>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206"/>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206"/>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206"/>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206"/>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206"/>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206"/>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206"/>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206"/>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206"/>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206"/>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206"/>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206"/>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206"/>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206"/>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206"/>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206"/>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206"/>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206"/>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206"/>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206"/>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206"/>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206"/>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206"/>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206"/>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206"/>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206"/>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206"/>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206"/>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206"/>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206"/>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206"/>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206"/>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206"/>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206"/>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206"/>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206"/>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206"/>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206"/>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206"/>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206"/>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206"/>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206"/>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206"/>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206"/>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206"/>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206"/>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206"/>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206"/>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206"/>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206"/>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206"/>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206"/>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206"/>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206"/>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206"/>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206"/>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206"/>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206"/>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206"/>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206"/>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206"/>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206"/>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206"/>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206"/>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206"/>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206"/>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206"/>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206"/>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206"/>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206"/>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206"/>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206"/>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206"/>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206"/>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206"/>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206"/>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206"/>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206"/>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206"/>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206"/>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206"/>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206"/>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206"/>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206"/>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206"/>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206"/>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206"/>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206"/>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206"/>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206"/>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206"/>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206"/>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206"/>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206"/>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206"/>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206"/>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206"/>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206"/>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206"/>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206"/>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206"/>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206"/>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206"/>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206"/>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206"/>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206"/>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206"/>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206"/>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206"/>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206"/>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206"/>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206"/>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206"/>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206"/>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206"/>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206"/>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206"/>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206"/>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206"/>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206"/>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206"/>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206"/>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206"/>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206"/>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206"/>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206"/>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206"/>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206"/>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206"/>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206"/>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206"/>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206"/>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206"/>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206"/>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206"/>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206"/>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206"/>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206"/>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206"/>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206"/>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206"/>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206"/>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206"/>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206"/>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206"/>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206"/>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206"/>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206"/>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206"/>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206"/>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206"/>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206"/>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206"/>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206"/>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206"/>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206"/>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206"/>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206"/>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206"/>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206"/>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206"/>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206"/>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206"/>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206"/>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206"/>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206"/>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206"/>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206"/>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206"/>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71"/>
      <c r="AB6" s="7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71"/>
      <c r="AB7" s="71"/>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70"/>
      <c r="AB8" s="7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8"/>
      <c r="AB9" s="8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71"/>
      <c r="AB10" s="71"/>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70"/>
      <c r="AB11" s="7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8"/>
      <c r="AB12" s="88"/>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27"/>
      <c r="AB13" s="127"/>
    </row>
    <row r="14" spans="1:28" x14ac:dyDescent="0.25">
      <c r="A14" s="31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70"/>
      <c r="AB14" s="7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8"/>
      <c r="AB15" s="8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8"/>
      <c r="AB16" s="12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8"/>
      <c r="AB17" s="12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8"/>
      <c r="AB18" s="12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8"/>
      <c r="AB19" s="12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8"/>
      <c r="AB20" s="128"/>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8"/>
      <c r="AB21" s="128"/>
    </row>
    <row r="22" spans="1:28" x14ac:dyDescent="0.25">
      <c r="A22" s="346" t="s">
        <v>412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9"/>
      <c r="AB22" s="129"/>
    </row>
    <row r="23" spans="1:28" ht="32.25" customHeight="1" x14ac:dyDescent="0.25">
      <c r="A23" s="348" t="s">
        <v>282</v>
      </c>
      <c r="B23" s="349"/>
      <c r="C23" s="349"/>
      <c r="D23" s="349"/>
      <c r="E23" s="349"/>
      <c r="F23" s="349"/>
      <c r="G23" s="349"/>
      <c r="H23" s="349"/>
      <c r="I23" s="349"/>
      <c r="J23" s="349"/>
      <c r="K23" s="349"/>
      <c r="L23" s="350"/>
      <c r="M23" s="347" t="s">
        <v>283</v>
      </c>
      <c r="N23" s="347"/>
      <c r="O23" s="347"/>
      <c r="P23" s="347"/>
      <c r="Q23" s="347"/>
      <c r="R23" s="347"/>
      <c r="S23" s="347"/>
      <c r="T23" s="347"/>
      <c r="U23" s="347"/>
      <c r="V23" s="347"/>
      <c r="W23" s="347"/>
      <c r="X23" s="347"/>
      <c r="Y23" s="347"/>
      <c r="Z23" s="347"/>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423</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30" spans="1:28" x14ac:dyDescent="0.25">
      <c r="A30"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60" t="s">
        <v>9</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51" t="str">
        <f>'1. паспорт местоположение'!A12:C12</f>
        <v>L_PK3400.07.01</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61"/>
      <c r="B14" s="361"/>
      <c r="C14" s="361"/>
      <c r="D14" s="361"/>
      <c r="E14" s="361"/>
      <c r="F14" s="361"/>
      <c r="G14" s="361"/>
      <c r="H14" s="361"/>
      <c r="I14" s="361"/>
      <c r="J14" s="361"/>
      <c r="K14" s="361"/>
      <c r="L14" s="361"/>
      <c r="M14" s="361"/>
      <c r="N14" s="361"/>
      <c r="O14" s="361"/>
      <c r="P14" s="9"/>
      <c r="Q14" s="9"/>
      <c r="R14" s="9"/>
      <c r="S14" s="9"/>
      <c r="T14" s="9"/>
      <c r="U14" s="9"/>
      <c r="V14" s="9"/>
      <c r="W14" s="9"/>
      <c r="X14" s="9"/>
      <c r="Y14" s="9"/>
      <c r="Z14" s="9"/>
    </row>
    <row r="15" spans="1:28" s="2" customFormat="1" ht="12" x14ac:dyDescent="0.2">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54" t="s">
        <v>390</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2" customFormat="1" ht="78" customHeight="1" x14ac:dyDescent="0.2">
      <c r="A19" s="356" t="s">
        <v>5</v>
      </c>
      <c r="B19" s="356" t="s">
        <v>86</v>
      </c>
      <c r="C19" s="356" t="s">
        <v>85</v>
      </c>
      <c r="D19" s="356" t="s">
        <v>74</v>
      </c>
      <c r="E19" s="357" t="s">
        <v>84</v>
      </c>
      <c r="F19" s="358"/>
      <c r="G19" s="358"/>
      <c r="H19" s="358"/>
      <c r="I19" s="359"/>
      <c r="J19" s="356" t="s">
        <v>83</v>
      </c>
      <c r="K19" s="356"/>
      <c r="L19" s="356"/>
      <c r="M19" s="356"/>
      <c r="N19" s="356"/>
      <c r="O19" s="356"/>
      <c r="P19" s="3"/>
      <c r="Q19" s="3"/>
      <c r="R19" s="3"/>
      <c r="S19" s="3"/>
      <c r="T19" s="3"/>
      <c r="U19" s="3"/>
      <c r="V19" s="3"/>
      <c r="W19" s="3"/>
    </row>
    <row r="20" spans="1:26" s="2" customFormat="1" ht="51" customHeight="1" x14ac:dyDescent="0.2">
      <c r="A20" s="356"/>
      <c r="B20" s="356"/>
      <c r="C20" s="356"/>
      <c r="D20" s="35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496</v>
      </c>
      <c r="AR3" s="13" t="s">
        <v>497</v>
      </c>
    </row>
    <row r="4" spans="1:44" s="11" customFormat="1" ht="18.75" x14ac:dyDescent="0.3">
      <c r="A4" s="14"/>
      <c r="I4" s="208"/>
      <c r="J4" s="208"/>
      <c r="K4" s="13"/>
    </row>
    <row r="5" spans="1:44" s="11" customFormat="1" ht="18.75" customHeigh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63" t="s">
        <v>431</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1"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63" t="str">
        <f>'1. паспорт местоположение'!A12:C12</f>
        <v>L_PK3400.07.01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1"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36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66" t="s">
        <v>498</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76" t="s">
        <v>272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220"/>
      <c r="AN24" s="220"/>
      <c r="AO24" s="221"/>
      <c r="AP24" s="221"/>
      <c r="AQ24" s="221"/>
      <c r="AR24" s="221"/>
      <c r="AS24" s="222"/>
    </row>
    <row r="25" spans="1:45" s="217" customFormat="1" ht="12.75" customHeight="1" x14ac:dyDescent="0.25">
      <c r="A25" s="377" t="s">
        <v>499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23"/>
      <c r="AN25" s="380" t="s">
        <v>271</v>
      </c>
      <c r="AO25" s="380"/>
      <c r="AP25" s="380"/>
      <c r="AQ25" s="367"/>
      <c r="AR25" s="367"/>
      <c r="AS25" s="222"/>
    </row>
    <row r="26" spans="1:45" s="217" customFormat="1" ht="17.25" customHeight="1" x14ac:dyDescent="0.25">
      <c r="A26" s="368" t="s">
        <v>270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23"/>
      <c r="AN26" s="371" t="s">
        <v>269</v>
      </c>
      <c r="AO26" s="372"/>
      <c r="AP26" s="373"/>
      <c r="AQ26" s="374"/>
      <c r="AR26" s="375"/>
      <c r="AS26" s="222"/>
    </row>
    <row r="27" spans="1:45" s="217" customFormat="1" ht="17.25" customHeight="1" x14ac:dyDescent="0.25">
      <c r="A27" s="368" t="s">
        <v>268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23"/>
      <c r="AN27" s="371" t="s">
        <v>267</v>
      </c>
      <c r="AO27" s="372"/>
      <c r="AP27" s="373"/>
      <c r="AQ27" s="374"/>
      <c r="AR27" s="375"/>
      <c r="AS27" s="222"/>
    </row>
    <row r="28" spans="1:45" s="217" customFormat="1" ht="27.75" customHeight="1" thickBot="1" x14ac:dyDescent="0.3">
      <c r="A28" s="387" t="s">
        <v>266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223"/>
      <c r="AN28" s="391" t="s">
        <v>500</v>
      </c>
      <c r="AO28" s="392"/>
      <c r="AP28" s="393"/>
      <c r="AQ28" s="374"/>
      <c r="AR28" s="375"/>
      <c r="AS28" s="222"/>
    </row>
    <row r="29" spans="1:45" s="217" customFormat="1" ht="17.25" customHeight="1" x14ac:dyDescent="0.25">
      <c r="A29" s="381" t="s">
        <v>467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9"/>
      <c r="AL29" s="379"/>
      <c r="AM29" s="223"/>
      <c r="AN29" s="384"/>
      <c r="AO29" s="385"/>
      <c r="AP29" s="385"/>
      <c r="AQ29" s="374"/>
      <c r="AR29" s="386"/>
      <c r="AS29" s="222"/>
    </row>
    <row r="30" spans="1:45" s="217" customFormat="1" ht="17.25" customHeight="1" x14ac:dyDescent="0.25">
      <c r="A30" s="368" t="s">
        <v>501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23"/>
      <c r="AS30" s="222"/>
    </row>
    <row r="31" spans="1:45" s="217" customFormat="1" ht="17.25" customHeight="1" x14ac:dyDescent="0.25">
      <c r="A31" s="368" t="s">
        <v>468</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23"/>
      <c r="AN31" s="223"/>
      <c r="AO31" s="224"/>
      <c r="AP31" s="224"/>
      <c r="AQ31" s="224"/>
      <c r="AR31" s="224"/>
      <c r="AS31" s="222"/>
    </row>
    <row r="32" spans="1:45" s="217" customFormat="1" ht="17.25" customHeight="1" x14ac:dyDescent="0.25">
      <c r="A32" s="368" t="s">
        <v>469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23"/>
      <c r="AN32" s="223"/>
      <c r="AO32" s="223"/>
      <c r="AP32" s="223"/>
      <c r="AQ32" s="223"/>
      <c r="AR32" s="223"/>
      <c r="AS32" s="222"/>
    </row>
    <row r="33" spans="1:45" s="217" customFormat="1" ht="17.25" customHeight="1" x14ac:dyDescent="0.25">
      <c r="A33" s="368" t="s">
        <v>470</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6"/>
      <c r="AL33" s="396"/>
      <c r="AM33" s="223"/>
      <c r="AN33" s="223"/>
      <c r="AO33" s="223"/>
      <c r="AP33" s="223"/>
      <c r="AQ33" s="223"/>
      <c r="AR33" s="223"/>
      <c r="AS33" s="222"/>
    </row>
    <row r="34" spans="1:45" s="217" customFormat="1" ht="17.25" customHeight="1" x14ac:dyDescent="0.25">
      <c r="A34" s="368" t="s">
        <v>471</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23"/>
      <c r="AN34" s="223"/>
      <c r="AO34" s="223"/>
      <c r="AP34" s="223"/>
      <c r="AQ34" s="223"/>
      <c r="AR34" s="223"/>
      <c r="AS34" s="222"/>
    </row>
    <row r="35" spans="1:45" s="217" customFormat="1"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23"/>
      <c r="AN35" s="223"/>
      <c r="AO35" s="223"/>
      <c r="AP35" s="223"/>
      <c r="AQ35" s="223"/>
      <c r="AR35" s="223"/>
      <c r="AS35" s="222"/>
    </row>
    <row r="36" spans="1:45" s="217" customFormat="1" ht="17.25" customHeight="1" thickBot="1" x14ac:dyDescent="0.3">
      <c r="A36" s="394" t="s">
        <v>251</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0"/>
      <c r="AL36" s="390"/>
      <c r="AM36" s="223"/>
      <c r="AN36" s="223"/>
      <c r="AO36" s="223"/>
      <c r="AP36" s="223"/>
      <c r="AQ36" s="223"/>
      <c r="AR36" s="223"/>
      <c r="AS36" s="222"/>
    </row>
    <row r="37" spans="1:45" s="217" customFormat="1"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23"/>
      <c r="AN37" s="223"/>
      <c r="AO37" s="223"/>
      <c r="AP37" s="223"/>
      <c r="AQ37" s="223"/>
      <c r="AR37" s="223"/>
      <c r="AS37" s="222"/>
    </row>
    <row r="38" spans="1:45" s="217" customFormat="1" ht="17.25" customHeight="1" x14ac:dyDescent="0.25">
      <c r="A38" s="368" t="s">
        <v>472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23"/>
      <c r="AN38" s="223"/>
      <c r="AO38" s="223"/>
      <c r="AP38" s="223"/>
      <c r="AQ38" s="223"/>
      <c r="AR38" s="223"/>
      <c r="AS38" s="222"/>
    </row>
    <row r="39" spans="1:45" s="217" customFormat="1" ht="17.25" customHeight="1" thickBot="1" x14ac:dyDescent="0.3">
      <c r="A39" s="394" t="s">
        <v>473</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0"/>
      <c r="AL39" s="390"/>
      <c r="AM39" s="223"/>
      <c r="AN39" s="223"/>
      <c r="AO39" s="223"/>
      <c r="AP39" s="223"/>
      <c r="AQ39" s="223"/>
      <c r="AR39" s="223"/>
      <c r="AS39" s="222"/>
    </row>
    <row r="40" spans="1:45" s="217" customFormat="1" ht="17.25" customHeight="1" x14ac:dyDescent="0.25">
      <c r="A40" s="377" t="s">
        <v>502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23"/>
      <c r="AN40" s="223"/>
      <c r="AO40" s="223"/>
      <c r="AP40" s="223"/>
      <c r="AQ40" s="223"/>
      <c r="AR40" s="223"/>
      <c r="AS40" s="222"/>
    </row>
    <row r="41" spans="1:45" s="217" customFormat="1" ht="17.25" customHeight="1" x14ac:dyDescent="0.25">
      <c r="A41" s="368" t="s">
        <v>474</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23"/>
      <c r="AN41" s="223"/>
      <c r="AO41" s="223"/>
      <c r="AP41" s="223"/>
      <c r="AQ41" s="223"/>
      <c r="AR41" s="223"/>
      <c r="AS41" s="222"/>
    </row>
    <row r="42" spans="1:45" s="217" customFormat="1" ht="17.25" customHeight="1" x14ac:dyDescent="0.25">
      <c r="A42" s="368" t="s">
        <v>265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23"/>
      <c r="AN42" s="223"/>
      <c r="AO42" s="223"/>
      <c r="AP42" s="223"/>
      <c r="AQ42" s="223"/>
      <c r="AR42" s="223"/>
      <c r="AS42" s="222"/>
    </row>
    <row r="43" spans="1:45" s="217" customFormat="1" ht="17.25" customHeight="1" x14ac:dyDescent="0.25">
      <c r="A43" s="368" t="s">
        <v>264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23"/>
      <c r="AN43" s="223"/>
      <c r="AO43" s="223"/>
      <c r="AP43" s="223"/>
      <c r="AQ43" s="223"/>
      <c r="AR43" s="223"/>
      <c r="AS43" s="222"/>
    </row>
    <row r="44" spans="1:45" s="217" customFormat="1" ht="17.25" customHeight="1" x14ac:dyDescent="0.25">
      <c r="A44" s="368" t="s">
        <v>263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23"/>
      <c r="AN44" s="223"/>
      <c r="AO44" s="223"/>
      <c r="AP44" s="223"/>
      <c r="AQ44" s="223"/>
      <c r="AR44" s="223"/>
      <c r="AS44" s="222"/>
    </row>
    <row r="45" spans="1:45" s="217" customFormat="1" ht="17.25" customHeight="1" x14ac:dyDescent="0.25">
      <c r="A45" s="368" t="s">
        <v>262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23"/>
      <c r="AN45" s="223"/>
      <c r="AO45" s="223"/>
      <c r="AP45" s="223"/>
      <c r="AQ45" s="223"/>
      <c r="AR45" s="223"/>
      <c r="AS45" s="222"/>
    </row>
    <row r="46" spans="1:45" s="217" customFormat="1" ht="17.25" customHeight="1" thickBot="1" x14ac:dyDescent="0.3">
      <c r="A46" s="397" t="s">
        <v>503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3"/>
      <c r="AN46" s="223"/>
      <c r="AO46" s="223"/>
      <c r="AP46" s="223"/>
      <c r="AQ46" s="223"/>
      <c r="AR46" s="223"/>
      <c r="AS46" s="222"/>
    </row>
    <row r="47" spans="1:45" s="217" customFormat="1" ht="24" customHeight="1" x14ac:dyDescent="0.25">
      <c r="A47" s="400" t="s">
        <v>261</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9" t="s">
        <v>4</v>
      </c>
      <c r="AL47" s="379"/>
      <c r="AM47" s="403" t="s">
        <v>504</v>
      </c>
      <c r="AN47" s="403"/>
      <c r="AO47" s="225" t="s">
        <v>505</v>
      </c>
      <c r="AP47" s="225" t="s">
        <v>506</v>
      </c>
      <c r="AQ47" s="222"/>
    </row>
    <row r="48" spans="1:45" s="217" customFormat="1" ht="12" customHeight="1" x14ac:dyDescent="0.25">
      <c r="A48" s="368" t="s">
        <v>260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26"/>
      <c r="AP48" s="226"/>
      <c r="AQ48" s="222"/>
    </row>
    <row r="49" spans="1:43" s="217" customFormat="1" ht="12" customHeight="1" x14ac:dyDescent="0.25">
      <c r="A49" s="368" t="s">
        <v>259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26"/>
      <c r="AP49" s="226"/>
      <c r="AQ49" s="222"/>
    </row>
    <row r="50" spans="1:43" s="217" customFormat="1" ht="12" customHeight="1" thickBot="1" x14ac:dyDescent="0.3">
      <c r="A50" s="394" t="s">
        <v>507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0"/>
      <c r="AL50" s="390"/>
      <c r="AM50" s="390"/>
      <c r="AN50" s="390"/>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404" t="s">
        <v>475</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4</v>
      </c>
      <c r="AL52" s="403"/>
      <c r="AM52" s="403" t="s">
        <v>504</v>
      </c>
      <c r="AN52" s="403"/>
      <c r="AO52" s="225" t="s">
        <v>505</v>
      </c>
      <c r="AP52" s="225" t="s">
        <v>506</v>
      </c>
      <c r="AQ52" s="222"/>
    </row>
    <row r="53" spans="1:43" s="217" customFormat="1" ht="11.25" customHeight="1" x14ac:dyDescent="0.25">
      <c r="A53" s="406" t="s">
        <v>476</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396"/>
      <c r="AN53" s="396"/>
      <c r="AO53" s="232"/>
      <c r="AP53" s="232"/>
      <c r="AQ53" s="222"/>
    </row>
    <row r="54" spans="1:43" s="217" customFormat="1" ht="12" customHeight="1" x14ac:dyDescent="0.25">
      <c r="A54" s="368" t="s">
        <v>477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26"/>
      <c r="AP54" s="226"/>
      <c r="AQ54" s="222"/>
    </row>
    <row r="55" spans="1:43" s="217" customFormat="1" ht="12" customHeight="1" x14ac:dyDescent="0.25">
      <c r="A55" s="368" t="s">
        <v>478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26"/>
      <c r="AP55" s="226"/>
      <c r="AQ55" s="222"/>
    </row>
    <row r="56" spans="1:43" s="217" customFormat="1" ht="12" customHeight="1" thickBot="1" x14ac:dyDescent="0.3">
      <c r="A56" s="394" t="s">
        <v>479</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0"/>
      <c r="AL56" s="390"/>
      <c r="AM56" s="390"/>
      <c r="AN56" s="390"/>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404" t="s">
        <v>508</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4</v>
      </c>
      <c r="AL58" s="403"/>
      <c r="AM58" s="403" t="s">
        <v>504</v>
      </c>
      <c r="AN58" s="403"/>
      <c r="AO58" s="225" t="s">
        <v>505</v>
      </c>
      <c r="AP58" s="225" t="s">
        <v>506</v>
      </c>
      <c r="AQ58" s="222"/>
    </row>
    <row r="59" spans="1:43" s="217" customFormat="1" ht="12.75" customHeight="1" x14ac:dyDescent="0.25">
      <c r="A59" s="408" t="s">
        <v>258</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35"/>
      <c r="AP59" s="235"/>
      <c r="AQ59" s="236"/>
    </row>
    <row r="60" spans="1:43" s="217" customFormat="1" ht="12" customHeight="1" x14ac:dyDescent="0.25">
      <c r="A60" s="368" t="s">
        <v>257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26"/>
      <c r="AP60" s="226"/>
      <c r="AQ60" s="222"/>
    </row>
    <row r="61" spans="1:43" s="217" customFormat="1" ht="12" customHeight="1" x14ac:dyDescent="0.25">
      <c r="A61" s="368" t="s">
        <v>480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26"/>
      <c r="AP61" s="226"/>
      <c r="AQ61" s="222"/>
    </row>
    <row r="62" spans="1:43" s="217" customFormat="1" ht="12" customHeight="1" x14ac:dyDescent="0.25">
      <c r="A62" s="368" t="s">
        <v>469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26"/>
      <c r="AP62" s="226"/>
      <c r="AQ62" s="222"/>
    </row>
    <row r="63" spans="1:43" s="217" customFormat="1"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26"/>
      <c r="AP63" s="226"/>
      <c r="AQ63" s="222"/>
    </row>
    <row r="64" spans="1:43" s="217" customFormat="1"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26"/>
      <c r="AP64" s="226"/>
      <c r="AQ64" s="222"/>
    </row>
    <row r="65" spans="1:43" s="217" customFormat="1" ht="12" customHeight="1" x14ac:dyDescent="0.25">
      <c r="A65" s="368" t="s">
        <v>256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26"/>
      <c r="AP65" s="226"/>
      <c r="AQ65" s="222"/>
    </row>
    <row r="66" spans="1:43" s="217" customFormat="1" ht="27.75" customHeight="1" x14ac:dyDescent="0.25">
      <c r="A66" s="411" t="s">
        <v>509</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37"/>
      <c r="AP66" s="237"/>
      <c r="AQ66" s="236"/>
    </row>
    <row r="67" spans="1:43" s="217" customFormat="1" ht="11.25" customHeight="1" x14ac:dyDescent="0.25">
      <c r="A67" s="368" t="s">
        <v>252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26"/>
      <c r="AP67" s="226"/>
      <c r="AQ67" s="222"/>
    </row>
    <row r="68" spans="1:43" s="217" customFormat="1" ht="25.5" customHeight="1" x14ac:dyDescent="0.25">
      <c r="A68" s="411" t="s">
        <v>510</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37"/>
      <c r="AP68" s="237"/>
      <c r="AQ68" s="236"/>
    </row>
    <row r="69" spans="1:43" s="217" customFormat="1" ht="12" customHeight="1" x14ac:dyDescent="0.25">
      <c r="A69" s="368" t="s">
        <v>481</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26"/>
      <c r="AP69" s="226"/>
      <c r="AQ69" s="222"/>
    </row>
    <row r="70" spans="1:43" s="217" customFormat="1" ht="12.75" customHeight="1" x14ac:dyDescent="0.25">
      <c r="A70" s="419" t="s">
        <v>255</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37"/>
      <c r="AP70" s="237"/>
      <c r="AQ70" s="236"/>
    </row>
    <row r="71" spans="1:43" s="217" customFormat="1" ht="12" customHeight="1" x14ac:dyDescent="0.25">
      <c r="A71" s="368" t="s">
        <v>251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26"/>
      <c r="AP71" s="226"/>
      <c r="AQ71" s="222"/>
    </row>
    <row r="72" spans="1:43" s="217" customFormat="1" ht="12.75" customHeight="1" thickBot="1" x14ac:dyDescent="0.3">
      <c r="A72" s="415" t="s">
        <v>254</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404" t="s">
        <v>253</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4</v>
      </c>
      <c r="AL74" s="403"/>
      <c r="AM74" s="403" t="s">
        <v>504</v>
      </c>
      <c r="AN74" s="403"/>
      <c r="AO74" s="225" t="s">
        <v>505</v>
      </c>
      <c r="AP74" s="225" t="s">
        <v>506</v>
      </c>
      <c r="AQ74" s="222"/>
    </row>
    <row r="75" spans="1:43" s="217" customFormat="1" ht="25.5" customHeight="1" x14ac:dyDescent="0.25">
      <c r="A75" s="411" t="s">
        <v>510</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39"/>
      <c r="AP75" s="239"/>
      <c r="AQ75" s="236"/>
    </row>
    <row r="76" spans="1:43" s="217" customFormat="1" ht="12" customHeight="1" x14ac:dyDescent="0.25">
      <c r="A76" s="368" t="s">
        <v>252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21"/>
      <c r="AN76" s="421"/>
      <c r="AO76" s="240"/>
      <c r="AP76" s="240"/>
      <c r="AQ76" s="222"/>
    </row>
    <row r="77" spans="1:43" s="217" customFormat="1" ht="12" customHeight="1" x14ac:dyDescent="0.25">
      <c r="A77" s="368" t="s">
        <v>481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21"/>
      <c r="AN77" s="421"/>
      <c r="AO77" s="240"/>
      <c r="AP77" s="240"/>
      <c r="AQ77" s="222"/>
    </row>
    <row r="78" spans="1:43" s="217" customFormat="1" ht="12" customHeight="1" x14ac:dyDescent="0.25">
      <c r="A78" s="368" t="s">
        <v>251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21"/>
      <c r="AN78" s="421"/>
      <c r="AO78" s="240"/>
      <c r="AP78" s="240"/>
      <c r="AQ78" s="222"/>
    </row>
    <row r="79" spans="1:43" s="217" customFormat="1" ht="12" customHeight="1" x14ac:dyDescent="0.25">
      <c r="A79" s="368" t="s">
        <v>482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21"/>
      <c r="AN79" s="421"/>
      <c r="AO79" s="240"/>
      <c r="AP79" s="240"/>
      <c r="AQ79" s="222"/>
    </row>
    <row r="80" spans="1:43" s="217" customFormat="1" ht="12" customHeight="1" x14ac:dyDescent="0.25">
      <c r="A80" s="368" t="s">
        <v>483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21"/>
      <c r="AN80" s="421"/>
      <c r="AO80" s="240"/>
      <c r="AP80" s="240"/>
      <c r="AQ80" s="222"/>
    </row>
    <row r="81" spans="1:45" s="217" customFormat="1" ht="12.75" customHeight="1" x14ac:dyDescent="0.25">
      <c r="A81" s="368" t="s">
        <v>250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21"/>
      <c r="AN81" s="421"/>
      <c r="AO81" s="240"/>
      <c r="AP81" s="240"/>
      <c r="AQ81" s="222"/>
    </row>
    <row r="82" spans="1:45" s="217" customFormat="1" ht="12.75" customHeight="1" x14ac:dyDescent="0.25">
      <c r="A82" s="368" t="s">
        <v>484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21"/>
      <c r="AN82" s="421"/>
      <c r="AO82" s="240"/>
      <c r="AP82" s="240"/>
      <c r="AQ82" s="222"/>
    </row>
    <row r="83" spans="1:45" s="217" customFormat="1" ht="12" customHeight="1" x14ac:dyDescent="0.25">
      <c r="A83" s="419" t="s">
        <v>249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39"/>
      <c r="AP83" s="239"/>
      <c r="AQ83" s="236"/>
    </row>
    <row r="84" spans="1:45" s="217" customFormat="1" ht="12" customHeight="1" x14ac:dyDescent="0.25">
      <c r="A84" s="419" t="s">
        <v>511</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39"/>
      <c r="AP84" s="239"/>
      <c r="AQ84" s="236"/>
    </row>
    <row r="85" spans="1:45" s="217" customFormat="1" ht="12" customHeight="1" x14ac:dyDescent="0.25">
      <c r="A85" s="368" t="s">
        <v>248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21"/>
      <c r="AN85" s="421"/>
      <c r="AO85" s="240"/>
      <c r="AP85" s="240"/>
      <c r="AQ85" s="220"/>
    </row>
    <row r="86" spans="1:45" s="217" customFormat="1" ht="27.75" customHeight="1" x14ac:dyDescent="0.25">
      <c r="A86" s="411" t="s">
        <v>512</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39"/>
      <c r="AP86" s="239"/>
      <c r="AQ86" s="236"/>
    </row>
    <row r="87" spans="1:45" s="217" customFormat="1" ht="15" x14ac:dyDescent="0.25">
      <c r="A87" s="411" t="s">
        <v>513</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39"/>
      <c r="AP87" s="239"/>
      <c r="AQ87" s="236"/>
    </row>
    <row r="88" spans="1:45" s="217" customFormat="1" ht="14.25" customHeight="1" x14ac:dyDescent="0.25">
      <c r="A88" s="423" t="s">
        <v>514</v>
      </c>
      <c r="B88" s="424"/>
      <c r="C88" s="424"/>
      <c r="D88" s="42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26"/>
      <c r="AL88" s="427"/>
      <c r="AM88" s="428"/>
      <c r="AN88" s="429"/>
      <c r="AO88" s="239"/>
      <c r="AP88" s="239"/>
      <c r="AQ88" s="236"/>
    </row>
    <row r="89" spans="1:45" s="217" customFormat="1" ht="15" x14ac:dyDescent="0.25">
      <c r="A89" s="423" t="s">
        <v>515</v>
      </c>
      <c r="B89" s="424"/>
      <c r="C89" s="424"/>
      <c r="D89" s="42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26"/>
      <c r="AL89" s="427"/>
      <c r="AM89" s="428"/>
      <c r="AN89" s="429"/>
      <c r="AO89" s="239"/>
      <c r="AP89" s="239"/>
      <c r="AQ89" s="220"/>
    </row>
    <row r="90" spans="1:45" s="217" customFormat="1" ht="12" customHeight="1" thickBot="1" x14ac:dyDescent="0.3">
      <c r="A90" s="242" t="s">
        <v>516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30"/>
      <c r="AL90" s="431"/>
      <c r="AM90" s="432"/>
      <c r="AN90" s="433"/>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0" zoomScaleSheetLayoutView="70" workbookViewId="0">
      <selection activeCell="H40" sqref="H40"/>
    </sheetView>
  </sheetViews>
  <sheetFormatPr defaultRowHeight="15.75" x14ac:dyDescent="0.25"/>
  <cols>
    <col min="1" max="1" width="9.140625" style="141"/>
    <col min="2" max="2" width="37.7109375" style="141" customWidth="1"/>
    <col min="3" max="3" width="14.1406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263" t="s">
        <v>67</v>
      </c>
    </row>
    <row r="2" spans="1:44" ht="18.75" x14ac:dyDescent="0.3">
      <c r="L2" s="264" t="s">
        <v>10</v>
      </c>
    </row>
    <row r="3" spans="1:44" ht="18.75" x14ac:dyDescent="0.3">
      <c r="L3" s="264" t="s">
        <v>496</v>
      </c>
    </row>
    <row r="4" spans="1:44" ht="18.75" x14ac:dyDescent="0.3">
      <c r="K4" s="8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L_PK3400.07.01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25"/>
      <c r="B14" s="325"/>
      <c r="C14" s="325"/>
      <c r="D14" s="325"/>
      <c r="E14" s="325"/>
      <c r="F14" s="325"/>
      <c r="G14" s="325"/>
      <c r="H14" s="325"/>
      <c r="I14" s="325"/>
      <c r="J14" s="325"/>
      <c r="K14" s="325"/>
      <c r="L14" s="325"/>
    </row>
    <row r="15" spans="1:44" ht="36" customHeight="1" x14ac:dyDescent="0.25">
      <c r="A15" s="34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0"/>
      <c r="C15" s="340"/>
      <c r="D15" s="340"/>
      <c r="E15" s="340"/>
      <c r="F15" s="340"/>
      <c r="G15" s="340"/>
      <c r="H15" s="340"/>
      <c r="I15" s="340"/>
      <c r="J15" s="340"/>
      <c r="K15" s="340"/>
      <c r="L15" s="340"/>
    </row>
    <row r="16" spans="1:44" x14ac:dyDescent="0.25">
      <c r="A16" s="312" t="s">
        <v>6</v>
      </c>
      <c r="B16" s="312"/>
      <c r="C16" s="312"/>
      <c r="D16" s="312"/>
      <c r="E16" s="312"/>
      <c r="F16" s="312"/>
      <c r="G16" s="312"/>
      <c r="H16" s="312"/>
      <c r="I16" s="312"/>
      <c r="J16" s="312"/>
      <c r="K16" s="312"/>
      <c r="L16" s="312"/>
    </row>
    <row r="17" spans="1:12" ht="15.75" customHeight="1" x14ac:dyDescent="0.25">
      <c r="L17" s="142"/>
    </row>
    <row r="18" spans="1:12" x14ac:dyDescent="0.25">
      <c r="K18" s="143"/>
    </row>
    <row r="19" spans="1:12" ht="15.75" customHeight="1" x14ac:dyDescent="0.25">
      <c r="A19" s="444" t="s">
        <v>391</v>
      </c>
      <c r="B19" s="444"/>
      <c r="C19" s="444"/>
      <c r="D19" s="444"/>
      <c r="E19" s="444"/>
      <c r="F19" s="444"/>
      <c r="G19" s="444"/>
      <c r="H19" s="444"/>
      <c r="I19" s="444"/>
      <c r="J19" s="444"/>
      <c r="K19" s="444"/>
      <c r="L19" s="444"/>
    </row>
    <row r="20" spans="1:12" x14ac:dyDescent="0.25">
      <c r="A20" s="144"/>
      <c r="B20" s="144"/>
      <c r="C20" s="145"/>
      <c r="D20" s="145"/>
      <c r="E20" s="145"/>
      <c r="F20" s="145"/>
      <c r="G20" s="145"/>
      <c r="H20" s="145"/>
      <c r="I20" s="145"/>
      <c r="J20" s="145"/>
      <c r="K20" s="145"/>
      <c r="L20" s="145"/>
    </row>
    <row r="21" spans="1:12" ht="28.5" customHeight="1" x14ac:dyDescent="0.25">
      <c r="A21" s="434" t="s">
        <v>218</v>
      </c>
      <c r="B21" s="434" t="s">
        <v>217</v>
      </c>
      <c r="C21" s="440" t="s">
        <v>326</v>
      </c>
      <c r="D21" s="440"/>
      <c r="E21" s="440"/>
      <c r="F21" s="440"/>
      <c r="G21" s="440"/>
      <c r="H21" s="440"/>
      <c r="I21" s="435" t="s">
        <v>216</v>
      </c>
      <c r="J21" s="437" t="s">
        <v>328</v>
      </c>
      <c r="K21" s="434" t="s">
        <v>215</v>
      </c>
      <c r="L21" s="436" t="s">
        <v>327</v>
      </c>
    </row>
    <row r="22" spans="1:12" ht="58.5" customHeight="1" x14ac:dyDescent="0.25">
      <c r="A22" s="434"/>
      <c r="B22" s="434"/>
      <c r="C22" s="441" t="s">
        <v>2</v>
      </c>
      <c r="D22" s="441"/>
      <c r="E22" s="146"/>
      <c r="F22" s="147"/>
      <c r="G22" s="442" t="s">
        <v>1</v>
      </c>
      <c r="H22" s="443"/>
      <c r="I22" s="435"/>
      <c r="J22" s="438"/>
      <c r="K22" s="434"/>
      <c r="L22" s="436"/>
    </row>
    <row r="23" spans="1:12" ht="47.25" x14ac:dyDescent="0.25">
      <c r="A23" s="434"/>
      <c r="B23" s="434"/>
      <c r="C23" s="148" t="s">
        <v>214</v>
      </c>
      <c r="D23" s="148" t="s">
        <v>213</v>
      </c>
      <c r="E23" s="148" t="s">
        <v>214</v>
      </c>
      <c r="F23" s="148" t="s">
        <v>213</v>
      </c>
      <c r="G23" s="148" t="s">
        <v>214</v>
      </c>
      <c r="H23" s="148" t="s">
        <v>213</v>
      </c>
      <c r="I23" s="435"/>
      <c r="J23" s="439"/>
      <c r="K23" s="434"/>
      <c r="L23" s="436"/>
    </row>
    <row r="24" spans="1:12" x14ac:dyDescent="0.25">
      <c r="A24" s="149">
        <v>1</v>
      </c>
      <c r="B24" s="149">
        <v>2</v>
      </c>
      <c r="C24" s="148">
        <v>3</v>
      </c>
      <c r="D24" s="184">
        <v>4</v>
      </c>
      <c r="E24" s="184">
        <v>5</v>
      </c>
      <c r="F24" s="184">
        <v>6</v>
      </c>
      <c r="G24" s="184">
        <v>7</v>
      </c>
      <c r="H24" s="184">
        <v>8</v>
      </c>
      <c r="I24" s="184">
        <v>9</v>
      </c>
      <c r="J24" s="148">
        <v>10</v>
      </c>
      <c r="K24" s="148">
        <v>11</v>
      </c>
      <c r="L24" s="148">
        <v>12</v>
      </c>
    </row>
    <row r="25" spans="1:12" x14ac:dyDescent="0.25">
      <c r="A25" s="251">
        <v>1</v>
      </c>
      <c r="B25" s="252" t="s">
        <v>212</v>
      </c>
      <c r="C25" s="150"/>
      <c r="D25" s="185"/>
      <c r="E25" s="185"/>
      <c r="F25" s="185"/>
      <c r="G25" s="185"/>
      <c r="H25" s="185"/>
      <c r="I25" s="185"/>
      <c r="J25" s="151"/>
      <c r="K25" s="69"/>
      <c r="L25" s="135"/>
    </row>
    <row r="26" spans="1:12" ht="21.75" customHeight="1" x14ac:dyDescent="0.25">
      <c r="A26" s="251" t="s">
        <v>211</v>
      </c>
      <c r="B26" s="253" t="s">
        <v>333</v>
      </c>
      <c r="C26" s="68" t="s">
        <v>425</v>
      </c>
      <c r="D26" s="68"/>
      <c r="E26" s="68" t="s">
        <v>425</v>
      </c>
      <c r="F26" s="68" t="s">
        <v>425</v>
      </c>
      <c r="G26" s="68" t="s">
        <v>425</v>
      </c>
      <c r="H26" s="68"/>
      <c r="I26" s="68"/>
      <c r="J26" s="68"/>
      <c r="K26" s="69"/>
      <c r="L26" s="69"/>
    </row>
    <row r="27" spans="1:12" s="152" customFormat="1" ht="39" customHeight="1" x14ac:dyDescent="0.25">
      <c r="A27" s="251" t="s">
        <v>210</v>
      </c>
      <c r="B27" s="253" t="s">
        <v>335</v>
      </c>
      <c r="C27" s="68" t="s">
        <v>425</v>
      </c>
      <c r="D27" s="68"/>
      <c r="E27" s="68" t="s">
        <v>425</v>
      </c>
      <c r="F27" s="68" t="s">
        <v>425</v>
      </c>
      <c r="G27" s="68" t="s">
        <v>425</v>
      </c>
      <c r="H27" s="68"/>
      <c r="I27" s="68"/>
      <c r="J27" s="68"/>
      <c r="K27" s="69"/>
      <c r="L27" s="69"/>
    </row>
    <row r="28" spans="1:12" s="152" customFormat="1" ht="70.5" customHeight="1" x14ac:dyDescent="0.25">
      <c r="A28" s="251" t="s">
        <v>334</v>
      </c>
      <c r="B28" s="253" t="s">
        <v>339</v>
      </c>
      <c r="C28" s="68" t="s">
        <v>425</v>
      </c>
      <c r="D28" s="68"/>
      <c r="E28" s="68" t="s">
        <v>425</v>
      </c>
      <c r="F28" s="68" t="s">
        <v>425</v>
      </c>
      <c r="G28" s="68" t="s">
        <v>425</v>
      </c>
      <c r="H28" s="68"/>
      <c r="I28" s="68"/>
      <c r="J28" s="68"/>
      <c r="K28" s="69"/>
      <c r="L28" s="69"/>
    </row>
    <row r="29" spans="1:12" s="152" customFormat="1" ht="54" customHeight="1" x14ac:dyDescent="0.25">
      <c r="A29" s="251" t="s">
        <v>209</v>
      </c>
      <c r="B29" s="253" t="s">
        <v>338</v>
      </c>
      <c r="C29" s="68" t="s">
        <v>425</v>
      </c>
      <c r="D29" s="68"/>
      <c r="E29" s="68" t="s">
        <v>425</v>
      </c>
      <c r="F29" s="68" t="s">
        <v>425</v>
      </c>
      <c r="G29" s="68" t="s">
        <v>425</v>
      </c>
      <c r="H29" s="68"/>
      <c r="I29" s="68"/>
      <c r="J29" s="68"/>
      <c r="K29" s="69"/>
      <c r="L29" s="69"/>
    </row>
    <row r="30" spans="1:12" s="152" customFormat="1" ht="57" customHeight="1" x14ac:dyDescent="0.25">
      <c r="A30" s="251" t="s">
        <v>208</v>
      </c>
      <c r="B30" s="253" t="s">
        <v>340</v>
      </c>
      <c r="C30" s="68" t="s">
        <v>425</v>
      </c>
      <c r="D30" s="68"/>
      <c r="E30" s="68" t="s">
        <v>425</v>
      </c>
      <c r="F30" s="68" t="s">
        <v>425</v>
      </c>
      <c r="G30" s="68" t="s">
        <v>425</v>
      </c>
      <c r="H30" s="68"/>
      <c r="I30" s="68"/>
      <c r="J30" s="68"/>
      <c r="K30" s="69"/>
      <c r="L30" s="69"/>
    </row>
    <row r="31" spans="1:12" s="152" customFormat="1" ht="37.5" customHeight="1" x14ac:dyDescent="0.25">
      <c r="A31" s="251" t="s">
        <v>207</v>
      </c>
      <c r="B31" s="254" t="s">
        <v>336</v>
      </c>
      <c r="C31" s="68" t="s">
        <v>425</v>
      </c>
      <c r="D31" s="68"/>
      <c r="E31" s="68" t="s">
        <v>425</v>
      </c>
      <c r="F31" s="68" t="s">
        <v>425</v>
      </c>
      <c r="G31" s="68" t="s">
        <v>425</v>
      </c>
      <c r="H31" s="68"/>
      <c r="I31" s="68"/>
      <c r="J31" s="68"/>
      <c r="K31" s="69"/>
      <c r="L31" s="69"/>
    </row>
    <row r="32" spans="1:12" s="152" customFormat="1" ht="47.25" x14ac:dyDescent="0.25">
      <c r="A32" s="251" t="s">
        <v>205</v>
      </c>
      <c r="B32" s="254" t="s">
        <v>341</v>
      </c>
      <c r="C32" s="68" t="s">
        <v>425</v>
      </c>
      <c r="D32" s="68"/>
      <c r="E32" s="68" t="s">
        <v>425</v>
      </c>
      <c r="F32" s="68" t="s">
        <v>425</v>
      </c>
      <c r="G32" s="68" t="s">
        <v>425</v>
      </c>
      <c r="H32" s="68"/>
      <c r="I32" s="68"/>
      <c r="J32" s="68"/>
      <c r="K32" s="69"/>
      <c r="L32" s="69"/>
    </row>
    <row r="33" spans="1:12" s="152" customFormat="1" ht="37.5" customHeight="1" x14ac:dyDescent="0.25">
      <c r="A33" s="251" t="s">
        <v>352</v>
      </c>
      <c r="B33" s="254" t="s">
        <v>281</v>
      </c>
      <c r="C33" s="68" t="s">
        <v>425</v>
      </c>
      <c r="D33" s="68"/>
      <c r="E33" s="68" t="s">
        <v>425</v>
      </c>
      <c r="F33" s="68" t="s">
        <v>425</v>
      </c>
      <c r="G33" s="68" t="s">
        <v>425</v>
      </c>
      <c r="H33" s="68"/>
      <c r="I33" s="68"/>
      <c r="J33" s="68"/>
      <c r="K33" s="69"/>
      <c r="L33" s="69"/>
    </row>
    <row r="34" spans="1:12" s="152" customFormat="1" ht="47.25" customHeight="1" x14ac:dyDescent="0.25">
      <c r="A34" s="251" t="s">
        <v>353</v>
      </c>
      <c r="B34" s="254" t="s">
        <v>345</v>
      </c>
      <c r="C34" s="68" t="s">
        <v>425</v>
      </c>
      <c r="D34" s="68"/>
      <c r="E34" s="68" t="s">
        <v>425</v>
      </c>
      <c r="F34" s="68" t="s">
        <v>425</v>
      </c>
      <c r="G34" s="68" t="s">
        <v>425</v>
      </c>
      <c r="H34" s="68"/>
      <c r="I34" s="68"/>
      <c r="J34" s="68"/>
      <c r="K34" s="153"/>
      <c r="L34" s="69"/>
    </row>
    <row r="35" spans="1:12" s="152" customFormat="1" ht="49.5" customHeight="1" x14ac:dyDescent="0.25">
      <c r="A35" s="251" t="s">
        <v>354</v>
      </c>
      <c r="B35" s="254" t="s">
        <v>206</v>
      </c>
      <c r="C35" s="68" t="s">
        <v>425</v>
      </c>
      <c r="D35" s="68"/>
      <c r="E35" s="68" t="s">
        <v>425</v>
      </c>
      <c r="F35" s="68" t="s">
        <v>425</v>
      </c>
      <c r="G35" s="68" t="s">
        <v>425</v>
      </c>
      <c r="H35" s="68"/>
      <c r="I35" s="68"/>
      <c r="J35" s="68"/>
      <c r="K35" s="153"/>
      <c r="L35" s="69"/>
    </row>
    <row r="36" spans="1:12" ht="37.5" customHeight="1" x14ac:dyDescent="0.25">
      <c r="A36" s="251" t="s">
        <v>355</v>
      </c>
      <c r="B36" s="254" t="s">
        <v>337</v>
      </c>
      <c r="C36" s="68" t="s">
        <v>425</v>
      </c>
      <c r="D36" s="68"/>
      <c r="E36" s="68" t="s">
        <v>425</v>
      </c>
      <c r="F36" s="68" t="s">
        <v>425</v>
      </c>
      <c r="G36" s="68" t="s">
        <v>425</v>
      </c>
      <c r="H36" s="68"/>
      <c r="I36" s="68"/>
      <c r="J36" s="68"/>
      <c r="K36" s="69"/>
      <c r="L36" s="69"/>
    </row>
    <row r="37" spans="1:12" ht="41.25" customHeight="1" x14ac:dyDescent="0.25">
      <c r="A37" s="251" t="s">
        <v>356</v>
      </c>
      <c r="B37" s="254" t="s">
        <v>204</v>
      </c>
      <c r="C37" s="68" t="s">
        <v>425</v>
      </c>
      <c r="D37" s="68"/>
      <c r="E37" s="68" t="s">
        <v>425</v>
      </c>
      <c r="F37" s="68" t="s">
        <v>425</v>
      </c>
      <c r="G37" s="68" t="s">
        <v>425</v>
      </c>
      <c r="H37" s="68"/>
      <c r="I37" s="68"/>
      <c r="J37" s="68"/>
      <c r="K37" s="69"/>
      <c r="L37" s="69"/>
    </row>
    <row r="38" spans="1:12" ht="47.25" x14ac:dyDescent="0.25">
      <c r="A38" s="251" t="s">
        <v>522</v>
      </c>
      <c r="B38" s="252" t="s">
        <v>203</v>
      </c>
      <c r="C38" s="68" t="s">
        <v>425</v>
      </c>
      <c r="D38" s="68"/>
      <c r="E38" s="68" t="s">
        <v>425</v>
      </c>
      <c r="F38" s="68" t="s">
        <v>425</v>
      </c>
      <c r="G38" s="68" t="s">
        <v>425</v>
      </c>
      <c r="H38" s="68"/>
      <c r="I38" s="68"/>
      <c r="J38" s="68"/>
      <c r="K38" s="69"/>
      <c r="L38" s="69"/>
    </row>
    <row r="39" spans="1:12" ht="71.25" customHeight="1" x14ac:dyDescent="0.25">
      <c r="A39" s="251">
        <v>2</v>
      </c>
      <c r="B39" s="254" t="s">
        <v>342</v>
      </c>
      <c r="C39" s="68" t="s">
        <v>425</v>
      </c>
      <c r="D39" s="68"/>
      <c r="E39" s="68" t="s">
        <v>425</v>
      </c>
      <c r="F39" s="68" t="s">
        <v>425</v>
      </c>
      <c r="G39" s="68" t="s">
        <v>425</v>
      </c>
      <c r="H39" s="68"/>
      <c r="I39" s="68"/>
      <c r="J39" s="68"/>
      <c r="K39" s="69"/>
      <c r="L39" s="69"/>
    </row>
    <row r="40" spans="1:12" ht="33.75" customHeight="1" x14ac:dyDescent="0.25">
      <c r="A40" s="251" t="s">
        <v>202</v>
      </c>
      <c r="B40" s="254" t="s">
        <v>344</v>
      </c>
      <c r="C40" s="250">
        <v>44285</v>
      </c>
      <c r="D40" s="250">
        <v>46021</v>
      </c>
      <c r="E40" s="68" t="s">
        <v>425</v>
      </c>
      <c r="F40" s="68" t="s">
        <v>425</v>
      </c>
      <c r="G40" s="198">
        <v>44285</v>
      </c>
      <c r="H40" s="198">
        <v>46386</v>
      </c>
      <c r="I40" s="278">
        <v>0.18</v>
      </c>
      <c r="J40" s="278">
        <v>1</v>
      </c>
      <c r="K40" s="69"/>
      <c r="L40" s="69"/>
    </row>
    <row r="41" spans="1:12" ht="63" customHeight="1" x14ac:dyDescent="0.25">
      <c r="A41" s="251" t="s">
        <v>201</v>
      </c>
      <c r="B41" s="252" t="s">
        <v>422</v>
      </c>
      <c r="C41" s="68" t="s">
        <v>425</v>
      </c>
      <c r="D41" s="68"/>
      <c r="E41" s="68" t="s">
        <v>425</v>
      </c>
      <c r="F41" s="68" t="s">
        <v>425</v>
      </c>
      <c r="G41" s="68" t="s">
        <v>425</v>
      </c>
      <c r="H41" s="68"/>
      <c r="I41" s="68"/>
      <c r="J41" s="68"/>
      <c r="K41" s="69"/>
      <c r="L41" s="69"/>
    </row>
    <row r="42" spans="1:12" ht="58.5" customHeight="1" x14ac:dyDescent="0.25">
      <c r="A42" s="251">
        <v>3</v>
      </c>
      <c r="B42" s="254" t="s">
        <v>343</v>
      </c>
      <c r="C42" s="68" t="s">
        <v>425</v>
      </c>
      <c r="D42" s="68"/>
      <c r="E42" s="68" t="s">
        <v>425</v>
      </c>
      <c r="F42" s="68" t="s">
        <v>425</v>
      </c>
      <c r="G42" s="68" t="s">
        <v>425</v>
      </c>
      <c r="H42" s="68"/>
      <c r="I42" s="68"/>
      <c r="J42" s="68"/>
      <c r="K42" s="69"/>
      <c r="L42" s="69"/>
    </row>
    <row r="43" spans="1:12" ht="34.5" customHeight="1" x14ac:dyDescent="0.25">
      <c r="A43" s="251" t="s">
        <v>200</v>
      </c>
      <c r="B43" s="254" t="s">
        <v>198</v>
      </c>
      <c r="C43" s="68" t="s">
        <v>425</v>
      </c>
      <c r="D43" s="68"/>
      <c r="E43" s="68" t="s">
        <v>425</v>
      </c>
      <c r="F43" s="68" t="s">
        <v>425</v>
      </c>
      <c r="G43" s="68" t="s">
        <v>425</v>
      </c>
      <c r="H43" s="68"/>
      <c r="I43" s="68"/>
      <c r="J43" s="68"/>
      <c r="K43" s="69"/>
      <c r="L43" s="69"/>
    </row>
    <row r="44" spans="1:12" ht="24.75" customHeight="1" x14ac:dyDescent="0.25">
      <c r="A44" s="251" t="s">
        <v>199</v>
      </c>
      <c r="B44" s="254" t="s">
        <v>196</v>
      </c>
      <c r="C44" s="68" t="s">
        <v>425</v>
      </c>
      <c r="D44" s="68"/>
      <c r="E44" s="68" t="s">
        <v>425</v>
      </c>
      <c r="F44" s="68" t="s">
        <v>425</v>
      </c>
      <c r="G44" s="68" t="s">
        <v>425</v>
      </c>
      <c r="H44" s="68"/>
      <c r="I44" s="68"/>
      <c r="J44" s="68"/>
      <c r="K44" s="69"/>
      <c r="L44" s="69"/>
    </row>
    <row r="45" spans="1:12" ht="90.75" customHeight="1" x14ac:dyDescent="0.25">
      <c r="A45" s="251" t="s">
        <v>197</v>
      </c>
      <c r="B45" s="254" t="s">
        <v>348</v>
      </c>
      <c r="C45" s="68" t="s">
        <v>425</v>
      </c>
      <c r="D45" s="68"/>
      <c r="E45" s="68" t="s">
        <v>425</v>
      </c>
      <c r="F45" s="68" t="s">
        <v>425</v>
      </c>
      <c r="G45" s="68" t="s">
        <v>425</v>
      </c>
      <c r="H45" s="68"/>
      <c r="I45" s="68"/>
      <c r="J45" s="68"/>
      <c r="K45" s="69"/>
      <c r="L45" s="69"/>
    </row>
    <row r="46" spans="1:12" ht="167.25" customHeight="1" x14ac:dyDescent="0.25">
      <c r="A46" s="251" t="s">
        <v>195</v>
      </c>
      <c r="B46" s="254" t="s">
        <v>346</v>
      </c>
      <c r="C46" s="68" t="s">
        <v>425</v>
      </c>
      <c r="D46" s="68"/>
      <c r="E46" s="68" t="s">
        <v>425</v>
      </c>
      <c r="F46" s="68" t="s">
        <v>425</v>
      </c>
      <c r="G46" s="68" t="s">
        <v>425</v>
      </c>
      <c r="H46" s="68"/>
      <c r="I46" s="68"/>
      <c r="J46" s="68"/>
      <c r="K46" s="69"/>
      <c r="L46" s="69"/>
    </row>
    <row r="47" spans="1:12" ht="30.75" customHeight="1" x14ac:dyDescent="0.25">
      <c r="A47" s="251" t="s">
        <v>193</v>
      </c>
      <c r="B47" s="254" t="s">
        <v>194</v>
      </c>
      <c r="C47" s="68" t="s">
        <v>425</v>
      </c>
      <c r="D47" s="68"/>
      <c r="E47" s="68" t="s">
        <v>425</v>
      </c>
      <c r="F47" s="68" t="s">
        <v>425</v>
      </c>
      <c r="G47" s="68" t="s">
        <v>425</v>
      </c>
      <c r="H47" s="68"/>
      <c r="I47" s="68"/>
      <c r="J47" s="68"/>
      <c r="K47" s="69"/>
      <c r="L47" s="69"/>
    </row>
    <row r="48" spans="1:12" ht="37.5" customHeight="1" x14ac:dyDescent="0.25">
      <c r="A48" s="251" t="s">
        <v>357</v>
      </c>
      <c r="B48" s="252" t="s">
        <v>192</v>
      </c>
      <c r="C48" s="68" t="s">
        <v>425</v>
      </c>
      <c r="D48" s="68"/>
      <c r="E48" s="68" t="s">
        <v>425</v>
      </c>
      <c r="F48" s="68" t="s">
        <v>425</v>
      </c>
      <c r="G48" s="68" t="s">
        <v>425</v>
      </c>
      <c r="H48" s="68"/>
      <c r="I48" s="68"/>
      <c r="J48" s="68"/>
      <c r="K48" s="69"/>
      <c r="L48" s="69"/>
    </row>
    <row r="49" spans="1:12" ht="35.25" customHeight="1" x14ac:dyDescent="0.25">
      <c r="A49" s="251">
        <v>4</v>
      </c>
      <c r="B49" s="254" t="s">
        <v>190</v>
      </c>
      <c r="C49" s="68" t="s">
        <v>425</v>
      </c>
      <c r="D49" s="68"/>
      <c r="E49" s="68" t="s">
        <v>425</v>
      </c>
      <c r="F49" s="68" t="s">
        <v>425</v>
      </c>
      <c r="G49" s="68" t="s">
        <v>425</v>
      </c>
      <c r="H49" s="68"/>
      <c r="I49" s="68"/>
      <c r="J49" s="68"/>
      <c r="K49" s="69"/>
      <c r="L49" s="69"/>
    </row>
    <row r="50" spans="1:12" ht="86.25" customHeight="1" x14ac:dyDescent="0.25">
      <c r="A50" s="251" t="s">
        <v>191</v>
      </c>
      <c r="B50" s="254" t="s">
        <v>347</v>
      </c>
      <c r="C50" s="68" t="s">
        <v>425</v>
      </c>
      <c r="D50" s="68"/>
      <c r="E50" s="68" t="s">
        <v>425</v>
      </c>
      <c r="F50" s="68" t="s">
        <v>425</v>
      </c>
      <c r="G50" s="68" t="s">
        <v>425</v>
      </c>
      <c r="H50" s="68"/>
      <c r="I50" s="68"/>
      <c r="J50" s="68"/>
      <c r="K50" s="69"/>
      <c r="L50" s="69"/>
    </row>
    <row r="51" spans="1:12" ht="77.25" customHeight="1" x14ac:dyDescent="0.25">
      <c r="A51" s="251" t="s">
        <v>189</v>
      </c>
      <c r="B51" s="254" t="s">
        <v>349</v>
      </c>
      <c r="C51" s="68" t="s">
        <v>425</v>
      </c>
      <c r="D51" s="68"/>
      <c r="E51" s="68" t="s">
        <v>425</v>
      </c>
      <c r="F51" s="68" t="s">
        <v>425</v>
      </c>
      <c r="G51" s="68" t="s">
        <v>425</v>
      </c>
      <c r="H51" s="68"/>
      <c r="I51" s="68"/>
      <c r="J51" s="68"/>
      <c r="K51" s="69"/>
      <c r="L51" s="69"/>
    </row>
    <row r="52" spans="1:12" ht="71.25" customHeight="1" x14ac:dyDescent="0.25">
      <c r="A52" s="251" t="s">
        <v>187</v>
      </c>
      <c r="B52" s="254" t="s">
        <v>188</v>
      </c>
      <c r="C52" s="68" t="s">
        <v>425</v>
      </c>
      <c r="D52" s="68"/>
      <c r="E52" s="68" t="s">
        <v>425</v>
      </c>
      <c r="F52" s="68" t="s">
        <v>425</v>
      </c>
      <c r="G52" s="68" t="s">
        <v>425</v>
      </c>
      <c r="H52" s="68"/>
      <c r="I52" s="68"/>
      <c r="J52" s="68"/>
      <c r="K52" s="69"/>
      <c r="L52" s="69"/>
    </row>
    <row r="53" spans="1:12" ht="48" customHeight="1" x14ac:dyDescent="0.25">
      <c r="A53" s="251" t="s">
        <v>185</v>
      </c>
      <c r="B53" s="255" t="s">
        <v>350</v>
      </c>
      <c r="C53" s="250">
        <v>44285</v>
      </c>
      <c r="D53" s="250">
        <v>46021</v>
      </c>
      <c r="E53" s="249"/>
      <c r="F53" s="249"/>
      <c r="G53" s="198">
        <v>44285</v>
      </c>
      <c r="H53" s="250">
        <v>46386</v>
      </c>
      <c r="I53" s="278">
        <v>0.18</v>
      </c>
      <c r="J53" s="278">
        <v>1</v>
      </c>
      <c r="K53" s="69"/>
      <c r="L53" s="69"/>
    </row>
    <row r="54" spans="1:12" ht="46.5" customHeight="1" x14ac:dyDescent="0.25">
      <c r="A54" s="251" t="s">
        <v>351</v>
      </c>
      <c r="B54" s="254" t="s">
        <v>186</v>
      </c>
      <c r="C54" s="66" t="s">
        <v>425</v>
      </c>
      <c r="D54" s="198"/>
      <c r="E54" s="187"/>
      <c r="F54" s="187"/>
      <c r="G54" s="66" t="s">
        <v>425</v>
      </c>
      <c r="H54" s="186"/>
      <c r="I54" s="198"/>
      <c r="J54" s="198"/>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19" zoomScale="55" zoomScaleNormal="55" zoomScaleSheetLayoutView="55"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0"/>
      <c r="E1" s="190"/>
      <c r="F1" s="190"/>
      <c r="P1" s="34"/>
      <c r="Q1" s="34"/>
      <c r="Y1" s="25"/>
      <c r="AB1" s="263" t="s">
        <v>67</v>
      </c>
    </row>
    <row r="2" spans="1:28" ht="18.75" x14ac:dyDescent="0.3">
      <c r="A2" s="34"/>
      <c r="B2" s="34"/>
      <c r="C2" s="34"/>
      <c r="D2" s="190"/>
      <c r="E2" s="190"/>
      <c r="F2" s="190"/>
      <c r="P2" s="34"/>
      <c r="Q2" s="34"/>
      <c r="Y2" s="13"/>
      <c r="AB2" s="264" t="s">
        <v>10</v>
      </c>
    </row>
    <row r="3" spans="1:28" ht="18.75" x14ac:dyDescent="0.3">
      <c r="A3" s="34"/>
      <c r="B3" s="34"/>
      <c r="C3" s="34"/>
      <c r="D3" s="190"/>
      <c r="E3" s="190"/>
      <c r="F3" s="190"/>
      <c r="P3" s="34"/>
      <c r="Q3" s="34"/>
      <c r="Y3" s="13"/>
      <c r="AB3" s="264" t="s">
        <v>496</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row>
    <row r="5" spans="1:28" ht="18.75" x14ac:dyDescent="0.3">
      <c r="A5" s="34"/>
      <c r="B5" s="34"/>
      <c r="C5" s="34"/>
      <c r="D5" s="190"/>
      <c r="E5" s="190"/>
      <c r="F5" s="190"/>
      <c r="P5" s="34"/>
      <c r="Q5" s="34"/>
      <c r="Y5" s="13"/>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row>
    <row r="7" spans="1:28" ht="18.75" x14ac:dyDescent="0.25">
      <c r="A7" s="62"/>
      <c r="B7" s="62"/>
      <c r="C7" s="62"/>
      <c r="D7" s="193"/>
      <c r="E7" s="193"/>
      <c r="F7" s="193"/>
      <c r="G7" s="62"/>
      <c r="H7" s="62"/>
      <c r="I7" s="62"/>
      <c r="J7" s="62"/>
      <c r="K7" s="62"/>
      <c r="L7" s="62"/>
      <c r="M7" s="62"/>
      <c r="N7" s="36"/>
      <c r="O7" s="36"/>
      <c r="P7" s="36"/>
      <c r="Q7" s="36"/>
      <c r="R7" s="36"/>
      <c r="S7" s="36"/>
      <c r="T7" s="36"/>
      <c r="U7" s="36"/>
      <c r="V7" s="36"/>
      <c r="W7" s="36"/>
      <c r="X7" s="36"/>
      <c r="Y7" s="36"/>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row>
    <row r="9" spans="1:28"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row>
    <row r="10" spans="1:28" ht="18.75" x14ac:dyDescent="0.25">
      <c r="A10" s="62"/>
      <c r="B10" s="62"/>
      <c r="C10" s="62"/>
      <c r="D10" s="193"/>
      <c r="E10" s="193"/>
      <c r="F10" s="193"/>
      <c r="G10" s="62"/>
      <c r="H10" s="62"/>
      <c r="I10" s="62"/>
      <c r="J10" s="62"/>
      <c r="K10" s="62"/>
      <c r="L10" s="62"/>
      <c r="M10" s="62"/>
      <c r="N10" s="36"/>
      <c r="O10" s="36"/>
      <c r="P10" s="36"/>
      <c r="Q10" s="36"/>
      <c r="R10" s="36"/>
      <c r="S10" s="36"/>
      <c r="T10" s="36"/>
      <c r="U10" s="36"/>
      <c r="V10" s="36"/>
      <c r="W10" s="36"/>
      <c r="X10" s="36"/>
      <c r="Y10" s="36"/>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8"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row>
    <row r="13" spans="1:28" ht="16.5" customHeight="1" x14ac:dyDescent="0.3">
      <c r="A13" s="10"/>
      <c r="B13" s="10"/>
      <c r="C13" s="10"/>
      <c r="D13" s="191"/>
      <c r="E13" s="191"/>
      <c r="F13" s="191"/>
      <c r="G13" s="10"/>
      <c r="H13" s="10"/>
      <c r="I13" s="10"/>
      <c r="J13" s="10"/>
      <c r="K13" s="10"/>
      <c r="L13" s="10"/>
      <c r="M13" s="10"/>
      <c r="N13" s="35"/>
      <c r="O13" s="35"/>
      <c r="P13" s="35"/>
      <c r="Q13" s="35"/>
      <c r="R13" s="35"/>
      <c r="S13" s="35"/>
      <c r="T13" s="35"/>
      <c r="U13" s="35"/>
      <c r="V13" s="35"/>
      <c r="W13" s="35"/>
      <c r="X13" s="35"/>
      <c r="Y13" s="35"/>
    </row>
    <row r="14" spans="1:28" ht="69" customHeight="1" x14ac:dyDescent="0.25">
      <c r="A14" s="45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row>
    <row r="15" spans="1:28"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row>
    <row r="16" spans="1:28"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7" spans="1:29" x14ac:dyDescent="0.25">
      <c r="A17" s="34"/>
      <c r="P17" s="34"/>
      <c r="Q17" s="34"/>
      <c r="R17" s="34"/>
      <c r="S17" s="34"/>
      <c r="T17" s="34"/>
      <c r="U17" s="34"/>
      <c r="V17" s="34"/>
      <c r="W17" s="34"/>
      <c r="X17" s="34"/>
    </row>
    <row r="18" spans="1:29" x14ac:dyDescent="0.25">
      <c r="A18" s="459" t="s">
        <v>392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19" spans="1:29" x14ac:dyDescent="0.25">
      <c r="A19" s="256"/>
      <c r="B19" s="256"/>
      <c r="C19" s="256"/>
      <c r="D19" s="256"/>
      <c r="E19" s="256"/>
      <c r="F19" s="256"/>
      <c r="G19" s="256"/>
      <c r="H19" s="257"/>
      <c r="I19" s="257"/>
      <c r="J19" s="257"/>
      <c r="K19" s="257"/>
      <c r="L19" s="256"/>
      <c r="M19" s="256"/>
      <c r="N19" s="256"/>
      <c r="O19" s="256"/>
      <c r="P19" s="256"/>
      <c r="Q19" s="256"/>
      <c r="R19" s="256"/>
      <c r="S19" s="256"/>
      <c r="T19" s="256"/>
      <c r="U19" s="256"/>
      <c r="V19" s="256"/>
      <c r="W19" s="256"/>
      <c r="X19" s="256"/>
      <c r="Y19" s="256"/>
    </row>
    <row r="20" spans="1:29" ht="60.75" customHeight="1" x14ac:dyDescent="0.25">
      <c r="A20" s="453" t="s">
        <v>184</v>
      </c>
      <c r="B20" s="453" t="s">
        <v>183</v>
      </c>
      <c r="C20" s="445" t="s">
        <v>182</v>
      </c>
      <c r="D20" s="445"/>
      <c r="E20" s="446" t="s">
        <v>181</v>
      </c>
      <c r="F20" s="446"/>
      <c r="G20" s="447" t="s">
        <v>594</v>
      </c>
      <c r="H20" s="450" t="s">
        <v>523</v>
      </c>
      <c r="I20" s="451"/>
      <c r="J20" s="451"/>
      <c r="K20" s="451"/>
      <c r="L20" s="450" t="s">
        <v>524</v>
      </c>
      <c r="M20" s="451"/>
      <c r="N20" s="451"/>
      <c r="O20" s="451"/>
      <c r="P20" s="450" t="s">
        <v>525</v>
      </c>
      <c r="Q20" s="451"/>
      <c r="R20" s="451"/>
      <c r="S20" s="451"/>
      <c r="T20" s="450" t="s">
        <v>570</v>
      </c>
      <c r="U20" s="451"/>
      <c r="V20" s="451"/>
      <c r="W20" s="451"/>
      <c r="X20" s="450" t="s">
        <v>595</v>
      </c>
      <c r="Y20" s="451"/>
      <c r="Z20" s="451"/>
      <c r="AA20" s="451"/>
      <c r="AB20" s="456" t="s">
        <v>180</v>
      </c>
      <c r="AC20" s="456"/>
    </row>
    <row r="21" spans="1:29" s="81" customFormat="1" ht="60.75" customHeight="1" x14ac:dyDescent="0.25">
      <c r="A21" s="454"/>
      <c r="B21" s="454"/>
      <c r="C21" s="445"/>
      <c r="D21" s="445"/>
      <c r="E21" s="446"/>
      <c r="F21" s="446"/>
      <c r="G21" s="448"/>
      <c r="H21" s="452" t="s">
        <v>2</v>
      </c>
      <c r="I21" s="452"/>
      <c r="J21" s="452" t="s">
        <v>178</v>
      </c>
      <c r="K21" s="452"/>
      <c r="L21" s="452" t="s">
        <v>2</v>
      </c>
      <c r="M21" s="452"/>
      <c r="N21" s="452" t="s">
        <v>178</v>
      </c>
      <c r="O21" s="452"/>
      <c r="P21" s="452" t="s">
        <v>2</v>
      </c>
      <c r="Q21" s="452"/>
      <c r="R21" s="452" t="s">
        <v>178</v>
      </c>
      <c r="S21" s="452"/>
      <c r="T21" s="452" t="s">
        <v>2</v>
      </c>
      <c r="U21" s="452"/>
      <c r="V21" s="452" t="s">
        <v>178</v>
      </c>
      <c r="W21" s="452"/>
      <c r="X21" s="452" t="s">
        <v>2</v>
      </c>
      <c r="Y21" s="452"/>
      <c r="Z21" s="452" t="s">
        <v>178</v>
      </c>
      <c r="AA21" s="452"/>
      <c r="AB21" s="456"/>
      <c r="AC21" s="456"/>
    </row>
    <row r="22" spans="1:29" s="81" customFormat="1" ht="99" customHeight="1" x14ac:dyDescent="0.25">
      <c r="A22" s="455"/>
      <c r="B22" s="455"/>
      <c r="C22" s="302" t="s">
        <v>2</v>
      </c>
      <c r="D22" s="302" t="s">
        <v>178</v>
      </c>
      <c r="E22" s="258" t="s">
        <v>597</v>
      </c>
      <c r="F22" s="258" t="s">
        <v>598</v>
      </c>
      <c r="G22" s="449"/>
      <c r="H22" s="283" t="s">
        <v>375</v>
      </c>
      <c r="I22" s="283" t="s">
        <v>599</v>
      </c>
      <c r="J22" s="283" t="s">
        <v>375</v>
      </c>
      <c r="K22" s="283" t="s">
        <v>599</v>
      </c>
      <c r="L22" s="283" t="s">
        <v>375</v>
      </c>
      <c r="M22" s="283" t="s">
        <v>599</v>
      </c>
      <c r="N22" s="283" t="s">
        <v>375</v>
      </c>
      <c r="O22" s="283" t="s">
        <v>599</v>
      </c>
      <c r="P22" s="283" t="s">
        <v>375</v>
      </c>
      <c r="Q22" s="283" t="s">
        <v>599</v>
      </c>
      <c r="R22" s="283" t="s">
        <v>375</v>
      </c>
      <c r="S22" s="283" t="s">
        <v>599</v>
      </c>
      <c r="T22" s="283" t="s">
        <v>375</v>
      </c>
      <c r="U22" s="283" t="s">
        <v>599</v>
      </c>
      <c r="V22" s="283" t="s">
        <v>375</v>
      </c>
      <c r="W22" s="283" t="s">
        <v>599</v>
      </c>
      <c r="X22" s="283" t="s">
        <v>375</v>
      </c>
      <c r="Y22" s="283" t="s">
        <v>599</v>
      </c>
      <c r="Z22" s="283" t="s">
        <v>375</v>
      </c>
      <c r="AA22" s="283" t="s">
        <v>599</v>
      </c>
      <c r="AB22" s="302" t="s">
        <v>179</v>
      </c>
      <c r="AC22" s="302" t="s">
        <v>178</v>
      </c>
    </row>
    <row r="23" spans="1:29" s="81" customFormat="1" ht="18.7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81" customFormat="1" ht="53.25" customHeight="1" x14ac:dyDescent="0.25">
      <c r="A24" s="174">
        <v>1</v>
      </c>
      <c r="B24" s="175" t="s">
        <v>177</v>
      </c>
      <c r="C24" s="284">
        <v>30.991125990015998</v>
      </c>
      <c r="D24" s="284">
        <v>30.191543999999997</v>
      </c>
      <c r="E24" s="284">
        <v>6.935303999999995</v>
      </c>
      <c r="F24" s="284">
        <v>3.9774239999999979</v>
      </c>
      <c r="G24" s="284">
        <v>2.9578799999999972</v>
      </c>
      <c r="H24" s="284">
        <v>3.9086859900159978</v>
      </c>
      <c r="I24" s="284"/>
      <c r="J24" s="284">
        <v>0</v>
      </c>
      <c r="K24" s="284"/>
      <c r="L24" s="284">
        <v>0</v>
      </c>
      <c r="M24" s="284"/>
      <c r="N24" s="284">
        <v>3.9774240000000005</v>
      </c>
      <c r="O24" s="284"/>
      <c r="P24" s="284">
        <v>0</v>
      </c>
      <c r="Q24" s="284"/>
      <c r="R24" s="284">
        <v>0</v>
      </c>
      <c r="S24" s="284"/>
      <c r="T24" s="284">
        <v>0</v>
      </c>
      <c r="U24" s="284"/>
      <c r="V24" s="284">
        <v>0</v>
      </c>
      <c r="W24" s="284"/>
      <c r="X24" s="284">
        <v>0</v>
      </c>
      <c r="Y24" s="284"/>
      <c r="Z24" s="284" t="s">
        <v>433</v>
      </c>
      <c r="AA24" s="284"/>
      <c r="AB24" s="284">
        <v>3.9086859900159978</v>
      </c>
      <c r="AC24" s="284">
        <v>3.9774240000000005</v>
      </c>
    </row>
    <row r="25" spans="1:29" s="82" customFormat="1" ht="18.75" customHeight="1" x14ac:dyDescent="0.25">
      <c r="A25" s="176" t="s">
        <v>176</v>
      </c>
      <c r="B25" s="177"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433</v>
      </c>
      <c r="AA25" s="284"/>
      <c r="AB25" s="284">
        <v>0</v>
      </c>
      <c r="AC25" s="284">
        <v>0</v>
      </c>
    </row>
    <row r="26" spans="1:29" ht="18.75" customHeight="1" x14ac:dyDescent="0.25">
      <c r="A26" s="176" t="s">
        <v>174</v>
      </c>
      <c r="B26" s="177"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433</v>
      </c>
      <c r="AA26" s="284"/>
      <c r="AB26" s="284">
        <v>0</v>
      </c>
      <c r="AC26" s="284">
        <v>0</v>
      </c>
    </row>
    <row r="27" spans="1:29" ht="39" customHeight="1" x14ac:dyDescent="0.25">
      <c r="A27" s="176" t="s">
        <v>172</v>
      </c>
      <c r="B27" s="177" t="s">
        <v>332</v>
      </c>
      <c r="C27" s="284"/>
      <c r="D27" s="284"/>
      <c r="E27" s="284"/>
      <c r="F27" s="284"/>
      <c r="G27" s="284">
        <v>2.4648999999999979</v>
      </c>
      <c r="H27" s="284">
        <v>3.2572383250133314</v>
      </c>
      <c r="I27" s="284"/>
      <c r="J27" s="284">
        <v>0</v>
      </c>
      <c r="K27" s="284"/>
      <c r="L27" s="284">
        <v>0</v>
      </c>
      <c r="M27" s="284"/>
      <c r="N27" s="284">
        <v>3.3145200000000004</v>
      </c>
      <c r="O27" s="284"/>
      <c r="P27" s="284">
        <v>0</v>
      </c>
      <c r="Q27" s="284"/>
      <c r="R27" s="284">
        <v>0</v>
      </c>
      <c r="S27" s="284"/>
      <c r="T27" s="284">
        <v>0</v>
      </c>
      <c r="U27" s="284"/>
      <c r="V27" s="284">
        <v>0</v>
      </c>
      <c r="W27" s="284"/>
      <c r="X27" s="284">
        <v>0</v>
      </c>
      <c r="Y27" s="284"/>
      <c r="Z27" s="284" t="s">
        <v>433</v>
      </c>
      <c r="AA27" s="284"/>
      <c r="AB27" s="284">
        <v>3.2572383250133314</v>
      </c>
      <c r="AC27" s="284">
        <v>3.3145200000000004</v>
      </c>
    </row>
    <row r="28" spans="1:29" ht="18.75" customHeight="1" x14ac:dyDescent="0.25">
      <c r="A28" s="176" t="s">
        <v>171</v>
      </c>
      <c r="B28" s="177"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29" ht="18.75" customHeight="1" x14ac:dyDescent="0.25">
      <c r="A29" s="176" t="s">
        <v>169</v>
      </c>
      <c r="B29" s="178" t="s">
        <v>168</v>
      </c>
      <c r="C29" s="284"/>
      <c r="D29" s="284"/>
      <c r="E29" s="284"/>
      <c r="F29" s="284"/>
      <c r="G29" s="284">
        <v>0.49297999999999931</v>
      </c>
      <c r="H29" s="284">
        <v>0.65144766500266638</v>
      </c>
      <c r="I29" s="284"/>
      <c r="J29" s="284">
        <v>0</v>
      </c>
      <c r="K29" s="284"/>
      <c r="L29" s="284">
        <v>0</v>
      </c>
      <c r="M29" s="284"/>
      <c r="N29" s="284">
        <v>0.66290400000000016</v>
      </c>
      <c r="O29" s="284"/>
      <c r="P29" s="284">
        <v>0</v>
      </c>
      <c r="Q29" s="284"/>
      <c r="R29" s="284">
        <v>0</v>
      </c>
      <c r="S29" s="284"/>
      <c r="T29" s="284">
        <v>0</v>
      </c>
      <c r="U29" s="284"/>
      <c r="V29" s="284">
        <v>0</v>
      </c>
      <c r="W29" s="284"/>
      <c r="X29" s="284">
        <v>0</v>
      </c>
      <c r="Y29" s="284"/>
      <c r="Z29" s="284" t="s">
        <v>433</v>
      </c>
      <c r="AA29" s="284"/>
      <c r="AB29" s="284">
        <v>0.65144766500266638</v>
      </c>
      <c r="AC29" s="284">
        <v>0.66290400000000016</v>
      </c>
    </row>
    <row r="30" spans="1:29" ht="47.25" customHeight="1" x14ac:dyDescent="0.25">
      <c r="A30" s="174" t="s">
        <v>63</v>
      </c>
      <c r="B30" s="175" t="s">
        <v>167</v>
      </c>
      <c r="C30" s="284">
        <v>25.825938325013329</v>
      </c>
      <c r="D30" s="284">
        <v>25.15962</v>
      </c>
      <c r="E30" s="284">
        <v>3.3145200000000017</v>
      </c>
      <c r="F30" s="284">
        <v>3.3145200000000017</v>
      </c>
      <c r="G30" s="284">
        <v>0</v>
      </c>
      <c r="H30" s="284">
        <v>3.2572383250133314</v>
      </c>
      <c r="I30" s="284"/>
      <c r="J30" s="284">
        <v>0</v>
      </c>
      <c r="K30" s="284"/>
      <c r="L30" s="284">
        <v>0</v>
      </c>
      <c r="M30" s="284"/>
      <c r="N30" s="284">
        <v>3.3145200000000004</v>
      </c>
      <c r="O30" s="284"/>
      <c r="P30" s="284">
        <v>0</v>
      </c>
      <c r="Q30" s="284"/>
      <c r="R30" s="284">
        <v>0</v>
      </c>
      <c r="S30" s="284"/>
      <c r="T30" s="284">
        <v>0</v>
      </c>
      <c r="U30" s="284"/>
      <c r="V30" s="284">
        <v>0</v>
      </c>
      <c r="W30" s="284"/>
      <c r="X30" s="284">
        <v>0</v>
      </c>
      <c r="Y30" s="284"/>
      <c r="Z30" s="284" t="s">
        <v>433</v>
      </c>
      <c r="AA30" s="284"/>
      <c r="AB30" s="284">
        <v>3.2572383250133314</v>
      </c>
      <c r="AC30" s="284">
        <v>3.3145200000000004</v>
      </c>
    </row>
    <row r="31" spans="1:29" ht="18.75" customHeight="1" x14ac:dyDescent="0.25">
      <c r="A31" s="174" t="s">
        <v>166</v>
      </c>
      <c r="B31" s="177" t="s">
        <v>165</v>
      </c>
      <c r="C31" s="284">
        <v>0</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ht="35.25" customHeight="1" x14ac:dyDescent="0.25">
      <c r="A32" s="174" t="s">
        <v>164</v>
      </c>
      <c r="B32" s="177"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ht="18.75" customHeight="1" x14ac:dyDescent="0.25">
      <c r="A33" s="174" t="s">
        <v>162</v>
      </c>
      <c r="B33" s="177" t="s">
        <v>161</v>
      </c>
      <c r="C33" s="284">
        <v>25.825938325013329</v>
      </c>
      <c r="D33" s="284">
        <v>25.15962</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ht="18.75" customHeight="1" x14ac:dyDescent="0.25">
      <c r="A34" s="174" t="s">
        <v>160</v>
      </c>
      <c r="B34" s="177"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ht="47.25" customHeight="1" x14ac:dyDescent="0.25">
      <c r="A35" s="174" t="s">
        <v>62</v>
      </c>
      <c r="B35" s="175"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ht="33.75" customHeight="1" x14ac:dyDescent="0.25">
      <c r="A36" s="176" t="s">
        <v>157</v>
      </c>
      <c r="B36" s="177" t="s">
        <v>436</v>
      </c>
      <c r="C36" s="284"/>
      <c r="D36" s="284"/>
      <c r="E36" s="284"/>
      <c r="F36" s="284"/>
      <c r="G36" s="284">
        <v>0</v>
      </c>
      <c r="H36" s="284">
        <v>0</v>
      </c>
      <c r="I36" s="285" t="s">
        <v>426</v>
      </c>
      <c r="J36" s="284">
        <v>0</v>
      </c>
      <c r="K36" s="285" t="s">
        <v>426</v>
      </c>
      <c r="L36" s="284">
        <v>0</v>
      </c>
      <c r="M36" s="285" t="s">
        <v>426</v>
      </c>
      <c r="N36" s="284">
        <v>0</v>
      </c>
      <c r="O36" s="285" t="s">
        <v>426</v>
      </c>
      <c r="P36" s="284">
        <v>0</v>
      </c>
      <c r="Q36" s="285" t="s">
        <v>426</v>
      </c>
      <c r="R36" s="284">
        <v>0</v>
      </c>
      <c r="S36" s="285" t="s">
        <v>426</v>
      </c>
      <c r="T36" s="284">
        <v>0</v>
      </c>
      <c r="U36" s="285" t="s">
        <v>426</v>
      </c>
      <c r="V36" s="284">
        <v>0</v>
      </c>
      <c r="W36" s="285" t="s">
        <v>426</v>
      </c>
      <c r="X36" s="284">
        <v>0</v>
      </c>
      <c r="Y36" s="285" t="s">
        <v>426</v>
      </c>
      <c r="Z36" s="284" t="s">
        <v>433</v>
      </c>
      <c r="AA36" s="285" t="s">
        <v>433</v>
      </c>
      <c r="AB36" s="284">
        <v>0</v>
      </c>
      <c r="AC36" s="284">
        <v>0</v>
      </c>
    </row>
    <row r="37" spans="1:29" ht="36.75" customHeight="1" x14ac:dyDescent="0.25">
      <c r="A37" s="176" t="s">
        <v>156</v>
      </c>
      <c r="B37" s="179" t="s">
        <v>434</v>
      </c>
      <c r="C37" s="284"/>
      <c r="D37" s="284"/>
      <c r="E37" s="284"/>
      <c r="F37" s="284"/>
      <c r="G37" s="284">
        <v>0</v>
      </c>
      <c r="H37" s="284">
        <v>0</v>
      </c>
      <c r="I37" s="285" t="s">
        <v>426</v>
      </c>
      <c r="J37" s="284">
        <v>0</v>
      </c>
      <c r="K37" s="285" t="s">
        <v>426</v>
      </c>
      <c r="L37" s="284">
        <v>0</v>
      </c>
      <c r="M37" s="285" t="s">
        <v>426</v>
      </c>
      <c r="N37" s="284">
        <v>0</v>
      </c>
      <c r="O37" s="285" t="s">
        <v>426</v>
      </c>
      <c r="P37" s="284">
        <v>0</v>
      </c>
      <c r="Q37" s="285" t="s">
        <v>426</v>
      </c>
      <c r="R37" s="284">
        <v>0</v>
      </c>
      <c r="S37" s="285" t="s">
        <v>426</v>
      </c>
      <c r="T37" s="284">
        <v>0</v>
      </c>
      <c r="U37" s="285" t="s">
        <v>426</v>
      </c>
      <c r="V37" s="284">
        <v>0</v>
      </c>
      <c r="W37" s="285" t="s">
        <v>426</v>
      </c>
      <c r="X37" s="284">
        <v>0</v>
      </c>
      <c r="Y37" s="285" t="s">
        <v>426</v>
      </c>
      <c r="Z37" s="284" t="s">
        <v>433</v>
      </c>
      <c r="AA37" s="285" t="s">
        <v>433</v>
      </c>
      <c r="AB37" s="284">
        <v>0</v>
      </c>
      <c r="AC37" s="284">
        <v>0</v>
      </c>
    </row>
    <row r="38" spans="1:29" ht="18.75" customHeight="1" x14ac:dyDescent="0.25">
      <c r="A38" s="176" t="s">
        <v>155</v>
      </c>
      <c r="B38" s="179" t="s">
        <v>146</v>
      </c>
      <c r="C38" s="284"/>
      <c r="D38" s="284"/>
      <c r="E38" s="284"/>
      <c r="F38" s="284"/>
      <c r="G38" s="284">
        <v>0</v>
      </c>
      <c r="H38" s="284">
        <v>0</v>
      </c>
      <c r="I38" s="285" t="s">
        <v>426</v>
      </c>
      <c r="J38" s="284">
        <v>0</v>
      </c>
      <c r="K38" s="285" t="s">
        <v>426</v>
      </c>
      <c r="L38" s="284">
        <v>0</v>
      </c>
      <c r="M38" s="285" t="s">
        <v>426</v>
      </c>
      <c r="N38" s="284">
        <v>0</v>
      </c>
      <c r="O38" s="285" t="s">
        <v>426</v>
      </c>
      <c r="P38" s="284">
        <v>0</v>
      </c>
      <c r="Q38" s="285" t="s">
        <v>426</v>
      </c>
      <c r="R38" s="284">
        <v>0</v>
      </c>
      <c r="S38" s="285" t="s">
        <v>426</v>
      </c>
      <c r="T38" s="284">
        <v>0</v>
      </c>
      <c r="U38" s="285" t="s">
        <v>426</v>
      </c>
      <c r="V38" s="284">
        <v>0</v>
      </c>
      <c r="W38" s="285" t="s">
        <v>426</v>
      </c>
      <c r="X38" s="284">
        <v>0</v>
      </c>
      <c r="Y38" s="285" t="s">
        <v>426</v>
      </c>
      <c r="Z38" s="284" t="s">
        <v>433</v>
      </c>
      <c r="AA38" s="285" t="s">
        <v>433</v>
      </c>
      <c r="AB38" s="284">
        <v>0</v>
      </c>
      <c r="AC38" s="284">
        <v>0</v>
      </c>
    </row>
    <row r="39" spans="1:29" ht="18.75" customHeight="1" x14ac:dyDescent="0.25">
      <c r="A39" s="176" t="s">
        <v>154</v>
      </c>
      <c r="B39" s="177" t="s">
        <v>435</v>
      </c>
      <c r="C39" s="284"/>
      <c r="D39" s="284"/>
      <c r="E39" s="284"/>
      <c r="F39" s="284"/>
      <c r="G39" s="284">
        <v>0</v>
      </c>
      <c r="H39" s="284">
        <v>0</v>
      </c>
      <c r="I39" s="285" t="s">
        <v>426</v>
      </c>
      <c r="J39" s="284">
        <v>0</v>
      </c>
      <c r="K39" s="285" t="s">
        <v>426</v>
      </c>
      <c r="L39" s="284">
        <v>0</v>
      </c>
      <c r="M39" s="285" t="s">
        <v>426</v>
      </c>
      <c r="N39" s="284">
        <v>0</v>
      </c>
      <c r="O39" s="285" t="s">
        <v>426</v>
      </c>
      <c r="P39" s="284">
        <v>0</v>
      </c>
      <c r="Q39" s="285" t="s">
        <v>426</v>
      </c>
      <c r="R39" s="284">
        <v>0</v>
      </c>
      <c r="S39" s="285" t="s">
        <v>426</v>
      </c>
      <c r="T39" s="284">
        <v>0</v>
      </c>
      <c r="U39" s="285" t="s">
        <v>426</v>
      </c>
      <c r="V39" s="284">
        <v>0</v>
      </c>
      <c r="W39" s="285" t="s">
        <v>426</v>
      </c>
      <c r="X39" s="284">
        <v>0</v>
      </c>
      <c r="Y39" s="285" t="s">
        <v>426</v>
      </c>
      <c r="Z39" s="284" t="s">
        <v>433</v>
      </c>
      <c r="AA39" s="285" t="s">
        <v>433</v>
      </c>
      <c r="AB39" s="284">
        <v>0</v>
      </c>
      <c r="AC39" s="284">
        <v>0</v>
      </c>
    </row>
    <row r="40" spans="1:29" ht="18.75" customHeight="1" x14ac:dyDescent="0.25">
      <c r="A40" s="176" t="s">
        <v>153</v>
      </c>
      <c r="B40" s="177" t="s">
        <v>437</v>
      </c>
      <c r="C40" s="284"/>
      <c r="D40" s="284"/>
      <c r="E40" s="284"/>
      <c r="F40" s="284"/>
      <c r="G40" s="284">
        <v>0</v>
      </c>
      <c r="H40" s="284">
        <v>0</v>
      </c>
      <c r="I40" s="285" t="s">
        <v>426</v>
      </c>
      <c r="J40" s="284">
        <v>0</v>
      </c>
      <c r="K40" s="285" t="s">
        <v>426</v>
      </c>
      <c r="L40" s="284">
        <v>0</v>
      </c>
      <c r="M40" s="285" t="s">
        <v>426</v>
      </c>
      <c r="N40" s="284">
        <v>0</v>
      </c>
      <c r="O40" s="285" t="s">
        <v>426</v>
      </c>
      <c r="P40" s="284">
        <v>0</v>
      </c>
      <c r="Q40" s="285" t="s">
        <v>426</v>
      </c>
      <c r="R40" s="284">
        <v>0</v>
      </c>
      <c r="S40" s="285" t="s">
        <v>426</v>
      </c>
      <c r="T40" s="284">
        <v>0</v>
      </c>
      <c r="U40" s="285" t="s">
        <v>426</v>
      </c>
      <c r="V40" s="284">
        <v>0</v>
      </c>
      <c r="W40" s="285" t="s">
        <v>426</v>
      </c>
      <c r="X40" s="284">
        <v>0</v>
      </c>
      <c r="Y40" s="285" t="s">
        <v>426</v>
      </c>
      <c r="Z40" s="284" t="s">
        <v>433</v>
      </c>
      <c r="AA40" s="285" t="s">
        <v>433</v>
      </c>
      <c r="AB40" s="284">
        <v>0</v>
      </c>
      <c r="AC40" s="284">
        <v>0</v>
      </c>
    </row>
    <row r="41" spans="1:29" ht="18.75" customHeight="1" x14ac:dyDescent="0.25">
      <c r="A41" s="176" t="s">
        <v>152</v>
      </c>
      <c r="B41" s="177" t="s">
        <v>438</v>
      </c>
      <c r="C41" s="284"/>
      <c r="D41" s="284"/>
      <c r="E41" s="284"/>
      <c r="F41" s="284"/>
      <c r="G41" s="284">
        <v>0</v>
      </c>
      <c r="H41" s="284">
        <v>0</v>
      </c>
      <c r="I41" s="285" t="s">
        <v>426</v>
      </c>
      <c r="J41" s="284">
        <v>0</v>
      </c>
      <c r="K41" s="285" t="s">
        <v>426</v>
      </c>
      <c r="L41" s="284">
        <v>0</v>
      </c>
      <c r="M41" s="285" t="s">
        <v>426</v>
      </c>
      <c r="N41" s="284">
        <v>0</v>
      </c>
      <c r="O41" s="285" t="s">
        <v>426</v>
      </c>
      <c r="P41" s="284">
        <v>0</v>
      </c>
      <c r="Q41" s="285" t="s">
        <v>426</v>
      </c>
      <c r="R41" s="284">
        <v>0</v>
      </c>
      <c r="S41" s="285" t="s">
        <v>426</v>
      </c>
      <c r="T41" s="284">
        <v>0</v>
      </c>
      <c r="U41" s="285" t="s">
        <v>426</v>
      </c>
      <c r="V41" s="284">
        <v>0</v>
      </c>
      <c r="W41" s="285" t="s">
        <v>426</v>
      </c>
      <c r="X41" s="284">
        <v>0</v>
      </c>
      <c r="Y41" s="285" t="s">
        <v>426</v>
      </c>
      <c r="Z41" s="284" t="s">
        <v>433</v>
      </c>
      <c r="AA41" s="285" t="s">
        <v>433</v>
      </c>
      <c r="AB41" s="284">
        <v>0</v>
      </c>
      <c r="AC41" s="284">
        <v>0</v>
      </c>
    </row>
    <row r="42" spans="1:29" ht="18.75" customHeight="1" x14ac:dyDescent="0.25">
      <c r="A42" s="176" t="s">
        <v>151</v>
      </c>
      <c r="B42" s="177" t="s">
        <v>439</v>
      </c>
      <c r="C42" s="284"/>
      <c r="D42" s="284"/>
      <c r="E42" s="284"/>
      <c r="F42" s="284"/>
      <c r="G42" s="284">
        <v>0</v>
      </c>
      <c r="H42" s="284">
        <v>0</v>
      </c>
      <c r="I42" s="285" t="s">
        <v>426</v>
      </c>
      <c r="J42" s="284">
        <v>0</v>
      </c>
      <c r="K42" s="285" t="s">
        <v>426</v>
      </c>
      <c r="L42" s="284">
        <v>0</v>
      </c>
      <c r="M42" s="285" t="s">
        <v>426</v>
      </c>
      <c r="N42" s="284">
        <v>0</v>
      </c>
      <c r="O42" s="285" t="s">
        <v>426</v>
      </c>
      <c r="P42" s="284">
        <v>0</v>
      </c>
      <c r="Q42" s="285" t="s">
        <v>426</v>
      </c>
      <c r="R42" s="284">
        <v>0</v>
      </c>
      <c r="S42" s="285" t="s">
        <v>426</v>
      </c>
      <c r="T42" s="284">
        <v>0</v>
      </c>
      <c r="U42" s="285" t="s">
        <v>426</v>
      </c>
      <c r="V42" s="284">
        <v>0</v>
      </c>
      <c r="W42" s="285" t="s">
        <v>426</v>
      </c>
      <c r="X42" s="284">
        <v>0</v>
      </c>
      <c r="Y42" s="285" t="s">
        <v>426</v>
      </c>
      <c r="Z42" s="284" t="s">
        <v>433</v>
      </c>
      <c r="AA42" s="285" t="s">
        <v>433</v>
      </c>
      <c r="AB42" s="284">
        <v>0</v>
      </c>
      <c r="AC42" s="284">
        <v>0</v>
      </c>
    </row>
    <row r="43" spans="1:29" ht="18.75" customHeight="1" x14ac:dyDescent="0.25">
      <c r="A43" s="176" t="s">
        <v>440</v>
      </c>
      <c r="B43" s="177" t="s">
        <v>441</v>
      </c>
      <c r="C43" s="284"/>
      <c r="D43" s="284"/>
      <c r="E43" s="284"/>
      <c r="F43" s="284"/>
      <c r="G43" s="284">
        <v>0</v>
      </c>
      <c r="H43" s="284">
        <v>0</v>
      </c>
      <c r="I43" s="285" t="s">
        <v>426</v>
      </c>
      <c r="J43" s="284">
        <v>0</v>
      </c>
      <c r="K43" s="285" t="s">
        <v>426</v>
      </c>
      <c r="L43" s="284">
        <v>0</v>
      </c>
      <c r="M43" s="285" t="s">
        <v>426</v>
      </c>
      <c r="N43" s="284">
        <v>0</v>
      </c>
      <c r="O43" s="285" t="s">
        <v>426</v>
      </c>
      <c r="P43" s="284">
        <v>0</v>
      </c>
      <c r="Q43" s="285" t="s">
        <v>426</v>
      </c>
      <c r="R43" s="284">
        <v>0</v>
      </c>
      <c r="S43" s="285" t="s">
        <v>426</v>
      </c>
      <c r="T43" s="284">
        <v>0</v>
      </c>
      <c r="U43" s="285" t="s">
        <v>426</v>
      </c>
      <c r="V43" s="284">
        <v>0</v>
      </c>
      <c r="W43" s="285" t="s">
        <v>426</v>
      </c>
      <c r="X43" s="284">
        <v>0</v>
      </c>
      <c r="Y43" s="285" t="s">
        <v>426</v>
      </c>
      <c r="Z43" s="284" t="s">
        <v>433</v>
      </c>
      <c r="AA43" s="285" t="s">
        <v>433</v>
      </c>
      <c r="AB43" s="284">
        <v>0</v>
      </c>
      <c r="AC43" s="284">
        <v>0</v>
      </c>
    </row>
    <row r="44" spans="1:29" ht="18.75" customHeight="1" x14ac:dyDescent="0.25">
      <c r="A44" s="176" t="s">
        <v>442</v>
      </c>
      <c r="B44" s="177" t="s">
        <v>443</v>
      </c>
      <c r="C44" s="284"/>
      <c r="D44" s="284"/>
      <c r="E44" s="284"/>
      <c r="F44" s="284"/>
      <c r="G44" s="284">
        <v>0</v>
      </c>
      <c r="H44" s="284">
        <v>0</v>
      </c>
      <c r="I44" s="285" t="s">
        <v>426</v>
      </c>
      <c r="J44" s="284">
        <v>0</v>
      </c>
      <c r="K44" s="285" t="s">
        <v>426</v>
      </c>
      <c r="L44" s="284">
        <v>0</v>
      </c>
      <c r="M44" s="285" t="s">
        <v>426</v>
      </c>
      <c r="N44" s="284">
        <v>0</v>
      </c>
      <c r="O44" s="285" t="s">
        <v>426</v>
      </c>
      <c r="P44" s="284">
        <v>0</v>
      </c>
      <c r="Q44" s="285" t="s">
        <v>426</v>
      </c>
      <c r="R44" s="284">
        <v>0</v>
      </c>
      <c r="S44" s="285" t="s">
        <v>426</v>
      </c>
      <c r="T44" s="284">
        <v>0</v>
      </c>
      <c r="U44" s="285" t="s">
        <v>426</v>
      </c>
      <c r="V44" s="284">
        <v>0</v>
      </c>
      <c r="W44" s="285" t="s">
        <v>426</v>
      </c>
      <c r="X44" s="284">
        <v>0</v>
      </c>
      <c r="Y44" s="285" t="s">
        <v>426</v>
      </c>
      <c r="Z44" s="284" t="s">
        <v>433</v>
      </c>
      <c r="AA44" s="285" t="s">
        <v>433</v>
      </c>
      <c r="AB44" s="284">
        <v>0</v>
      </c>
      <c r="AC44" s="284">
        <v>0</v>
      </c>
    </row>
    <row r="45" spans="1:29" ht="18.75" customHeight="1" x14ac:dyDescent="0.25">
      <c r="A45" s="176" t="s">
        <v>444</v>
      </c>
      <c r="B45" s="177" t="s">
        <v>445</v>
      </c>
      <c r="C45" s="284"/>
      <c r="D45" s="284"/>
      <c r="E45" s="284"/>
      <c r="F45" s="284"/>
      <c r="G45" s="284">
        <v>0</v>
      </c>
      <c r="H45" s="284">
        <v>0</v>
      </c>
      <c r="I45" s="285" t="s">
        <v>426</v>
      </c>
      <c r="J45" s="284">
        <v>0</v>
      </c>
      <c r="K45" s="285" t="s">
        <v>426</v>
      </c>
      <c r="L45" s="284">
        <v>0</v>
      </c>
      <c r="M45" s="285" t="s">
        <v>426</v>
      </c>
      <c r="N45" s="284">
        <v>0</v>
      </c>
      <c r="O45" s="285" t="s">
        <v>426</v>
      </c>
      <c r="P45" s="284">
        <v>0</v>
      </c>
      <c r="Q45" s="285" t="s">
        <v>426</v>
      </c>
      <c r="R45" s="284">
        <v>0</v>
      </c>
      <c r="S45" s="285" t="s">
        <v>426</v>
      </c>
      <c r="T45" s="284">
        <v>0</v>
      </c>
      <c r="U45" s="285" t="s">
        <v>426</v>
      </c>
      <c r="V45" s="284">
        <v>0</v>
      </c>
      <c r="W45" s="285" t="s">
        <v>426</v>
      </c>
      <c r="X45" s="284">
        <v>0</v>
      </c>
      <c r="Y45" s="285" t="s">
        <v>426</v>
      </c>
      <c r="Z45" s="284" t="s">
        <v>433</v>
      </c>
      <c r="AA45" s="285" t="s">
        <v>433</v>
      </c>
      <c r="AB45" s="284">
        <v>0</v>
      </c>
      <c r="AC45" s="284">
        <v>0</v>
      </c>
    </row>
    <row r="46" spans="1:29" ht="18.75" customHeight="1" x14ac:dyDescent="0.25">
      <c r="A46" s="176" t="s">
        <v>446</v>
      </c>
      <c r="B46" s="177" t="s">
        <v>447</v>
      </c>
      <c r="C46" s="284"/>
      <c r="D46" s="284"/>
      <c r="E46" s="284"/>
      <c r="F46" s="284"/>
      <c r="G46" s="284">
        <v>0</v>
      </c>
      <c r="H46" s="284">
        <v>0</v>
      </c>
      <c r="I46" s="285" t="s">
        <v>426</v>
      </c>
      <c r="J46" s="284">
        <v>0</v>
      </c>
      <c r="K46" s="285" t="s">
        <v>426</v>
      </c>
      <c r="L46" s="284">
        <v>0</v>
      </c>
      <c r="M46" s="285" t="s">
        <v>426</v>
      </c>
      <c r="N46" s="284">
        <v>0</v>
      </c>
      <c r="O46" s="285" t="s">
        <v>426</v>
      </c>
      <c r="P46" s="284">
        <v>0</v>
      </c>
      <c r="Q46" s="285" t="s">
        <v>426</v>
      </c>
      <c r="R46" s="284">
        <v>0</v>
      </c>
      <c r="S46" s="285" t="s">
        <v>426</v>
      </c>
      <c r="T46" s="284">
        <v>0</v>
      </c>
      <c r="U46" s="285" t="s">
        <v>426</v>
      </c>
      <c r="V46" s="284">
        <v>0</v>
      </c>
      <c r="W46" s="285" t="s">
        <v>426</v>
      </c>
      <c r="X46" s="284">
        <v>0</v>
      </c>
      <c r="Y46" s="285" t="s">
        <v>426</v>
      </c>
      <c r="Z46" s="284" t="s">
        <v>433</v>
      </c>
      <c r="AA46" s="285" t="s">
        <v>433</v>
      </c>
      <c r="AB46" s="284">
        <v>0</v>
      </c>
      <c r="AC46" s="284">
        <v>0</v>
      </c>
    </row>
    <row r="47" spans="1:29" ht="18.75" customHeight="1" x14ac:dyDescent="0.25">
      <c r="A47" s="174" t="s">
        <v>61</v>
      </c>
      <c r="B47" s="175"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ht="39" customHeight="1" x14ac:dyDescent="0.25">
      <c r="A48" s="176" t="s">
        <v>149</v>
      </c>
      <c r="B48" s="177" t="s">
        <v>436</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433</v>
      </c>
      <c r="AA48" s="284"/>
      <c r="AB48" s="284">
        <v>0</v>
      </c>
      <c r="AC48" s="284">
        <v>0</v>
      </c>
    </row>
    <row r="49" spans="1:29" ht="43.5" customHeight="1" x14ac:dyDescent="0.25">
      <c r="A49" s="176" t="s">
        <v>148</v>
      </c>
      <c r="B49" s="179" t="s">
        <v>434</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433</v>
      </c>
      <c r="AA49" s="284"/>
      <c r="AB49" s="284">
        <v>0</v>
      </c>
      <c r="AC49" s="284">
        <v>0</v>
      </c>
    </row>
    <row r="50" spans="1:29" ht="18.75" customHeight="1" x14ac:dyDescent="0.25">
      <c r="A50" s="176" t="s">
        <v>147</v>
      </c>
      <c r="B50" s="179"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433</v>
      </c>
      <c r="AA50" s="284"/>
      <c r="AB50" s="284">
        <v>0</v>
      </c>
      <c r="AC50" s="284">
        <v>0</v>
      </c>
    </row>
    <row r="51" spans="1:29" ht="32.25" customHeight="1" x14ac:dyDescent="0.25">
      <c r="A51" s="176" t="s">
        <v>145</v>
      </c>
      <c r="B51" s="177"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433</v>
      </c>
      <c r="AA51" s="284"/>
      <c r="AB51" s="284">
        <v>0</v>
      </c>
      <c r="AC51" s="284">
        <v>0</v>
      </c>
    </row>
    <row r="52" spans="1:29" ht="38.25" customHeight="1" x14ac:dyDescent="0.25">
      <c r="A52" s="176" t="s">
        <v>143</v>
      </c>
      <c r="B52" s="177"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433</v>
      </c>
      <c r="AA52" s="284"/>
      <c r="AB52" s="284">
        <v>0</v>
      </c>
      <c r="AC52" s="284">
        <v>0</v>
      </c>
    </row>
    <row r="53" spans="1:29" ht="18.75" customHeight="1" x14ac:dyDescent="0.25">
      <c r="A53" s="176" t="s">
        <v>141</v>
      </c>
      <c r="B53" s="177"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433</v>
      </c>
      <c r="AA53" s="284"/>
      <c r="AB53" s="284">
        <v>0</v>
      </c>
      <c r="AC53" s="284">
        <v>0</v>
      </c>
    </row>
    <row r="54" spans="1:29" ht="18.75" customHeight="1" x14ac:dyDescent="0.25">
      <c r="A54" s="176" t="s">
        <v>139</v>
      </c>
      <c r="B54" s="177" t="s">
        <v>437</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433</v>
      </c>
      <c r="AA54" s="284"/>
      <c r="AB54" s="284">
        <v>0</v>
      </c>
      <c r="AC54" s="284">
        <v>0</v>
      </c>
    </row>
    <row r="55" spans="1:29" ht="18.75" customHeight="1" x14ac:dyDescent="0.25">
      <c r="A55" s="176" t="s">
        <v>448</v>
      </c>
      <c r="B55" s="177" t="s">
        <v>438</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433</v>
      </c>
      <c r="AA55" s="284"/>
      <c r="AB55" s="284">
        <v>0</v>
      </c>
      <c r="AC55" s="284">
        <v>0</v>
      </c>
    </row>
    <row r="56" spans="1:29" ht="18.75" customHeight="1" x14ac:dyDescent="0.25">
      <c r="A56" s="176" t="s">
        <v>449</v>
      </c>
      <c r="B56" s="177" t="s">
        <v>439</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433</v>
      </c>
      <c r="AA56" s="284"/>
      <c r="AB56" s="284">
        <v>0</v>
      </c>
      <c r="AC56" s="284">
        <v>0</v>
      </c>
    </row>
    <row r="57" spans="1:29" ht="18.75" customHeight="1" x14ac:dyDescent="0.25">
      <c r="A57" s="176" t="s">
        <v>450</v>
      </c>
      <c r="B57" s="177" t="s">
        <v>441</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433</v>
      </c>
      <c r="AA57" s="284"/>
      <c r="AB57" s="284">
        <v>0</v>
      </c>
      <c r="AC57" s="284">
        <v>0</v>
      </c>
    </row>
    <row r="58" spans="1:29" ht="18.75" customHeight="1" x14ac:dyDescent="0.25">
      <c r="A58" s="176" t="s">
        <v>451</v>
      </c>
      <c r="B58" s="177" t="s">
        <v>443</v>
      </c>
      <c r="C58" s="284">
        <v>38</v>
      </c>
      <c r="D58" s="284">
        <v>31</v>
      </c>
      <c r="E58" s="284"/>
      <c r="F58" s="284"/>
      <c r="G58" s="284">
        <v>0</v>
      </c>
      <c r="H58" s="284">
        <v>11</v>
      </c>
      <c r="I58" s="284"/>
      <c r="J58" s="284">
        <v>0</v>
      </c>
      <c r="K58" s="284"/>
      <c r="L58" s="284">
        <v>0</v>
      </c>
      <c r="M58" s="284"/>
      <c r="N58" s="284">
        <v>4</v>
      </c>
      <c r="O58" s="284"/>
      <c r="P58" s="284">
        <v>0</v>
      </c>
      <c r="Q58" s="284"/>
      <c r="R58" s="284">
        <v>0</v>
      </c>
      <c r="S58" s="284"/>
      <c r="T58" s="284">
        <v>0</v>
      </c>
      <c r="U58" s="284"/>
      <c r="V58" s="284">
        <v>0</v>
      </c>
      <c r="W58" s="284"/>
      <c r="X58" s="284">
        <v>0</v>
      </c>
      <c r="Y58" s="284"/>
      <c r="Z58" s="284" t="s">
        <v>433</v>
      </c>
      <c r="AA58" s="284"/>
      <c r="AB58" s="284">
        <v>11</v>
      </c>
      <c r="AC58" s="284">
        <v>4</v>
      </c>
    </row>
    <row r="59" spans="1:29" ht="18.75" customHeight="1" x14ac:dyDescent="0.25">
      <c r="A59" s="176" t="s">
        <v>452</v>
      </c>
      <c r="B59" s="177" t="s">
        <v>445</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433</v>
      </c>
      <c r="AA59" s="284"/>
      <c r="AB59" s="284">
        <v>0</v>
      </c>
      <c r="AC59" s="284">
        <v>0</v>
      </c>
    </row>
    <row r="60" spans="1:29" ht="18.75" customHeight="1" x14ac:dyDescent="0.25">
      <c r="A60" s="176" t="s">
        <v>453</v>
      </c>
      <c r="B60" s="177" t="s">
        <v>447</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433</v>
      </c>
      <c r="AA60" s="284"/>
      <c r="AB60" s="284">
        <v>0</v>
      </c>
      <c r="AC60" s="284">
        <v>0</v>
      </c>
    </row>
    <row r="61" spans="1:29" ht="43.5" customHeight="1" x14ac:dyDescent="0.25">
      <c r="A61" s="174" t="s">
        <v>59</v>
      </c>
      <c r="B61" s="175"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ht="18.75" customHeight="1" x14ac:dyDescent="0.25">
      <c r="A62" s="176" t="s">
        <v>137</v>
      </c>
      <c r="B62" s="177" t="s">
        <v>136</v>
      </c>
      <c r="C62" s="284">
        <v>25.825938325013329</v>
      </c>
      <c r="D62" s="284">
        <v>25.15962</v>
      </c>
      <c r="E62" s="284"/>
      <c r="F62" s="284"/>
      <c r="G62" s="284">
        <v>0</v>
      </c>
      <c r="H62" s="284">
        <v>3.2572383250133314</v>
      </c>
      <c r="I62" s="284"/>
      <c r="J62" s="284">
        <v>0</v>
      </c>
      <c r="K62" s="284"/>
      <c r="L62" s="284">
        <v>0</v>
      </c>
      <c r="M62" s="284"/>
      <c r="N62" s="284">
        <v>3.3145200000000004</v>
      </c>
      <c r="O62" s="284"/>
      <c r="P62" s="284">
        <v>0</v>
      </c>
      <c r="Q62" s="284"/>
      <c r="R62" s="284">
        <v>0</v>
      </c>
      <c r="S62" s="284"/>
      <c r="T62" s="284">
        <v>0</v>
      </c>
      <c r="U62" s="284"/>
      <c r="V62" s="284">
        <v>0</v>
      </c>
      <c r="W62" s="284"/>
      <c r="X62" s="284">
        <v>0</v>
      </c>
      <c r="Y62" s="284"/>
      <c r="Z62" s="284" t="s">
        <v>433</v>
      </c>
      <c r="AA62" s="284"/>
      <c r="AB62" s="284">
        <v>3.2572383250133314</v>
      </c>
      <c r="AC62" s="284">
        <v>3.3145200000000004</v>
      </c>
    </row>
    <row r="63" spans="1:29" ht="18.75" customHeight="1" x14ac:dyDescent="0.25">
      <c r="A63" s="176" t="s">
        <v>135</v>
      </c>
      <c r="B63" s="179"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433</v>
      </c>
      <c r="AA63" s="284"/>
      <c r="AB63" s="284">
        <v>0</v>
      </c>
      <c r="AC63" s="284">
        <v>0</v>
      </c>
    </row>
    <row r="64" spans="1:29" ht="18.75" customHeight="1" x14ac:dyDescent="0.25">
      <c r="A64" s="176" t="s">
        <v>134</v>
      </c>
      <c r="B64" s="177"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433</v>
      </c>
      <c r="AA64" s="284"/>
      <c r="AB64" s="284">
        <v>0</v>
      </c>
      <c r="AC64" s="284">
        <v>0</v>
      </c>
    </row>
    <row r="65" spans="1:29" ht="18.75" customHeight="1" x14ac:dyDescent="0.25">
      <c r="A65" s="176" t="s">
        <v>133</v>
      </c>
      <c r="B65" s="179"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433</v>
      </c>
      <c r="AA65" s="284"/>
      <c r="AB65" s="284">
        <v>0</v>
      </c>
      <c r="AC65" s="284">
        <v>0</v>
      </c>
    </row>
    <row r="66" spans="1:29" ht="18.75" customHeight="1" x14ac:dyDescent="0.25">
      <c r="A66" s="176" t="s">
        <v>132</v>
      </c>
      <c r="B66" s="179"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433</v>
      </c>
      <c r="AA66" s="284"/>
      <c r="AB66" s="284">
        <v>0</v>
      </c>
      <c r="AC66" s="284">
        <v>0</v>
      </c>
    </row>
    <row r="67" spans="1:29" ht="18.75" customHeight="1" x14ac:dyDescent="0.25">
      <c r="A67" s="176" t="s">
        <v>131</v>
      </c>
      <c r="B67" s="177" t="s">
        <v>437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433</v>
      </c>
      <c r="AA67" s="284"/>
      <c r="AB67" s="284">
        <v>0</v>
      </c>
      <c r="AC67" s="284">
        <v>0</v>
      </c>
    </row>
    <row r="68" spans="1:29" ht="18.75" customHeight="1" x14ac:dyDescent="0.25">
      <c r="A68" s="176" t="s">
        <v>454</v>
      </c>
      <c r="B68" s="177" t="s">
        <v>438</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433</v>
      </c>
      <c r="AA68" s="284"/>
      <c r="AB68" s="284">
        <v>0</v>
      </c>
      <c r="AC68" s="284">
        <v>0</v>
      </c>
    </row>
    <row r="69" spans="1:29" ht="18.75" customHeight="1" x14ac:dyDescent="0.25">
      <c r="A69" s="176" t="s">
        <v>455</v>
      </c>
      <c r="B69" s="177" t="s">
        <v>439</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433</v>
      </c>
      <c r="AA69" s="284"/>
      <c r="AB69" s="284">
        <v>0</v>
      </c>
      <c r="AC69" s="284">
        <v>0</v>
      </c>
    </row>
    <row r="70" spans="1:29" ht="18.75" customHeight="1" x14ac:dyDescent="0.25">
      <c r="A70" s="176" t="s">
        <v>456</v>
      </c>
      <c r="B70" s="177" t="s">
        <v>441</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433</v>
      </c>
      <c r="AA70" s="284"/>
      <c r="AB70" s="284">
        <v>0</v>
      </c>
      <c r="AC70" s="284">
        <v>0</v>
      </c>
    </row>
    <row r="71" spans="1:29" ht="18.75" customHeight="1" x14ac:dyDescent="0.25">
      <c r="A71" s="176" t="s">
        <v>457</v>
      </c>
      <c r="B71" s="177" t="s">
        <v>443</v>
      </c>
      <c r="C71" s="284"/>
      <c r="D71" s="284"/>
      <c r="E71" s="284"/>
      <c r="F71" s="284"/>
      <c r="G71" s="284">
        <v>0</v>
      </c>
      <c r="H71" s="284">
        <v>11</v>
      </c>
      <c r="I71" s="284"/>
      <c r="J71" s="284">
        <v>0</v>
      </c>
      <c r="K71" s="284"/>
      <c r="L71" s="284">
        <v>0</v>
      </c>
      <c r="M71" s="284"/>
      <c r="N71" s="284">
        <v>4</v>
      </c>
      <c r="O71" s="284"/>
      <c r="P71" s="284">
        <v>0</v>
      </c>
      <c r="Q71" s="284"/>
      <c r="R71" s="284">
        <v>0</v>
      </c>
      <c r="S71" s="284"/>
      <c r="T71" s="284">
        <v>0</v>
      </c>
      <c r="U71" s="284"/>
      <c r="V71" s="284">
        <v>0</v>
      </c>
      <c r="W71" s="284"/>
      <c r="X71" s="284">
        <v>0</v>
      </c>
      <c r="Y71" s="284"/>
      <c r="Z71" s="284" t="s">
        <v>433</v>
      </c>
      <c r="AA71" s="284"/>
      <c r="AB71" s="284">
        <v>11</v>
      </c>
      <c r="AC71" s="284">
        <v>4</v>
      </c>
    </row>
    <row r="72" spans="1:29" ht="18.75" customHeight="1" x14ac:dyDescent="0.25">
      <c r="A72" s="176" t="s">
        <v>458</v>
      </c>
      <c r="B72" s="177" t="s">
        <v>445</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433</v>
      </c>
      <c r="AA72" s="284"/>
      <c r="AB72" s="284">
        <v>0</v>
      </c>
      <c r="AC72" s="284">
        <v>0</v>
      </c>
    </row>
    <row r="73" spans="1:29" ht="18.75" customHeight="1" x14ac:dyDescent="0.25">
      <c r="A73" s="176" t="s">
        <v>459</v>
      </c>
      <c r="B73" s="177" t="s">
        <v>447</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433</v>
      </c>
      <c r="AA73" s="284"/>
      <c r="AB73" s="284">
        <v>0</v>
      </c>
      <c r="AC73" s="284">
        <v>0</v>
      </c>
    </row>
    <row r="74" spans="1:29" ht="39" customHeight="1" x14ac:dyDescent="0.25">
      <c r="A74" s="174" t="s">
        <v>58</v>
      </c>
      <c r="B74" s="180"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433</v>
      </c>
      <c r="AA74" s="284"/>
      <c r="AB74" s="284">
        <v>0</v>
      </c>
      <c r="AC74" s="284">
        <v>0</v>
      </c>
    </row>
    <row r="75" spans="1:29" ht="37.5" customHeight="1" x14ac:dyDescent="0.25">
      <c r="A75" s="174" t="s">
        <v>56</v>
      </c>
      <c r="B75" s="175"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35.25" customHeight="1" x14ac:dyDescent="0.25">
      <c r="A76" s="176" t="s">
        <v>220</v>
      </c>
      <c r="B76" s="177" t="s">
        <v>436</v>
      </c>
      <c r="C76" s="259"/>
      <c r="D76" s="260"/>
      <c r="E76" s="261"/>
      <c r="F76" s="261"/>
      <c r="G76" s="284">
        <v>0</v>
      </c>
      <c r="H76" s="284">
        <v>0</v>
      </c>
      <c r="I76" s="261"/>
      <c r="J76" s="284">
        <v>0</v>
      </c>
      <c r="K76" s="260"/>
      <c r="L76" s="284">
        <v>0</v>
      </c>
      <c r="M76" s="260"/>
      <c r="N76" s="284">
        <v>0</v>
      </c>
      <c r="O76" s="260"/>
      <c r="P76" s="284">
        <v>0</v>
      </c>
      <c r="Q76" s="260"/>
      <c r="R76" s="284">
        <v>0</v>
      </c>
      <c r="S76" s="260"/>
      <c r="T76" s="284">
        <v>0</v>
      </c>
      <c r="U76" s="260"/>
      <c r="V76" s="284">
        <v>0</v>
      </c>
      <c r="W76" s="260"/>
      <c r="X76" s="284">
        <v>0</v>
      </c>
      <c r="Y76" s="260"/>
      <c r="Z76" s="284" t="s">
        <v>433</v>
      </c>
      <c r="AA76" s="260"/>
      <c r="AB76" s="284">
        <v>0</v>
      </c>
      <c r="AC76" s="284">
        <v>0</v>
      </c>
    </row>
    <row r="77" spans="1:29" ht="33.75" customHeight="1" x14ac:dyDescent="0.25">
      <c r="A77" s="176" t="s">
        <v>221</v>
      </c>
      <c r="B77" s="179" t="s">
        <v>434</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433</v>
      </c>
      <c r="AA77" s="284"/>
      <c r="AB77" s="284">
        <v>0</v>
      </c>
      <c r="AC77" s="284">
        <v>0</v>
      </c>
    </row>
    <row r="78" spans="1:29" ht="18.75" customHeight="1" x14ac:dyDescent="0.25">
      <c r="A78" s="176" t="s">
        <v>222</v>
      </c>
      <c r="B78" s="179"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433</v>
      </c>
      <c r="AA78" s="284"/>
      <c r="AB78" s="284">
        <v>0</v>
      </c>
      <c r="AC78" s="284">
        <v>0</v>
      </c>
    </row>
    <row r="79" spans="1:29" ht="18.75" customHeight="1" x14ac:dyDescent="0.25">
      <c r="A79" s="176" t="s">
        <v>223</v>
      </c>
      <c r="B79" s="177" t="s">
        <v>460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433</v>
      </c>
      <c r="AA79" s="284"/>
      <c r="AB79" s="284">
        <v>0</v>
      </c>
      <c r="AC79" s="284">
        <v>0</v>
      </c>
    </row>
    <row r="80" spans="1:29" ht="18.75" customHeight="1" x14ac:dyDescent="0.25">
      <c r="A80" s="176" t="s">
        <v>224</v>
      </c>
      <c r="B80" s="177" t="s">
        <v>437</v>
      </c>
      <c r="C80" s="259"/>
      <c r="D80" s="260"/>
      <c r="E80" s="261"/>
      <c r="F80" s="261"/>
      <c r="G80" s="284">
        <v>0</v>
      </c>
      <c r="H80" s="284">
        <v>0</v>
      </c>
      <c r="I80" s="261"/>
      <c r="J80" s="284">
        <v>0</v>
      </c>
      <c r="K80" s="260"/>
      <c r="L80" s="284">
        <v>0</v>
      </c>
      <c r="M80" s="260"/>
      <c r="N80" s="284">
        <v>0</v>
      </c>
      <c r="O80" s="260"/>
      <c r="P80" s="284">
        <v>0</v>
      </c>
      <c r="Q80" s="260"/>
      <c r="R80" s="284">
        <v>0</v>
      </c>
      <c r="S80" s="260"/>
      <c r="T80" s="284">
        <v>0</v>
      </c>
      <c r="U80" s="260"/>
      <c r="V80" s="284">
        <v>0</v>
      </c>
      <c r="W80" s="260"/>
      <c r="X80" s="284">
        <v>0</v>
      </c>
      <c r="Y80" s="260"/>
      <c r="Z80" s="284" t="s">
        <v>433</v>
      </c>
      <c r="AA80" s="260"/>
      <c r="AB80" s="284">
        <v>0</v>
      </c>
      <c r="AC80" s="284">
        <v>0</v>
      </c>
    </row>
    <row r="81" spans="1:29" ht="18.75" customHeight="1" x14ac:dyDescent="0.25">
      <c r="A81" s="176" t="s">
        <v>461</v>
      </c>
      <c r="B81" s="177" t="s">
        <v>438</v>
      </c>
      <c r="C81" s="259"/>
      <c r="D81" s="260"/>
      <c r="E81" s="261"/>
      <c r="F81" s="261"/>
      <c r="G81" s="284">
        <v>0</v>
      </c>
      <c r="H81" s="284">
        <v>0</v>
      </c>
      <c r="I81" s="261"/>
      <c r="J81" s="284">
        <v>0</v>
      </c>
      <c r="K81" s="260"/>
      <c r="L81" s="284">
        <v>0</v>
      </c>
      <c r="M81" s="260"/>
      <c r="N81" s="284">
        <v>0</v>
      </c>
      <c r="O81" s="260"/>
      <c r="P81" s="284">
        <v>0</v>
      </c>
      <c r="Q81" s="260"/>
      <c r="R81" s="284">
        <v>0</v>
      </c>
      <c r="S81" s="260"/>
      <c r="T81" s="284">
        <v>0</v>
      </c>
      <c r="U81" s="260"/>
      <c r="V81" s="284">
        <v>0</v>
      </c>
      <c r="W81" s="260"/>
      <c r="X81" s="284">
        <v>0</v>
      </c>
      <c r="Y81" s="260"/>
      <c r="Z81" s="284" t="s">
        <v>433</v>
      </c>
      <c r="AA81" s="260"/>
      <c r="AB81" s="284">
        <v>0</v>
      </c>
      <c r="AC81" s="284">
        <v>0</v>
      </c>
    </row>
    <row r="82" spans="1:29" ht="18.75" customHeight="1" x14ac:dyDescent="0.25">
      <c r="A82" s="176" t="s">
        <v>462</v>
      </c>
      <c r="B82" s="177" t="s">
        <v>439</v>
      </c>
      <c r="C82" s="259"/>
      <c r="D82" s="260"/>
      <c r="E82" s="261"/>
      <c r="F82" s="261"/>
      <c r="G82" s="284">
        <v>0</v>
      </c>
      <c r="H82" s="284">
        <v>0</v>
      </c>
      <c r="I82" s="261"/>
      <c r="J82" s="284">
        <v>0</v>
      </c>
      <c r="K82" s="260"/>
      <c r="L82" s="284">
        <v>0</v>
      </c>
      <c r="M82" s="260"/>
      <c r="N82" s="284">
        <v>0</v>
      </c>
      <c r="O82" s="260"/>
      <c r="P82" s="284">
        <v>0</v>
      </c>
      <c r="Q82" s="260"/>
      <c r="R82" s="284">
        <v>0</v>
      </c>
      <c r="S82" s="260"/>
      <c r="T82" s="284">
        <v>0</v>
      </c>
      <c r="U82" s="260"/>
      <c r="V82" s="284">
        <v>0</v>
      </c>
      <c r="W82" s="260"/>
      <c r="X82" s="284">
        <v>0</v>
      </c>
      <c r="Y82" s="260"/>
      <c r="Z82" s="284" t="s">
        <v>433</v>
      </c>
      <c r="AA82" s="260"/>
      <c r="AB82" s="284">
        <v>0</v>
      </c>
      <c r="AC82" s="284">
        <v>0</v>
      </c>
    </row>
    <row r="83" spans="1:29" ht="18.75" customHeight="1" x14ac:dyDescent="0.25">
      <c r="A83" s="176" t="s">
        <v>463</v>
      </c>
      <c r="B83" s="177" t="s">
        <v>441</v>
      </c>
      <c r="C83" s="259"/>
      <c r="D83" s="260"/>
      <c r="E83" s="261"/>
      <c r="F83" s="261"/>
      <c r="G83" s="284">
        <v>0</v>
      </c>
      <c r="H83" s="284">
        <v>0</v>
      </c>
      <c r="I83" s="261"/>
      <c r="J83" s="284">
        <v>0</v>
      </c>
      <c r="K83" s="260"/>
      <c r="L83" s="284">
        <v>0</v>
      </c>
      <c r="M83" s="260"/>
      <c r="N83" s="284">
        <v>0</v>
      </c>
      <c r="O83" s="260"/>
      <c r="P83" s="284">
        <v>0</v>
      </c>
      <c r="Q83" s="260"/>
      <c r="R83" s="284">
        <v>0</v>
      </c>
      <c r="S83" s="260"/>
      <c r="T83" s="284">
        <v>0</v>
      </c>
      <c r="U83" s="260"/>
      <c r="V83" s="284">
        <v>0</v>
      </c>
      <c r="W83" s="260"/>
      <c r="X83" s="284">
        <v>0</v>
      </c>
      <c r="Y83" s="260"/>
      <c r="Z83" s="284" t="s">
        <v>433</v>
      </c>
      <c r="AA83" s="260"/>
      <c r="AB83" s="284">
        <v>0</v>
      </c>
      <c r="AC83" s="284">
        <v>0</v>
      </c>
    </row>
    <row r="84" spans="1:29" ht="18.75" customHeight="1" x14ac:dyDescent="0.25">
      <c r="A84" s="176" t="s">
        <v>464</v>
      </c>
      <c r="B84" s="177" t="s">
        <v>443</v>
      </c>
      <c r="C84" s="259"/>
      <c r="D84" s="260"/>
      <c r="E84" s="261"/>
      <c r="F84" s="261"/>
      <c r="G84" s="284">
        <v>0</v>
      </c>
      <c r="H84" s="284">
        <v>0</v>
      </c>
      <c r="I84" s="261"/>
      <c r="J84" s="284">
        <v>0</v>
      </c>
      <c r="K84" s="260"/>
      <c r="L84" s="284">
        <v>0</v>
      </c>
      <c r="M84" s="260"/>
      <c r="N84" s="284">
        <v>0</v>
      </c>
      <c r="O84" s="260"/>
      <c r="P84" s="284">
        <v>0</v>
      </c>
      <c r="Q84" s="260"/>
      <c r="R84" s="284">
        <v>0</v>
      </c>
      <c r="S84" s="260"/>
      <c r="T84" s="284">
        <v>0</v>
      </c>
      <c r="U84" s="260"/>
      <c r="V84" s="284">
        <v>0</v>
      </c>
      <c r="W84" s="260"/>
      <c r="X84" s="284">
        <v>0</v>
      </c>
      <c r="Y84" s="260"/>
      <c r="Z84" s="284" t="s">
        <v>433</v>
      </c>
      <c r="AA84" s="260"/>
      <c r="AB84" s="284">
        <v>0</v>
      </c>
      <c r="AC84" s="284">
        <v>0</v>
      </c>
    </row>
    <row r="85" spans="1:29" ht="18.75" customHeight="1" x14ac:dyDescent="0.25">
      <c r="A85" s="176" t="s">
        <v>465</v>
      </c>
      <c r="B85" s="177" t="s">
        <v>445</v>
      </c>
      <c r="C85" s="259"/>
      <c r="D85" s="260"/>
      <c r="E85" s="261"/>
      <c r="F85" s="261"/>
      <c r="G85" s="284">
        <v>0</v>
      </c>
      <c r="H85" s="284">
        <v>0</v>
      </c>
      <c r="I85" s="261"/>
      <c r="J85" s="284">
        <v>0</v>
      </c>
      <c r="K85" s="260"/>
      <c r="L85" s="284">
        <v>0</v>
      </c>
      <c r="M85" s="260"/>
      <c r="N85" s="284">
        <v>0</v>
      </c>
      <c r="O85" s="260"/>
      <c r="P85" s="284">
        <v>0</v>
      </c>
      <c r="Q85" s="260"/>
      <c r="R85" s="284">
        <v>0</v>
      </c>
      <c r="S85" s="260"/>
      <c r="T85" s="284">
        <v>0</v>
      </c>
      <c r="U85" s="260"/>
      <c r="V85" s="284">
        <v>0</v>
      </c>
      <c r="W85" s="260"/>
      <c r="X85" s="284">
        <v>0</v>
      </c>
      <c r="Y85" s="260"/>
      <c r="Z85" s="284" t="s">
        <v>433</v>
      </c>
      <c r="AA85" s="260"/>
      <c r="AB85" s="284">
        <v>0</v>
      </c>
      <c r="AC85" s="284">
        <v>0</v>
      </c>
    </row>
    <row r="86" spans="1:29" ht="18.75" customHeight="1" x14ac:dyDescent="0.25">
      <c r="A86" s="176" t="s">
        <v>466</v>
      </c>
      <c r="B86" s="177" t="s">
        <v>447</v>
      </c>
      <c r="C86" s="262"/>
      <c r="D86" s="260"/>
      <c r="E86" s="261"/>
      <c r="F86" s="261"/>
      <c r="G86" s="284">
        <v>0</v>
      </c>
      <c r="H86" s="284">
        <v>0</v>
      </c>
      <c r="I86" s="261"/>
      <c r="J86" s="284">
        <v>0</v>
      </c>
      <c r="K86" s="260"/>
      <c r="L86" s="284">
        <v>0</v>
      </c>
      <c r="M86" s="260"/>
      <c r="N86" s="284">
        <v>0</v>
      </c>
      <c r="O86" s="260"/>
      <c r="P86" s="284">
        <v>0</v>
      </c>
      <c r="Q86" s="260"/>
      <c r="R86" s="284">
        <v>0</v>
      </c>
      <c r="S86" s="260"/>
      <c r="T86" s="284">
        <v>0</v>
      </c>
      <c r="U86" s="260"/>
      <c r="V86" s="284">
        <v>0</v>
      </c>
      <c r="W86" s="260"/>
      <c r="X86" s="284">
        <v>0</v>
      </c>
      <c r="Y86" s="260"/>
      <c r="Z86" s="284" t="s">
        <v>433</v>
      </c>
      <c r="AA86" s="260"/>
      <c r="AB86" s="284">
        <v>0</v>
      </c>
      <c r="AC86" s="28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 ref="T21:U21"/>
    <mergeCell ref="T20:W20"/>
    <mergeCell ref="X20:AA20"/>
    <mergeCell ref="H20:K20"/>
    <mergeCell ref="H21:I21"/>
    <mergeCell ref="J21:K21"/>
    <mergeCell ref="V21:W21"/>
    <mergeCell ref="X21:Y21"/>
    <mergeCell ref="Z21:AA21"/>
    <mergeCell ref="C20:D21"/>
    <mergeCell ref="E20:F21"/>
    <mergeCell ref="G20:G22"/>
    <mergeCell ref="L20:O20"/>
    <mergeCell ref="P20:S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Z10" zoomScale="55" zoomScaleSheetLayoutView="55" workbookViewId="0">
      <selection activeCell="AF26" sqref="AF26:AF29"/>
    </sheetView>
  </sheetViews>
  <sheetFormatPr defaultRowHeight="15" x14ac:dyDescent="0.25"/>
  <cols>
    <col min="1" max="1" width="14.7109375" style="16" customWidth="1"/>
    <col min="2" max="2" width="24.85546875" style="16" customWidth="1"/>
    <col min="3" max="3" width="28.42578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4.28515625" style="16" customWidth="1"/>
    <col min="38" max="38" width="26.5703125" style="16" customWidth="1"/>
    <col min="39" max="39" width="21"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3"/>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51" t="str">
        <f>'1. паспорт местоположение'!A12:C12</f>
        <v>L_PK3400.07.01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x14ac:dyDescent="0.25">
      <c r="A15" s="35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76" t="s">
        <v>405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52</v>
      </c>
      <c r="B22" s="480" t="s">
        <v>24</v>
      </c>
      <c r="C22" s="479" t="s">
        <v>51</v>
      </c>
      <c r="D22" s="479" t="s">
        <v>50</v>
      </c>
      <c r="E22" s="482" t="s">
        <v>416</v>
      </c>
      <c r="F22" s="483"/>
      <c r="G22" s="483"/>
      <c r="H22" s="483"/>
      <c r="I22" s="483"/>
      <c r="J22" s="483"/>
      <c r="K22" s="483"/>
      <c r="L22" s="484"/>
      <c r="M22" s="479" t="s">
        <v>49</v>
      </c>
      <c r="N22" s="479" t="s">
        <v>48</v>
      </c>
      <c r="O22" s="479" t="s">
        <v>47</v>
      </c>
      <c r="P22" s="460" t="s">
        <v>233</v>
      </c>
      <c r="Q22" s="460" t="s">
        <v>46</v>
      </c>
      <c r="R22" s="460" t="s">
        <v>45</v>
      </c>
      <c r="S22" s="460" t="s">
        <v>44</v>
      </c>
      <c r="T22" s="460"/>
      <c r="U22" s="485" t="s">
        <v>43</v>
      </c>
      <c r="V22" s="485" t="s">
        <v>42</v>
      </c>
      <c r="W22" s="460" t="s">
        <v>41</v>
      </c>
      <c r="X22" s="460" t="s">
        <v>40</v>
      </c>
      <c r="Y22" s="460" t="s">
        <v>39</v>
      </c>
      <c r="Z22" s="46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9" t="s">
        <v>25</v>
      </c>
    </row>
    <row r="23" spans="1:48" s="18" customFormat="1" ht="64.5" customHeight="1" x14ac:dyDescent="0.25">
      <c r="A23" s="478"/>
      <c r="B23" s="481"/>
      <c r="C23" s="467"/>
      <c r="D23" s="467"/>
      <c r="E23" s="472" t="s">
        <v>23</v>
      </c>
      <c r="F23" s="463" t="s">
        <v>129</v>
      </c>
      <c r="G23" s="463" t="s">
        <v>128</v>
      </c>
      <c r="H23" s="463" t="s">
        <v>127</v>
      </c>
      <c r="I23" s="465" t="s">
        <v>329</v>
      </c>
      <c r="J23" s="465" t="s">
        <v>330</v>
      </c>
      <c r="K23" s="465" t="s">
        <v>331</v>
      </c>
      <c r="L23" s="463" t="s">
        <v>78</v>
      </c>
      <c r="M23" s="467"/>
      <c r="N23" s="467"/>
      <c r="O23" s="467"/>
      <c r="P23" s="461"/>
      <c r="Q23" s="461"/>
      <c r="R23" s="461"/>
      <c r="S23" s="474" t="s">
        <v>2</v>
      </c>
      <c r="T23" s="474" t="s">
        <v>11</v>
      </c>
      <c r="U23" s="486"/>
      <c r="V23" s="486"/>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87" t="s">
        <v>11</v>
      </c>
      <c r="AR23" s="461"/>
      <c r="AS23" s="461"/>
      <c r="AT23" s="461"/>
      <c r="AU23" s="461"/>
      <c r="AV23" s="470"/>
    </row>
    <row r="24" spans="1:48" s="18" customFormat="1" ht="96.75" customHeight="1" x14ac:dyDescent="0.25">
      <c r="A24" s="478"/>
      <c r="B24" s="481"/>
      <c r="C24" s="467"/>
      <c r="D24" s="467"/>
      <c r="E24" s="473"/>
      <c r="F24" s="464"/>
      <c r="G24" s="464"/>
      <c r="H24" s="464"/>
      <c r="I24" s="466"/>
      <c r="J24" s="466"/>
      <c r="K24" s="466"/>
      <c r="L24" s="464"/>
      <c r="M24" s="467"/>
      <c r="N24" s="467"/>
      <c r="O24" s="467"/>
      <c r="P24" s="462"/>
      <c r="Q24" s="462"/>
      <c r="R24" s="462"/>
      <c r="S24" s="475"/>
      <c r="T24" s="475"/>
      <c r="U24" s="472"/>
      <c r="V24" s="472"/>
      <c r="W24" s="462"/>
      <c r="X24" s="462"/>
      <c r="Y24" s="462"/>
      <c r="Z24" s="462"/>
      <c r="AA24" s="462"/>
      <c r="AB24" s="462"/>
      <c r="AC24" s="462"/>
      <c r="AD24" s="462"/>
      <c r="AE24" s="462"/>
      <c r="AF24" s="64" t="s">
        <v>13</v>
      </c>
      <c r="AG24" s="64" t="s">
        <v>12</v>
      </c>
      <c r="AH24" s="65" t="s">
        <v>2</v>
      </c>
      <c r="AI24" s="65" t="s">
        <v>11</v>
      </c>
      <c r="AJ24" s="467"/>
      <c r="AK24" s="467"/>
      <c r="AL24" s="467"/>
      <c r="AM24" s="467"/>
      <c r="AN24" s="467"/>
      <c r="AO24" s="467"/>
      <c r="AP24" s="467"/>
      <c r="AQ24" s="488"/>
      <c r="AR24" s="462"/>
      <c r="AS24" s="462"/>
      <c r="AT24" s="462"/>
      <c r="AU24" s="462"/>
      <c r="AV24" s="471"/>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277" customFormat="1" ht="45" x14ac:dyDescent="0.25">
      <c r="A26" s="296" t="s">
        <v>529</v>
      </c>
      <c r="B26" s="276" t="s">
        <v>530</v>
      </c>
      <c r="C26" s="276" t="s">
        <v>531</v>
      </c>
      <c r="D26" s="297" t="s">
        <v>532</v>
      </c>
      <c r="E26" s="275" t="s">
        <v>428</v>
      </c>
      <c r="F26" s="275" t="s">
        <v>428</v>
      </c>
      <c r="G26" s="275" t="s">
        <v>428</v>
      </c>
      <c r="H26" s="275" t="s">
        <v>428</v>
      </c>
      <c r="I26" s="275" t="s">
        <v>428</v>
      </c>
      <c r="J26" s="275" t="s">
        <v>428</v>
      </c>
      <c r="K26" s="275" t="s">
        <v>428</v>
      </c>
      <c r="L26" s="275" t="s">
        <v>428</v>
      </c>
      <c r="M26" s="276" t="s">
        <v>533</v>
      </c>
      <c r="N26" s="298" t="s">
        <v>534</v>
      </c>
      <c r="O26" s="276" t="s">
        <v>535</v>
      </c>
      <c r="P26" s="299">
        <v>9567</v>
      </c>
      <c r="Q26" s="276" t="s">
        <v>536</v>
      </c>
      <c r="R26" s="299">
        <v>9567</v>
      </c>
      <c r="S26" s="276" t="s">
        <v>537</v>
      </c>
      <c r="T26" s="276" t="s">
        <v>538</v>
      </c>
      <c r="U26" s="276">
        <v>3</v>
      </c>
      <c r="V26" s="276">
        <v>3</v>
      </c>
      <c r="W26" s="276" t="s">
        <v>527</v>
      </c>
      <c r="X26" s="299">
        <v>9566</v>
      </c>
      <c r="Y26" s="276"/>
      <c r="Z26" s="276">
        <v>1</v>
      </c>
      <c r="AA26" s="299">
        <v>9541</v>
      </c>
      <c r="AB26" s="299">
        <v>9541</v>
      </c>
      <c r="AC26" s="276" t="s">
        <v>527</v>
      </c>
      <c r="AD26" s="299">
        <v>11450</v>
      </c>
      <c r="AE26" s="299">
        <v>0</v>
      </c>
      <c r="AF26" s="297" t="s">
        <v>539</v>
      </c>
      <c r="AG26" s="276" t="s">
        <v>540</v>
      </c>
      <c r="AH26" s="276" t="s">
        <v>541</v>
      </c>
      <c r="AI26" s="276" t="s">
        <v>542</v>
      </c>
      <c r="AJ26" s="276" t="s">
        <v>543</v>
      </c>
      <c r="AK26" s="276" t="s">
        <v>544</v>
      </c>
      <c r="AL26" s="276" t="s">
        <v>545</v>
      </c>
      <c r="AM26" s="276" t="s">
        <v>546</v>
      </c>
      <c r="AN26" s="276" t="s">
        <v>544</v>
      </c>
      <c r="AO26" s="297" t="s">
        <v>547</v>
      </c>
      <c r="AP26" s="276" t="s">
        <v>548</v>
      </c>
      <c r="AQ26" s="276" t="s">
        <v>549</v>
      </c>
      <c r="AR26" s="276" t="s">
        <v>548</v>
      </c>
      <c r="AS26" s="276" t="s">
        <v>550</v>
      </c>
      <c r="AT26" s="276" t="s">
        <v>551</v>
      </c>
      <c r="AU26" s="276"/>
      <c r="AV26" s="276" t="s">
        <v>552</v>
      </c>
    </row>
    <row r="27" spans="1:48" x14ac:dyDescent="0.25">
      <c r="A27" s="296" t="s">
        <v>553</v>
      </c>
      <c r="B27" s="276"/>
      <c r="C27" s="276"/>
      <c r="D27" s="297" t="s">
        <v>553</v>
      </c>
      <c r="E27" s="275"/>
      <c r="F27" s="275"/>
      <c r="G27" s="275"/>
      <c r="H27" s="275"/>
      <c r="I27" s="275"/>
      <c r="J27" s="275"/>
      <c r="K27" s="275"/>
      <c r="L27" s="275"/>
      <c r="M27" s="275"/>
      <c r="N27" s="298"/>
      <c r="O27" s="276"/>
      <c r="P27" s="299"/>
      <c r="Q27" s="276"/>
      <c r="R27" s="299"/>
      <c r="S27" s="276"/>
      <c r="T27" s="276"/>
      <c r="U27" s="276"/>
      <c r="V27" s="276"/>
      <c r="W27" s="276" t="s">
        <v>554</v>
      </c>
      <c r="X27" s="299">
        <v>0</v>
      </c>
      <c r="Y27" s="276" t="s">
        <v>554</v>
      </c>
      <c r="Z27" s="276"/>
      <c r="AA27" s="299"/>
      <c r="AB27" s="299"/>
      <c r="AC27" s="276"/>
      <c r="AD27" s="299"/>
      <c r="AE27" s="299"/>
      <c r="AF27" s="297" t="s">
        <v>553</v>
      </c>
      <c r="AG27" s="276"/>
      <c r="AH27" s="276"/>
      <c r="AI27" s="276"/>
      <c r="AJ27" s="276"/>
      <c r="AK27" s="276"/>
      <c r="AL27" s="276"/>
      <c r="AM27" s="276"/>
      <c r="AN27" s="276"/>
      <c r="AO27" s="297" t="s">
        <v>553</v>
      </c>
      <c r="AP27" s="276"/>
      <c r="AQ27" s="276"/>
      <c r="AR27" s="276"/>
      <c r="AS27" s="276"/>
      <c r="AT27" s="276"/>
      <c r="AU27" s="276"/>
      <c r="AV27" s="276"/>
    </row>
    <row r="28" spans="1:48" x14ac:dyDescent="0.25">
      <c r="A28" s="296" t="s">
        <v>553</v>
      </c>
      <c r="B28" s="276"/>
      <c r="C28" s="276"/>
      <c r="D28" s="297" t="s">
        <v>553</v>
      </c>
      <c r="E28" s="275"/>
      <c r="F28" s="275"/>
      <c r="G28" s="275"/>
      <c r="H28" s="275"/>
      <c r="I28" s="275"/>
      <c r="J28" s="275"/>
      <c r="K28" s="275"/>
      <c r="L28" s="275"/>
      <c r="M28" s="275"/>
      <c r="N28" s="298"/>
      <c r="O28" s="276"/>
      <c r="P28" s="299"/>
      <c r="Q28" s="276"/>
      <c r="R28" s="299"/>
      <c r="S28" s="276"/>
      <c r="T28" s="276"/>
      <c r="U28" s="276"/>
      <c r="V28" s="276"/>
      <c r="W28" s="276" t="s">
        <v>555</v>
      </c>
      <c r="X28" s="299">
        <v>0</v>
      </c>
      <c r="Y28" s="276" t="s">
        <v>555</v>
      </c>
      <c r="Z28" s="276"/>
      <c r="AA28" s="299"/>
      <c r="AB28" s="299"/>
      <c r="AC28" s="276"/>
      <c r="AD28" s="299"/>
      <c r="AE28" s="299"/>
      <c r="AF28" s="297" t="s">
        <v>553</v>
      </c>
      <c r="AG28" s="276"/>
      <c r="AH28" s="276"/>
      <c r="AI28" s="276"/>
      <c r="AJ28" s="276"/>
      <c r="AK28" s="276"/>
      <c r="AL28" s="276"/>
      <c r="AM28" s="276"/>
      <c r="AN28" s="276"/>
      <c r="AO28" s="297" t="s">
        <v>553</v>
      </c>
      <c r="AP28" s="276"/>
      <c r="AQ28" s="276"/>
      <c r="AR28" s="276"/>
      <c r="AS28" s="276"/>
      <c r="AT28" s="276"/>
      <c r="AU28" s="276"/>
      <c r="AV28" s="276"/>
    </row>
    <row r="29" spans="1:48" ht="45" x14ac:dyDescent="0.25">
      <c r="A29" s="296" t="s">
        <v>573</v>
      </c>
      <c r="B29" s="276" t="s">
        <v>530</v>
      </c>
      <c r="C29" s="276" t="s">
        <v>531</v>
      </c>
      <c r="D29" s="297" t="s">
        <v>574</v>
      </c>
      <c r="E29" s="275" t="s">
        <v>428</v>
      </c>
      <c r="F29" s="275" t="s">
        <v>428</v>
      </c>
      <c r="G29" s="275" t="s">
        <v>428</v>
      </c>
      <c r="H29" s="275" t="s">
        <v>428</v>
      </c>
      <c r="I29" s="275" t="s">
        <v>428</v>
      </c>
      <c r="J29" s="275" t="s">
        <v>428</v>
      </c>
      <c r="K29" s="275" t="s">
        <v>428</v>
      </c>
      <c r="L29" s="275" t="s">
        <v>428</v>
      </c>
      <c r="M29" s="276" t="s">
        <v>533</v>
      </c>
      <c r="N29" s="298" t="s">
        <v>534</v>
      </c>
      <c r="O29" s="276" t="s">
        <v>535</v>
      </c>
      <c r="P29" s="299">
        <v>133690</v>
      </c>
      <c r="Q29" s="276" t="s">
        <v>536</v>
      </c>
      <c r="R29" s="299">
        <v>133690</v>
      </c>
      <c r="S29" s="276" t="s">
        <v>537</v>
      </c>
      <c r="T29" s="276" t="s">
        <v>538</v>
      </c>
      <c r="U29" s="276">
        <v>2</v>
      </c>
      <c r="V29" s="276">
        <v>2</v>
      </c>
      <c r="W29" s="276" t="s">
        <v>575</v>
      </c>
      <c r="X29" s="299">
        <v>133683</v>
      </c>
      <c r="Y29" s="276"/>
      <c r="Z29" s="276">
        <v>1</v>
      </c>
      <c r="AA29" s="299">
        <v>133683</v>
      </c>
      <c r="AB29" s="299">
        <v>133683</v>
      </c>
      <c r="AC29" s="276" t="s">
        <v>575</v>
      </c>
      <c r="AD29" s="299">
        <v>160419</v>
      </c>
      <c r="AE29" s="299">
        <v>160419</v>
      </c>
      <c r="AF29" s="297" t="s">
        <v>576</v>
      </c>
      <c r="AG29" s="276" t="s">
        <v>540</v>
      </c>
      <c r="AH29" s="276" t="s">
        <v>577</v>
      </c>
      <c r="AI29" s="276" t="s">
        <v>578</v>
      </c>
      <c r="AJ29" s="276" t="s">
        <v>579</v>
      </c>
      <c r="AK29" s="276" t="s">
        <v>580</v>
      </c>
      <c r="AL29" s="276" t="s">
        <v>581</v>
      </c>
      <c r="AM29" s="276" t="s">
        <v>582</v>
      </c>
      <c r="AN29" s="276" t="s">
        <v>580</v>
      </c>
      <c r="AO29" s="297" t="s">
        <v>583</v>
      </c>
      <c r="AP29" s="276" t="s">
        <v>584</v>
      </c>
      <c r="AQ29" s="276" t="s">
        <v>585</v>
      </c>
      <c r="AR29" s="276" t="s">
        <v>584</v>
      </c>
      <c r="AS29" s="276" t="s">
        <v>586</v>
      </c>
      <c r="AT29" s="276" t="s">
        <v>587</v>
      </c>
      <c r="AU29" s="300"/>
      <c r="AV29" s="276" t="s">
        <v>588</v>
      </c>
    </row>
    <row r="30" spans="1:48"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76" t="s">
        <v>589</v>
      </c>
      <c r="X30" s="299">
        <v>133690</v>
      </c>
      <c r="Y30" s="276" t="s">
        <v>589</v>
      </c>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A29 D26:D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8.75" x14ac:dyDescent="0.3">
      <c r="A6" s="61"/>
      <c r="B6" s="61"/>
      <c r="C6" s="61"/>
      <c r="D6" s="61"/>
      <c r="E6" s="61"/>
      <c r="F6" s="61"/>
      <c r="G6" s="61"/>
      <c r="H6" s="61"/>
    </row>
    <row r="7" spans="1:8" ht="18.75" x14ac:dyDescent="0.25">
      <c r="A7" s="360" t="s">
        <v>9</v>
      </c>
      <c r="B7" s="360"/>
      <c r="C7" s="60"/>
      <c r="D7" s="60"/>
      <c r="E7" s="60"/>
      <c r="F7" s="60"/>
      <c r="G7" s="60"/>
      <c r="H7" s="60"/>
    </row>
    <row r="8" spans="1:8" ht="18.75" x14ac:dyDescent="0.25">
      <c r="A8" s="60"/>
      <c r="B8" s="60"/>
      <c r="C8" s="60"/>
      <c r="D8" s="60"/>
      <c r="E8" s="60"/>
      <c r="F8" s="60"/>
      <c r="G8" s="60"/>
      <c r="H8" s="60"/>
    </row>
    <row r="9" spans="1:8" x14ac:dyDescent="0.25">
      <c r="A9" s="351" t="s">
        <v>431</v>
      </c>
      <c r="B9" s="351"/>
      <c r="C9" s="58"/>
      <c r="D9" s="58"/>
      <c r="E9" s="58"/>
      <c r="F9" s="58"/>
      <c r="G9" s="58"/>
      <c r="H9" s="58"/>
    </row>
    <row r="10" spans="1:8" x14ac:dyDescent="0.25">
      <c r="A10" s="352" t="s">
        <v>8</v>
      </c>
      <c r="B10" s="352"/>
      <c r="C10" s="59"/>
      <c r="D10" s="59"/>
      <c r="E10" s="59"/>
      <c r="F10" s="59"/>
      <c r="G10" s="59"/>
      <c r="H10" s="59"/>
    </row>
    <row r="11" spans="1:8" ht="18.75" x14ac:dyDescent="0.25">
      <c r="A11" s="60"/>
      <c r="B11" s="60"/>
      <c r="C11" s="60"/>
      <c r="D11" s="60"/>
      <c r="E11" s="60"/>
      <c r="F11" s="60"/>
      <c r="G11" s="60"/>
      <c r="H11" s="60"/>
    </row>
    <row r="12" spans="1:8" ht="30.75" customHeight="1" x14ac:dyDescent="0.25">
      <c r="A12" s="351" t="str">
        <f>'1. паспорт местоположение'!A12:C12</f>
        <v>L_PK3400.07.01</v>
      </c>
      <c r="B12" s="351"/>
      <c r="C12" s="58"/>
      <c r="D12" s="58"/>
      <c r="E12" s="58"/>
      <c r="F12" s="58"/>
      <c r="G12" s="58"/>
      <c r="H12" s="58"/>
    </row>
    <row r="13" spans="1:8" x14ac:dyDescent="0.25">
      <c r="A13" s="352" t="s">
        <v>7</v>
      </c>
      <c r="B13" s="352"/>
      <c r="C13" s="59"/>
      <c r="D13" s="59"/>
      <c r="E13" s="59"/>
      <c r="F13" s="59"/>
      <c r="G13" s="59"/>
      <c r="H13" s="59"/>
    </row>
    <row r="14" spans="1:8" ht="18.75" x14ac:dyDescent="0.25">
      <c r="A14" s="10"/>
      <c r="B14" s="10"/>
      <c r="C14" s="10"/>
      <c r="D14" s="10"/>
      <c r="E14" s="10"/>
      <c r="F14" s="10"/>
      <c r="G14" s="10"/>
      <c r="H14" s="10"/>
    </row>
    <row r="15" spans="1:8" ht="40.5" customHeight="1" x14ac:dyDescent="0.25">
      <c r="A15" s="45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57"/>
      <c r="C15" s="58"/>
      <c r="D15" s="58"/>
      <c r="E15" s="58"/>
      <c r="F15" s="58"/>
      <c r="G15" s="58"/>
      <c r="H15" s="58"/>
    </row>
    <row r="16" spans="1:8" x14ac:dyDescent="0.25">
      <c r="A16" s="352" t="s">
        <v>6</v>
      </c>
      <c r="B16" s="352"/>
      <c r="C16" s="59"/>
      <c r="D16" s="59"/>
      <c r="E16" s="59"/>
      <c r="F16" s="59"/>
      <c r="G16" s="59"/>
      <c r="H16" s="59"/>
    </row>
    <row r="17" spans="1:2" x14ac:dyDescent="0.25">
      <c r="B17" s="40"/>
    </row>
    <row r="18" spans="1:2" ht="33.75" customHeight="1" x14ac:dyDescent="0.25">
      <c r="A18" s="491" t="s">
        <v>406</v>
      </c>
      <c r="B18" s="492"/>
    </row>
    <row r="19" spans="1:2" x14ac:dyDescent="0.25">
      <c r="B19" s="27"/>
    </row>
    <row r="20" spans="1:2" ht="16.5" thickBot="1" x14ac:dyDescent="0.3">
      <c r="B20" s="41"/>
    </row>
    <row r="21" spans="1:2" ht="222" customHeight="1" thickBot="1" x14ac:dyDescent="0.3">
      <c r="A21" s="42" t="s">
        <v>290</v>
      </c>
      <c r="B21" s="188"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489</v>
      </c>
    </row>
    <row r="24" spans="1:2" ht="16.5" thickBot="1" x14ac:dyDescent="0.3">
      <c r="A24" s="42" t="s">
        <v>292</v>
      </c>
      <c r="B24" s="104" t="s">
        <v>428</v>
      </c>
    </row>
    <row r="25" spans="1:2" ht="16.5" thickBot="1" x14ac:dyDescent="0.3">
      <c r="A25" s="45" t="s">
        <v>293</v>
      </c>
      <c r="B25" s="43">
        <v>2026</v>
      </c>
    </row>
    <row r="26" spans="1:2" ht="16.5" customHeight="1" thickBot="1" x14ac:dyDescent="0.3">
      <c r="A26" s="46" t="s">
        <v>294</v>
      </c>
      <c r="B26" s="286" t="s">
        <v>556</v>
      </c>
    </row>
    <row r="27" spans="1:2" ht="16.5" customHeight="1" thickBot="1" x14ac:dyDescent="0.3">
      <c r="A27" s="52" t="s">
        <v>427</v>
      </c>
      <c r="B27" s="173">
        <v>30.191543999999997</v>
      </c>
    </row>
    <row r="28" spans="1:2" ht="16.5" thickBot="1" x14ac:dyDescent="0.3">
      <c r="A28" s="48" t="s">
        <v>295</v>
      </c>
      <c r="B28" s="196" t="s">
        <v>490</v>
      </c>
    </row>
    <row r="29" spans="1:2" ht="29.25" thickBot="1" x14ac:dyDescent="0.3">
      <c r="A29" s="53" t="s">
        <v>296</v>
      </c>
      <c r="B29" s="292">
        <f>B37+B42</f>
        <v>26.214199999999998</v>
      </c>
    </row>
    <row r="30" spans="1:2" ht="29.25" thickBot="1" x14ac:dyDescent="0.3">
      <c r="A30" s="53" t="s">
        <v>297</v>
      </c>
      <c r="B30" s="293">
        <f>B29</f>
        <v>26.214199999999998</v>
      </c>
    </row>
    <row r="31" spans="1:2" ht="16.5" thickBot="1" x14ac:dyDescent="0.3">
      <c r="A31" s="48" t="s">
        <v>298</v>
      </c>
      <c r="B31" s="265"/>
    </row>
    <row r="32" spans="1:2" ht="29.25" thickBot="1" x14ac:dyDescent="0.3">
      <c r="A32" s="53" t="s">
        <v>299</v>
      </c>
      <c r="B32" s="266">
        <v>0</v>
      </c>
    </row>
    <row r="33" spans="1:2" ht="16.5" thickBot="1" x14ac:dyDescent="0.3">
      <c r="A33" s="48" t="s">
        <v>300</v>
      </c>
      <c r="B33" s="267" t="s">
        <v>426</v>
      </c>
    </row>
    <row r="34" spans="1:2" ht="16.5" thickBot="1" x14ac:dyDescent="0.3">
      <c r="A34" s="48" t="s">
        <v>301</v>
      </c>
      <c r="B34" s="267" t="s">
        <v>426</v>
      </c>
    </row>
    <row r="35" spans="1:2" ht="16.5" thickBot="1" x14ac:dyDescent="0.3">
      <c r="A35" s="48" t="s">
        <v>302</v>
      </c>
      <c r="B35" s="267" t="s">
        <v>426</v>
      </c>
    </row>
    <row r="36" spans="1:2" ht="16.5" thickBot="1" x14ac:dyDescent="0.3">
      <c r="A36" s="48" t="s">
        <v>303</v>
      </c>
      <c r="B36" s="267" t="s">
        <v>426</v>
      </c>
    </row>
    <row r="37" spans="1:2" ht="29.25" thickBot="1" x14ac:dyDescent="0.3">
      <c r="A37" s="53" t="s">
        <v>304</v>
      </c>
      <c r="B37" s="266">
        <f>B38</f>
        <v>0.1512</v>
      </c>
    </row>
    <row r="38" spans="1:2" ht="30.75" thickBot="1" x14ac:dyDescent="0.3">
      <c r="A38" s="274" t="s">
        <v>528</v>
      </c>
      <c r="B38" s="268">
        <v>0.1512</v>
      </c>
    </row>
    <row r="39" spans="1:2" ht="16.5" thickBot="1" x14ac:dyDescent="0.3">
      <c r="A39" s="48" t="s">
        <v>301</v>
      </c>
      <c r="B39" s="269">
        <v>0.2</v>
      </c>
    </row>
    <row r="40" spans="1:2" ht="16.5" thickBot="1" x14ac:dyDescent="0.3">
      <c r="A40" s="48" t="s">
        <v>302</v>
      </c>
      <c r="B40" s="270">
        <v>0.1512</v>
      </c>
    </row>
    <row r="41" spans="1:2" ht="16.5" thickBot="1" x14ac:dyDescent="0.3">
      <c r="A41" s="48" t="s">
        <v>303</v>
      </c>
      <c r="B41" s="270">
        <v>0.126</v>
      </c>
    </row>
    <row r="42" spans="1:2" ht="30" x14ac:dyDescent="0.25">
      <c r="A42" s="290" t="s">
        <v>571</v>
      </c>
      <c r="B42" s="291">
        <f>B44</f>
        <v>26.062999999999999</v>
      </c>
    </row>
    <row r="43" spans="1:2" x14ac:dyDescent="0.25">
      <c r="A43" s="287" t="s">
        <v>301</v>
      </c>
      <c r="B43" s="288">
        <v>0</v>
      </c>
    </row>
    <row r="44" spans="1:2" x14ac:dyDescent="0.25">
      <c r="A44" s="287" t="s">
        <v>302</v>
      </c>
      <c r="B44" s="289">
        <v>26.062999999999999</v>
      </c>
    </row>
    <row r="45" spans="1:2" ht="16.5" thickBot="1" x14ac:dyDescent="0.3">
      <c r="A45" s="287" t="s">
        <v>303</v>
      </c>
      <c r="B45" s="289">
        <v>21.719000000000001</v>
      </c>
    </row>
    <row r="46" spans="1:2" ht="29.25" thickBot="1" x14ac:dyDescent="0.3">
      <c r="A46" s="53" t="s">
        <v>305</v>
      </c>
      <c r="B46" s="271">
        <v>0</v>
      </c>
    </row>
    <row r="47" spans="1:2" ht="16.5" thickBot="1" x14ac:dyDescent="0.3">
      <c r="A47" s="48" t="s">
        <v>300</v>
      </c>
      <c r="B47" s="267" t="s">
        <v>426</v>
      </c>
    </row>
    <row r="48" spans="1:2" ht="16.5" thickBot="1" x14ac:dyDescent="0.3">
      <c r="A48" s="48" t="s">
        <v>301</v>
      </c>
      <c r="B48" s="267" t="s">
        <v>426</v>
      </c>
    </row>
    <row r="49" spans="1:2" ht="16.5" thickBot="1" x14ac:dyDescent="0.3">
      <c r="A49" s="48" t="s">
        <v>302</v>
      </c>
      <c r="B49" s="267" t="s">
        <v>426</v>
      </c>
    </row>
    <row r="50" spans="1:2" ht="16.5" thickBot="1" x14ac:dyDescent="0.3">
      <c r="A50" s="48" t="s">
        <v>303</v>
      </c>
      <c r="B50" s="267" t="s">
        <v>426</v>
      </c>
    </row>
    <row r="51" spans="1:2" ht="29.25" thickBot="1" x14ac:dyDescent="0.3">
      <c r="A51" s="47" t="s">
        <v>306</v>
      </c>
      <c r="B51" s="272" t="s">
        <v>426</v>
      </c>
    </row>
    <row r="52" spans="1:2" ht="16.5" thickBot="1" x14ac:dyDescent="0.3">
      <c r="A52" s="49" t="s">
        <v>298</v>
      </c>
      <c r="B52" s="267" t="s">
        <v>426</v>
      </c>
    </row>
    <row r="53" spans="1:2" ht="16.5" thickBot="1" x14ac:dyDescent="0.3">
      <c r="A53" s="49" t="s">
        <v>307</v>
      </c>
      <c r="B53" s="267" t="s">
        <v>426</v>
      </c>
    </row>
    <row r="54" spans="1:2" ht="16.5" thickBot="1" x14ac:dyDescent="0.3">
      <c r="A54" s="49" t="s">
        <v>308</v>
      </c>
      <c r="B54" s="267" t="s">
        <v>426</v>
      </c>
    </row>
    <row r="55" spans="1:2" ht="16.5" thickBot="1" x14ac:dyDescent="0.3">
      <c r="A55" s="49" t="s">
        <v>309</v>
      </c>
      <c r="B55" s="267" t="s">
        <v>426</v>
      </c>
    </row>
    <row r="56" spans="1:2" ht="16.5" thickBot="1" x14ac:dyDescent="0.3">
      <c r="A56" s="45" t="s">
        <v>310</v>
      </c>
      <c r="B56" s="272"/>
    </row>
    <row r="57" spans="1:2" ht="16.5" thickBot="1" x14ac:dyDescent="0.3">
      <c r="A57" s="45" t="s">
        <v>311</v>
      </c>
      <c r="B57" s="294">
        <f>B40+B44</f>
        <v>26.214199999999998</v>
      </c>
    </row>
    <row r="58" spans="1:2" ht="16.5" thickBot="1" x14ac:dyDescent="0.3">
      <c r="A58" s="45" t="s">
        <v>312</v>
      </c>
      <c r="B58" s="295"/>
    </row>
    <row r="59" spans="1:2" ht="16.5" thickBot="1" x14ac:dyDescent="0.3">
      <c r="A59" s="46" t="s">
        <v>313</v>
      </c>
      <c r="B59" s="294">
        <f>B41+B45</f>
        <v>21.845000000000002</v>
      </c>
    </row>
    <row r="60" spans="1:2" ht="16.5" thickBot="1" x14ac:dyDescent="0.3">
      <c r="A60" s="47" t="s">
        <v>314</v>
      </c>
      <c r="B60" s="272" t="s">
        <v>426</v>
      </c>
    </row>
    <row r="61" spans="1:2" x14ac:dyDescent="0.25">
      <c r="A61" s="50" t="s">
        <v>315</v>
      </c>
      <c r="B61" s="267" t="s">
        <v>526</v>
      </c>
    </row>
    <row r="62" spans="1:2" x14ac:dyDescent="0.25">
      <c r="A62" s="50" t="s">
        <v>316</v>
      </c>
      <c r="B62" s="267" t="s">
        <v>426</v>
      </c>
    </row>
    <row r="63" spans="1:2" x14ac:dyDescent="0.25">
      <c r="A63" s="50" t="s">
        <v>317</v>
      </c>
      <c r="B63" s="267" t="s">
        <v>426</v>
      </c>
    </row>
    <row r="64" spans="1:2" x14ac:dyDescent="0.25">
      <c r="A64" s="50" t="s">
        <v>318</v>
      </c>
      <c r="B64" s="273" t="s">
        <v>426</v>
      </c>
    </row>
    <row r="65" spans="1:2" ht="16.5" thickBot="1" x14ac:dyDescent="0.3">
      <c r="A65" s="51" t="s">
        <v>319</v>
      </c>
      <c r="B65" s="273" t="s">
        <v>572</v>
      </c>
    </row>
    <row r="66" spans="1:2" ht="29.25" thickBot="1" x14ac:dyDescent="0.3">
      <c r="A66" s="279" t="s">
        <v>320</v>
      </c>
      <c r="B66" s="272" t="s">
        <v>425</v>
      </c>
    </row>
    <row r="67" spans="1:2" ht="29.25" thickBot="1" x14ac:dyDescent="0.3">
      <c r="A67" s="279" t="s">
        <v>321</v>
      </c>
      <c r="B67" s="272" t="s">
        <v>557</v>
      </c>
    </row>
    <row r="68" spans="1:2" x14ac:dyDescent="0.25">
      <c r="A68" s="280" t="s">
        <v>298</v>
      </c>
      <c r="B68" s="267" t="s">
        <v>426</v>
      </c>
    </row>
    <row r="69" spans="1:2" x14ac:dyDescent="0.25">
      <c r="A69" s="280" t="s">
        <v>558</v>
      </c>
      <c r="B69" s="267" t="s">
        <v>426</v>
      </c>
    </row>
    <row r="70" spans="1:2" x14ac:dyDescent="0.25">
      <c r="A70" s="280" t="s">
        <v>559</v>
      </c>
      <c r="B70" s="267" t="s">
        <v>426</v>
      </c>
    </row>
    <row r="71" spans="1:2" ht="35.25" customHeight="1" thickBot="1" x14ac:dyDescent="0.3">
      <c r="A71" s="279" t="s">
        <v>322</v>
      </c>
      <c r="B71" s="272" t="s">
        <v>425</v>
      </c>
    </row>
    <row r="72" spans="1:2" ht="39" customHeight="1" thickBot="1" x14ac:dyDescent="0.3">
      <c r="A72" s="279" t="s">
        <v>323</v>
      </c>
      <c r="B72" s="272"/>
    </row>
    <row r="73" spans="1:2" x14ac:dyDescent="0.25">
      <c r="A73" s="280" t="s">
        <v>560</v>
      </c>
      <c r="B73" s="267" t="s">
        <v>426</v>
      </c>
    </row>
    <row r="74" spans="1:2" x14ac:dyDescent="0.25">
      <c r="A74" s="280" t="s">
        <v>561</v>
      </c>
      <c r="B74" s="267" t="s">
        <v>426</v>
      </c>
    </row>
    <row r="75" spans="1:2" x14ac:dyDescent="0.25">
      <c r="A75" s="280" t="s">
        <v>562</v>
      </c>
      <c r="B75" s="267" t="s">
        <v>426</v>
      </c>
    </row>
    <row r="76" spans="1:2" ht="29.25" thickBot="1" x14ac:dyDescent="0.3">
      <c r="A76" s="279" t="s">
        <v>324</v>
      </c>
      <c r="B76" s="272" t="s">
        <v>557</v>
      </c>
    </row>
    <row r="77" spans="1:2" ht="28.5" customHeight="1" thickBot="1" x14ac:dyDescent="0.3">
      <c r="A77" s="279" t="s">
        <v>325</v>
      </c>
      <c r="B77" s="281" t="s">
        <v>563</v>
      </c>
    </row>
    <row r="78" spans="1:2" x14ac:dyDescent="0.25">
      <c r="A78" s="280" t="s">
        <v>564</v>
      </c>
      <c r="B78" s="267" t="s">
        <v>426</v>
      </c>
    </row>
    <row r="79" spans="1:2" x14ac:dyDescent="0.25">
      <c r="A79" s="280" t="s">
        <v>565</v>
      </c>
      <c r="B79" s="267" t="s">
        <v>426</v>
      </c>
    </row>
    <row r="80" spans="1:2" x14ac:dyDescent="0.25">
      <c r="A80" s="280" t="s">
        <v>566</v>
      </c>
      <c r="B80" s="267" t="s">
        <v>426</v>
      </c>
    </row>
    <row r="81" spans="1:2" x14ac:dyDescent="0.25">
      <c r="A81" s="280" t="s">
        <v>567</v>
      </c>
      <c r="B81" s="267" t="s">
        <v>426</v>
      </c>
    </row>
    <row r="82" spans="1:2" x14ac:dyDescent="0.25">
      <c r="A82" s="280" t="s">
        <v>568</v>
      </c>
      <c r="B82" s="267" t="s">
        <v>426</v>
      </c>
    </row>
    <row r="85" spans="1:2" x14ac:dyDescent="0.25">
      <c r="A85" s="54"/>
      <c r="B85" s="55"/>
    </row>
    <row r="86" spans="1:2" x14ac:dyDescent="0.25">
      <c r="B86" s="56"/>
    </row>
    <row r="87" spans="1:2" x14ac:dyDescent="0.25">
      <c r="B87"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2025-04-23T12:32:26Z</dcterms:modified>
</cp:coreProperties>
</file>