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VL.0093\"/>
    </mc:Choice>
  </mc:AlternateContent>
  <bookViews>
    <workbookView xWindow="0" yWindow="0" windowWidth="23040" windowHeight="1051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D39" i="31" l="1"/>
  <c r="C42" i="31" s="1"/>
  <c r="D42" i="31" s="1"/>
  <c r="C47" i="31" s="1"/>
  <c r="D47" i="31" s="1"/>
  <c r="C49" i="31" s="1"/>
  <c r="D49" i="31" s="1"/>
  <c r="C50" i="31" s="1"/>
  <c r="D50" i="31" s="1"/>
  <c r="C53" i="31" s="1"/>
  <c r="C37" i="31"/>
  <c r="D32" i="31" s="1"/>
  <c r="C35" i="31"/>
  <c r="C32" i="31" l="1"/>
  <c r="C30" i="31"/>
  <c r="B25" i="30"/>
  <c r="H39" i="31"/>
  <c r="G42" i="31" l="1"/>
  <c r="H42" i="31" s="1"/>
  <c r="G47" i="31" s="1"/>
  <c r="H47" i="31" s="1"/>
  <c r="G49" i="31" s="1"/>
  <c r="H49" i="31" s="1"/>
  <c r="G50" i="31" s="1"/>
  <c r="H50" i="31" s="1"/>
  <c r="G53" i="31" s="1"/>
  <c r="G35" i="31"/>
  <c r="H32" i="31"/>
  <c r="G32" i="31" s="1"/>
  <c r="G37" i="31"/>
  <c r="G30" i="31" l="1"/>
  <c r="B27" i="34"/>
  <c r="A5" i="34" l="1"/>
  <c r="B26" i="34"/>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7" i="30" l="1"/>
  <c r="C73" i="30"/>
  <c r="C82" i="30" s="1"/>
  <c r="D73" i="30" l="1"/>
  <c r="D82" i="30" s="1"/>
  <c r="C71" i="30"/>
  <c r="C65" i="30" s="1"/>
  <c r="C72" i="30" s="1"/>
  <c r="C74" i="30" s="1"/>
  <c r="C76" i="30" s="1"/>
  <c r="C77" i="30" s="1"/>
  <c r="E73" i="30" l="1"/>
  <c r="E71" i="30" s="1"/>
  <c r="E65" i="30" s="1"/>
  <c r="E72" i="30" s="1"/>
  <c r="E74" i="30" s="1"/>
  <c r="D71" i="30"/>
  <c r="D65" i="30" s="1"/>
  <c r="D72" i="30" s="1"/>
  <c r="D74" i="30" s="1"/>
  <c r="D81" i="30" s="1"/>
  <c r="C81" i="30"/>
  <c r="C78" i="30"/>
  <c r="C84" i="30"/>
  <c r="E82" i="30" l="1"/>
  <c r="F73" i="30"/>
  <c r="F82" i="30" s="1"/>
  <c r="D76" i="30"/>
  <c r="D77" i="30" s="1"/>
  <c r="D78" i="30" s="1"/>
  <c r="E76" i="30"/>
  <c r="E81" i="30"/>
  <c r="G73" i="30" l="1"/>
  <c r="G71" i="30" s="1"/>
  <c r="G65" i="30" s="1"/>
  <c r="G72" i="30" s="1"/>
  <c r="G74" i="30" s="1"/>
  <c r="F71" i="30"/>
  <c r="F65" i="30" s="1"/>
  <c r="F72" i="30" s="1"/>
  <c r="F74" i="30" s="1"/>
  <c r="F76" i="30" s="1"/>
  <c r="F77" i="30" s="1"/>
  <c r="F78" i="30" s="1"/>
  <c r="E77" i="30"/>
  <c r="E78" i="30" s="1"/>
  <c r="D84" i="30"/>
  <c r="H73" i="30"/>
  <c r="H71" i="30" s="1"/>
  <c r="H65" i="30" s="1"/>
  <c r="H72" i="30" s="1"/>
  <c r="H74" i="30" s="1"/>
  <c r="G82" i="30" l="1"/>
  <c r="F81" i="30"/>
  <c r="H76" i="30"/>
  <c r="H77" i="30" s="1"/>
  <c r="H78" i="30" s="1"/>
  <c r="H81" i="30"/>
  <c r="G76" i="30"/>
  <c r="G81" i="30"/>
  <c r="H82" i="30"/>
  <c r="I73" i="30"/>
  <c r="E84" i="30"/>
  <c r="G77" i="30" l="1"/>
  <c r="G78" i="30" s="1"/>
  <c r="F84" i="30"/>
  <c r="I82" i="30"/>
  <c r="J73" i="30"/>
  <c r="J71" i="30" s="1"/>
  <c r="J65" i="30" s="1"/>
  <c r="J72" i="30" s="1"/>
  <c r="J74" i="30" s="1"/>
  <c r="I71" i="30"/>
  <c r="I65" i="30" s="1"/>
  <c r="I72" i="30" s="1"/>
  <c r="I74" i="30" s="1"/>
  <c r="J81" i="30" l="1"/>
  <c r="J76" i="30"/>
  <c r="G84" i="30"/>
  <c r="I81" i="30"/>
  <c r="I76" i="30"/>
  <c r="J82" i="30"/>
  <c r="K73" i="30"/>
  <c r="H84" i="30" l="1"/>
  <c r="L73" i="30"/>
  <c r="K82" i="30"/>
  <c r="K71" i="30"/>
  <c r="K65" i="30" s="1"/>
  <c r="K72" i="30" s="1"/>
  <c r="K74" i="30" s="1"/>
  <c r="I77" i="30"/>
  <c r="I78" i="30" s="1"/>
  <c r="J77" i="30"/>
  <c r="J78" i="30" s="1"/>
  <c r="I84" i="30" l="1"/>
  <c r="K81" i="30"/>
  <c r="K76" i="30"/>
  <c r="L82" i="30"/>
  <c r="L71" i="30"/>
  <c r="L65" i="30" s="1"/>
  <c r="L72" i="30" s="1"/>
  <c r="L74" i="30" s="1"/>
  <c r="M73" i="30"/>
  <c r="J84" i="30" l="1"/>
  <c r="M82" i="30"/>
  <c r="M71" i="30"/>
  <c r="M65" i="30" s="1"/>
  <c r="M72" i="30" s="1"/>
  <c r="M74" i="30" s="1"/>
  <c r="N73" i="30"/>
  <c r="L81" i="30"/>
  <c r="L76" i="30"/>
  <c r="K77" i="30"/>
  <c r="K78" i="30" s="1"/>
  <c r="L77" i="30" l="1"/>
  <c r="K84" i="30"/>
  <c r="M76" i="30"/>
  <c r="M81" i="30"/>
  <c r="N82" i="30"/>
  <c r="O73" i="30"/>
  <c r="N71" i="30"/>
  <c r="N65" i="30" s="1"/>
  <c r="N72" i="30" s="1"/>
  <c r="N74" i="30" s="1"/>
  <c r="L84" i="30" l="1"/>
  <c r="N76" i="30"/>
  <c r="N81" i="30"/>
  <c r="M77" i="30"/>
  <c r="L78" i="30"/>
  <c r="O82" i="30"/>
  <c r="P73" i="30"/>
  <c r="O71" i="30"/>
  <c r="O65" i="30" s="1"/>
  <c r="O72" i="30" s="1"/>
  <c r="O74" i="30" s="1"/>
  <c r="M84" i="30" l="1"/>
  <c r="M78" i="30"/>
  <c r="P82" i="30"/>
  <c r="P71" i="30"/>
  <c r="P65" i="30" s="1"/>
  <c r="P72" i="30" s="1"/>
  <c r="P74" i="30" s="1"/>
  <c r="Q73" i="30"/>
  <c r="O76" i="30"/>
  <c r="O81" i="30"/>
  <c r="N77" i="30"/>
  <c r="N78" i="30" s="1"/>
  <c r="N84" i="30" l="1"/>
  <c r="Q82" i="30"/>
  <c r="Q71" i="30"/>
  <c r="Q65" i="30" s="1"/>
  <c r="Q72" i="30" s="1"/>
  <c r="Q74" i="30" s="1"/>
  <c r="R73" i="30"/>
  <c r="O77" i="30"/>
  <c r="P81" i="30"/>
  <c r="P76" i="30"/>
  <c r="O84" i="30" l="1"/>
  <c r="O78" i="30"/>
  <c r="P77" i="30"/>
  <c r="R82" i="30"/>
  <c r="R71" i="30"/>
  <c r="R65" i="30" s="1"/>
  <c r="R72" i="30" s="1"/>
  <c r="R74" i="30" s="1"/>
  <c r="S73" i="30"/>
  <c r="Q81" i="30"/>
  <c r="Q76" i="30"/>
  <c r="P84" i="30" l="1"/>
  <c r="R76" i="30"/>
  <c r="R81" i="30"/>
  <c r="P78" i="30"/>
  <c r="Q77" i="30"/>
  <c r="S82" i="30"/>
  <c r="S71" i="30"/>
  <c r="S65" i="30" s="1"/>
  <c r="S72" i="30" s="1"/>
  <c r="S74" i="30" s="1"/>
  <c r="T73" i="30"/>
  <c r="Q84" i="30" l="1"/>
  <c r="Q78" i="30"/>
  <c r="T82" i="30"/>
  <c r="U73" i="30"/>
  <c r="T71" i="30"/>
  <c r="T65" i="30" s="1"/>
  <c r="T72" i="30" s="1"/>
  <c r="T74" i="30" s="1"/>
  <c r="S76" i="30"/>
  <c r="S77" i="30" s="1"/>
  <c r="S81" i="30"/>
  <c r="R77" i="30"/>
  <c r="R84" i="30" l="1"/>
  <c r="S84" i="30" s="1"/>
  <c r="R78" i="30"/>
  <c r="S78" i="30"/>
  <c r="U82" i="30"/>
  <c r="V73" i="30"/>
  <c r="U71" i="30"/>
  <c r="U65" i="30" s="1"/>
  <c r="U72" i="30" s="1"/>
  <c r="U74" i="30" s="1"/>
  <c r="T76" i="30"/>
  <c r="T77" i="30" s="1"/>
  <c r="T81" i="30"/>
  <c r="U76" i="30" l="1"/>
  <c r="U81" i="30"/>
  <c r="T78" i="30"/>
  <c r="T84" i="30"/>
  <c r="V82" i="30"/>
  <c r="W73" i="30"/>
  <c r="V71" i="30"/>
  <c r="V65" i="30" s="1"/>
  <c r="V72" i="30" s="1"/>
  <c r="V74" i="30" s="1"/>
  <c r="W82" i="30" l="1"/>
  <c r="W71" i="30"/>
  <c r="W65" i="30" s="1"/>
  <c r="W72" i="30" s="1"/>
  <c r="W74" i="30" s="1"/>
  <c r="X73" i="30"/>
  <c r="V81" i="30"/>
  <c r="V76" i="30"/>
  <c r="U77" i="30"/>
  <c r="U84" i="30" s="1"/>
  <c r="U78" i="30" l="1"/>
  <c r="V77" i="30"/>
  <c r="V84" i="30" s="1"/>
  <c r="W76" i="30"/>
  <c r="W81" i="30"/>
  <c r="X82" i="30"/>
  <c r="Y73" i="30"/>
  <c r="X71" i="30"/>
  <c r="X65" i="30" s="1"/>
  <c r="X72" i="30" s="1"/>
  <c r="X74" i="30" s="1"/>
  <c r="V78" i="30" l="1"/>
  <c r="X81" i="30"/>
  <c r="X76" i="30"/>
  <c r="Y82" i="30"/>
  <c r="Y71" i="30"/>
  <c r="Y65" i="30" s="1"/>
  <c r="Y72" i="30" s="1"/>
  <c r="Y74" i="30" s="1"/>
  <c r="Z73" i="30"/>
  <c r="W77" i="30"/>
  <c r="W84" i="30" s="1"/>
  <c r="Y76" i="30" l="1"/>
  <c r="Y81" i="30"/>
  <c r="X77" i="30"/>
  <c r="X84" i="30" s="1"/>
  <c r="W78" i="30"/>
  <c r="Z82" i="30"/>
  <c r="AA73" i="30"/>
  <c r="Z71" i="30"/>
  <c r="Z65" i="30" s="1"/>
  <c r="Z72" i="30" s="1"/>
  <c r="Z74" i="30" s="1"/>
  <c r="AA82" i="30" l="1"/>
  <c r="AA71" i="30"/>
  <c r="AA65" i="30" s="1"/>
  <c r="AA72" i="30" s="1"/>
  <c r="AA74" i="30" s="1"/>
  <c r="AB73" i="30"/>
  <c r="Y77" i="30"/>
  <c r="Y84" i="30" s="1"/>
  <c r="Z76" i="30"/>
  <c r="Z77" i="30" s="1"/>
  <c r="Z81" i="30"/>
  <c r="X78" i="30"/>
  <c r="Y78" i="30" l="1"/>
  <c r="AA81" i="30"/>
  <c r="AA76" i="30"/>
  <c r="Z78" i="30"/>
  <c r="Z84" i="30"/>
  <c r="AB82" i="30"/>
  <c r="AB71" i="30"/>
  <c r="AB65" i="30" s="1"/>
  <c r="AB72" i="30" s="1"/>
  <c r="AB74" i="30" s="1"/>
  <c r="AC73" i="30"/>
  <c r="AC82" i="30" l="1"/>
  <c r="AD73" i="30"/>
  <c r="AC71" i="30"/>
  <c r="AC65" i="30" s="1"/>
  <c r="AC72" i="30" s="1"/>
  <c r="AC74" i="30" s="1"/>
  <c r="AB81" i="30"/>
  <c r="AB76" i="30"/>
  <c r="AA77" i="30"/>
  <c r="AA84" i="30" s="1"/>
  <c r="AB77" i="30" l="1"/>
  <c r="AB84" i="30" s="1"/>
  <c r="AD82" i="30"/>
  <c r="AD71" i="30"/>
  <c r="AD65" i="30" s="1"/>
  <c r="AD72" i="30" s="1"/>
  <c r="AD74" i="30" s="1"/>
  <c r="AE73" i="30"/>
  <c r="AA78" i="30"/>
  <c r="AC81" i="30"/>
  <c r="AC76" i="30"/>
  <c r="AE82" i="30" l="1"/>
  <c r="AF73" i="30"/>
  <c r="AE71" i="30"/>
  <c r="AE65" i="30" s="1"/>
  <c r="AE72" i="30" s="1"/>
  <c r="AE74" i="30" s="1"/>
  <c r="AC77" i="30"/>
  <c r="AC84" i="30" s="1"/>
  <c r="AD81" i="30"/>
  <c r="AD76" i="30"/>
  <c r="AB78" i="30"/>
  <c r="AC78" i="30" l="1"/>
  <c r="AD77" i="30"/>
  <c r="AD84" i="30" s="1"/>
  <c r="AF82" i="30"/>
  <c r="AG73" i="30"/>
  <c r="AF71" i="30"/>
  <c r="AF65" i="30" s="1"/>
  <c r="AF72" i="30" s="1"/>
  <c r="AF74" i="30" s="1"/>
  <c r="AE76" i="30"/>
  <c r="AE81" i="30"/>
  <c r="AD78" i="30" l="1"/>
  <c r="AG82" i="30"/>
  <c r="AG71" i="30"/>
  <c r="AG65" i="30" s="1"/>
  <c r="AG72" i="30" s="1"/>
  <c r="AG74" i="30" s="1"/>
  <c r="AH73" i="30"/>
  <c r="AE77" i="30"/>
  <c r="AE84" i="30" s="1"/>
  <c r="AF81" i="30"/>
  <c r="AF76" i="30"/>
  <c r="AF77" i="30" s="1"/>
  <c r="AG81" i="30" l="1"/>
  <c r="AG76" i="30"/>
  <c r="AF78" i="30"/>
  <c r="AF84" i="30"/>
  <c r="AE78" i="30"/>
  <c r="AH82" i="30"/>
  <c r="AH71" i="30"/>
  <c r="AH65" i="30" s="1"/>
  <c r="AH72" i="30" s="1"/>
  <c r="AH74" i="30" s="1"/>
  <c r="AI73" i="30"/>
  <c r="AH76" i="30" l="1"/>
  <c r="AH81" i="30"/>
  <c r="AI82" i="30"/>
  <c r="AI71" i="30"/>
  <c r="AI65" i="30" s="1"/>
  <c r="AI72" i="30" s="1"/>
  <c r="AI74" i="30" s="1"/>
  <c r="AJ73" i="30"/>
  <c r="AG77" i="30"/>
  <c r="AG84" i="30" s="1"/>
  <c r="AJ82" i="30" l="1"/>
  <c r="AK73" i="30"/>
  <c r="AJ71" i="30"/>
  <c r="AJ65" i="30" s="1"/>
  <c r="AJ72" i="30" s="1"/>
  <c r="AJ74" i="30" s="1"/>
  <c r="AG78" i="30"/>
  <c r="AI81" i="30"/>
  <c r="AI76" i="30"/>
  <c r="AH77" i="30"/>
  <c r="AH84" i="30" s="1"/>
  <c r="AJ81" i="30" l="1"/>
  <c r="AJ76" i="30"/>
  <c r="AJ77" i="30" s="1"/>
  <c r="AH78" i="30"/>
  <c r="AI77" i="30"/>
  <c r="AI84" i="30" s="1"/>
  <c r="AK82" i="30"/>
  <c r="AL73" i="30"/>
  <c r="AK71" i="30"/>
  <c r="AK65" i="30" s="1"/>
  <c r="AK72" i="30" s="1"/>
  <c r="AK74" i="30" s="1"/>
  <c r="AI78" i="30" l="1"/>
  <c r="AL82" i="30"/>
  <c r="AL71" i="30"/>
  <c r="AL65" i="30" s="1"/>
  <c r="AL72" i="30" s="1"/>
  <c r="AL74" i="30" s="1"/>
  <c r="AM73" i="30"/>
  <c r="AK81" i="30"/>
  <c r="AK76" i="30"/>
  <c r="AJ78" i="30"/>
  <c r="AJ84" i="30"/>
  <c r="AL76" i="30" l="1"/>
  <c r="AL81" i="30"/>
  <c r="AK77" i="30"/>
  <c r="AK84" i="30" s="1"/>
  <c r="AM82" i="30"/>
  <c r="AN73" i="30"/>
  <c r="AM71" i="30"/>
  <c r="AM65" i="30" s="1"/>
  <c r="AM72" i="30" s="1"/>
  <c r="AM74" i="30" s="1"/>
  <c r="AM81" i="30" l="1"/>
  <c r="AM76" i="30"/>
  <c r="AL77" i="30"/>
  <c r="AL84" i="30" s="1"/>
  <c r="AN82" i="30"/>
  <c r="AO73" i="30"/>
  <c r="AN71" i="30"/>
  <c r="AN65" i="30" s="1"/>
  <c r="AN72" i="30" s="1"/>
  <c r="AN74" i="30" s="1"/>
  <c r="AK78" i="30"/>
  <c r="AL78" i="30" l="1"/>
  <c r="AO82" i="30"/>
  <c r="AP73" i="30"/>
  <c r="AO71" i="30"/>
  <c r="AO65" i="30" s="1"/>
  <c r="AO72" i="30" s="1"/>
  <c r="AO74" i="30" s="1"/>
  <c r="AN81" i="30"/>
  <c r="AN76" i="30"/>
  <c r="AN77" i="30" s="1"/>
  <c r="AM77" i="30"/>
  <c r="AM84" i="30" s="1"/>
  <c r="AN78" i="30" l="1"/>
  <c r="AN84" i="30"/>
  <c r="AM78" i="30"/>
  <c r="AP82" i="30"/>
  <c r="AQ73" i="30"/>
  <c r="AP71" i="30"/>
  <c r="AP65" i="30" s="1"/>
  <c r="AP72" i="30" s="1"/>
  <c r="AP74" i="30" s="1"/>
  <c r="AO76" i="30"/>
  <c r="AO81" i="30"/>
  <c r="AQ82" i="30" l="1"/>
  <c r="AR73" i="30"/>
  <c r="AQ71" i="30"/>
  <c r="AQ65" i="30" s="1"/>
  <c r="AQ72" i="30" s="1"/>
  <c r="AQ74" i="30" s="1"/>
  <c r="AO77" i="30"/>
  <c r="AO84" i="30" s="1"/>
  <c r="AP81" i="30"/>
  <c r="AP76" i="30"/>
  <c r="AO78" i="30" l="1"/>
  <c r="AR82" i="30"/>
  <c r="AS73" i="30"/>
  <c r="AR71" i="30"/>
  <c r="AR65" i="30" s="1"/>
  <c r="AR72" i="30" s="1"/>
  <c r="AR74" i="30" s="1"/>
  <c r="AP77" i="30"/>
  <c r="AP84" i="30" s="1"/>
  <c r="AQ76" i="30"/>
  <c r="AQ81" i="30"/>
  <c r="AP78" i="30" l="1"/>
  <c r="AR76" i="30"/>
  <c r="AR81" i="30"/>
  <c r="AQ77" i="30"/>
  <c r="AQ84" i="30" s="1"/>
  <c r="AS82" i="30"/>
  <c r="AS71" i="30"/>
  <c r="AS65" i="30" s="1"/>
  <c r="AS72" i="30" s="1"/>
  <c r="AS74" i="30" s="1"/>
  <c r="AT73" i="30"/>
  <c r="AR77" i="30" l="1"/>
  <c r="AR84" i="30" s="1"/>
  <c r="AS81" i="30"/>
  <c r="AS76" i="30"/>
  <c r="AT82" i="30"/>
  <c r="AT71" i="30"/>
  <c r="AT65" i="30" s="1"/>
  <c r="AT72" i="30" s="1"/>
  <c r="AT74" i="30" s="1"/>
  <c r="AU73" i="30"/>
  <c r="AQ78" i="30"/>
  <c r="AR78" i="30" l="1"/>
  <c r="AT81" i="30"/>
  <c r="AT76" i="30"/>
  <c r="AS77" i="30"/>
  <c r="AS84" i="30" s="1"/>
  <c r="AU82" i="30"/>
  <c r="AV73" i="30"/>
  <c r="AU71" i="30"/>
  <c r="AU65" i="30" s="1"/>
  <c r="AU72" i="30" s="1"/>
  <c r="AU74" i="30" s="1"/>
  <c r="AV82" i="30" l="1"/>
  <c r="AV71" i="30"/>
  <c r="AV65" i="30" s="1"/>
  <c r="AV72" i="30" s="1"/>
  <c r="AV74" i="30" s="1"/>
  <c r="AW73" i="30"/>
  <c r="AS78" i="30"/>
  <c r="AT77" i="30"/>
  <c r="AT84" i="30" s="1"/>
  <c r="AU81" i="30"/>
  <c r="AU76" i="30"/>
  <c r="AW82" i="30" l="1"/>
  <c r="AX73" i="30"/>
  <c r="AW71" i="30"/>
  <c r="AW65" i="30" s="1"/>
  <c r="AW72" i="30" s="1"/>
  <c r="AW74" i="30" s="1"/>
  <c r="AU77" i="30"/>
  <c r="AU84" i="30" s="1"/>
  <c r="AT78" i="30"/>
  <c r="AV81" i="30"/>
  <c r="AV76" i="30"/>
  <c r="AU78" i="30" l="1"/>
  <c r="AW76" i="30"/>
  <c r="AW81" i="30"/>
  <c r="AV77" i="30"/>
  <c r="AV84" i="30" s="1"/>
  <c r="AX82" i="30"/>
  <c r="AX71" i="30"/>
  <c r="AX65" i="30" s="1"/>
  <c r="AX72" i="30" s="1"/>
  <c r="AX74" i="30" s="1"/>
  <c r="AY73" i="30"/>
  <c r="AV78" i="30" l="1"/>
  <c r="AW77" i="30"/>
  <c r="AW84" i="30" s="1"/>
  <c r="AX81" i="30"/>
  <c r="AX76" i="30"/>
  <c r="AX77" i="30" s="1"/>
  <c r="AY82" i="30"/>
  <c r="AZ73" i="30"/>
  <c r="AY71" i="30"/>
  <c r="AY65" i="30" s="1"/>
  <c r="AY72" i="30" s="1"/>
  <c r="AY74" i="30" s="1"/>
  <c r="AY76" i="30" l="1"/>
  <c r="AY77" i="30" s="1"/>
  <c r="AY81" i="30"/>
  <c r="AZ82" i="30"/>
  <c r="AZ71" i="30"/>
  <c r="AZ65" i="30" s="1"/>
  <c r="AZ72" i="30" s="1"/>
  <c r="AZ74" i="30" s="1"/>
  <c r="AX78" i="30"/>
  <c r="AX84" i="30"/>
  <c r="AW78" i="30"/>
  <c r="AY78" i="30" l="1"/>
  <c r="AY84" i="30"/>
  <c r="AZ81" i="30"/>
  <c r="AZ76" i="30"/>
  <c r="AZ77" i="30" l="1"/>
  <c r="AZ84" i="30" s="1"/>
  <c r="AZ78" i="30" l="1"/>
  <c r="B85" i="30" l="1"/>
  <c r="C85" i="30" s="1"/>
  <c r="C89" i="30" s="1"/>
  <c r="C92" i="30" s="1"/>
  <c r="B89" i="30" l="1"/>
  <c r="D85" i="30"/>
  <c r="C94" i="30"/>
  <c r="C90" i="30"/>
  <c r="B94" i="30"/>
  <c r="B90" i="30"/>
  <c r="B95" i="30" s="1"/>
  <c r="B92" i="30"/>
  <c r="D89" i="30" l="1"/>
  <c r="E85" i="30"/>
  <c r="F85" i="30"/>
  <c r="F89" i="30" s="1"/>
  <c r="F92" i="30" s="1"/>
  <c r="C93" i="30"/>
  <c r="B93" i="30"/>
  <c r="B96" i="30" s="1"/>
  <c r="C95" i="30"/>
  <c r="G85" i="30" l="1"/>
  <c r="H85" i="30"/>
  <c r="H89" i="30" s="1"/>
  <c r="H92" i="30" s="1"/>
  <c r="E89" i="30"/>
  <c r="E92" i="30" s="1"/>
  <c r="D92" i="30"/>
  <c r="D94" i="30"/>
  <c r="F90" i="30"/>
  <c r="D90" i="30"/>
  <c r="D95" i="30" s="1"/>
  <c r="C96" i="30"/>
  <c r="E94" i="30" l="1"/>
  <c r="F93" i="30"/>
  <c r="E93" i="30"/>
  <c r="D93" i="30"/>
  <c r="D96" i="30" s="1"/>
  <c r="G89" i="30"/>
  <c r="E90" i="30"/>
  <c r="E95" i="30" s="1"/>
  <c r="F94" i="30"/>
  <c r="I85" i="30"/>
  <c r="J85" i="30" s="1"/>
  <c r="J89" i="30" s="1"/>
  <c r="J92" i="30" s="1"/>
  <c r="I89" i="30" l="1"/>
  <c r="E96" i="30"/>
  <c r="K85" i="30"/>
  <c r="G92" i="30"/>
  <c r="J94" i="30"/>
  <c r="H90" i="30"/>
  <c r="G90" i="30"/>
  <c r="G95" i="30" s="1"/>
  <c r="G94" i="30"/>
  <c r="H94" i="30"/>
  <c r="I90" i="30"/>
  <c r="I95" i="30" s="1"/>
  <c r="F96" i="30"/>
  <c r="F95" i="30"/>
  <c r="I92" i="30" l="1"/>
  <c r="I94" i="30"/>
  <c r="H95" i="30"/>
  <c r="J90" i="30"/>
  <c r="J95" i="30" s="1"/>
  <c r="J93" i="30"/>
  <c r="H93" i="30"/>
  <c r="G93" i="30"/>
  <c r="G96" i="30" s="1"/>
  <c r="K89" i="30"/>
  <c r="L85" i="30"/>
  <c r="K92" i="30" l="1"/>
  <c r="K90" i="30"/>
  <c r="K95" i="30" s="1"/>
  <c r="L89" i="30"/>
  <c r="L92" i="30" s="1"/>
  <c r="M85" i="30"/>
  <c r="H96" i="30"/>
  <c r="K93" i="30"/>
  <c r="K96" i="30" s="1"/>
  <c r="I93" i="30"/>
  <c r="I96" i="30" s="1"/>
  <c r="L94" i="30"/>
  <c r="K94" i="30"/>
  <c r="L93" i="30" l="1"/>
  <c r="L96" i="30" s="1"/>
  <c r="M89" i="30"/>
  <c r="N85" i="30"/>
  <c r="J96" i="30"/>
  <c r="L90" i="30"/>
  <c r="L95" i="30" s="1"/>
  <c r="M92" i="30" l="1"/>
  <c r="M90" i="30"/>
  <c r="M95" i="30" s="1"/>
  <c r="M94" i="30"/>
  <c r="N89" i="30"/>
  <c r="O85" i="30"/>
  <c r="O89" i="30" l="1"/>
  <c r="P85" i="30"/>
  <c r="M93" i="30"/>
  <c r="M96" i="30" s="1"/>
  <c r="N92" i="30"/>
  <c r="N90" i="30"/>
  <c r="N95" i="30" s="1"/>
  <c r="N94" i="30"/>
  <c r="N93" i="30" l="1"/>
  <c r="N96" i="30" s="1"/>
  <c r="O92" i="30"/>
  <c r="O94" i="30"/>
  <c r="O90" i="30"/>
  <c r="O95" i="30" s="1"/>
  <c r="O93" i="30"/>
  <c r="O96" i="30" s="1"/>
  <c r="P89" i="30"/>
  <c r="Q85" i="30"/>
  <c r="Q89" i="30" l="1"/>
  <c r="R85" i="30"/>
  <c r="P92" i="30"/>
  <c r="P93" i="30" s="1"/>
  <c r="P96" i="30" s="1"/>
  <c r="P94" i="30"/>
  <c r="P90" i="30"/>
  <c r="P95" i="30" s="1"/>
  <c r="Q92" i="30" l="1"/>
  <c r="Q93" i="30" s="1"/>
  <c r="Q96" i="30" s="1"/>
  <c r="Q94" i="30"/>
  <c r="Q90" i="30"/>
  <c r="Q95" i="30" s="1"/>
  <c r="R89" i="30"/>
  <c r="S85" i="30"/>
  <c r="S89" i="30" l="1"/>
  <c r="T85" i="30"/>
  <c r="R92" i="30"/>
  <c r="R93" i="30" s="1"/>
  <c r="R96" i="30" s="1"/>
  <c r="R94" i="30"/>
  <c r="R90" i="30"/>
  <c r="R95" i="30" s="1"/>
  <c r="S92" i="30" l="1"/>
  <c r="S93" i="30" s="1"/>
  <c r="S96" i="30" s="1"/>
  <c r="S90" i="30"/>
  <c r="S95" i="30" s="1"/>
  <c r="S94" i="30"/>
  <c r="T89" i="30"/>
  <c r="U85" i="30"/>
  <c r="U89" i="30" l="1"/>
  <c r="V85" i="30"/>
  <c r="T92" i="30"/>
  <c r="T93" i="30" s="1"/>
  <c r="T96" i="30" s="1"/>
  <c r="T94" i="30"/>
  <c r="T90" i="30"/>
  <c r="T95" i="30" s="1"/>
  <c r="U92" i="30" l="1"/>
  <c r="U93" i="30" s="1"/>
  <c r="U96" i="30" s="1"/>
  <c r="U90" i="30"/>
  <c r="U95" i="30" s="1"/>
  <c r="U94" i="30"/>
  <c r="V89" i="30"/>
  <c r="W85" i="30"/>
  <c r="W89" i="30" l="1"/>
  <c r="X85" i="30"/>
  <c r="V92" i="30"/>
  <c r="V93" i="30" s="1"/>
  <c r="V96" i="30" s="1"/>
  <c r="V94" i="30"/>
  <c r="V90" i="30"/>
  <c r="V95" i="30" s="1"/>
  <c r="W92" i="30" l="1"/>
  <c r="W93" i="30" s="1"/>
  <c r="W96" i="30" s="1"/>
  <c r="W94" i="30"/>
  <c r="W90" i="30"/>
  <c r="W95" i="30" s="1"/>
  <c r="X89" i="30"/>
  <c r="Y85" i="30"/>
  <c r="Y89" i="30" l="1"/>
  <c r="Z85" i="30"/>
  <c r="X92" i="30"/>
  <c r="X93" i="30" s="1"/>
  <c r="X96" i="30" s="1"/>
  <c r="X90" i="30"/>
  <c r="X95" i="30" s="1"/>
  <c r="X94" i="30"/>
  <c r="Y92" i="30" l="1"/>
  <c r="Y93" i="30" s="1"/>
  <c r="Y96" i="30" s="1"/>
  <c r="Y90" i="30"/>
  <c r="Y95" i="30" s="1"/>
  <c r="Y94" i="30"/>
  <c r="Z89" i="30"/>
  <c r="AA85" i="30"/>
  <c r="AA89" i="30" l="1"/>
  <c r="AB85" i="30"/>
  <c r="Z92" i="30"/>
  <c r="Z93" i="30" s="1"/>
  <c r="Z96" i="30" s="1"/>
  <c r="Z90" i="30"/>
  <c r="Z95" i="30" s="1"/>
  <c r="Z94" i="30"/>
  <c r="AA92" i="30" l="1"/>
  <c r="AA93" i="30" s="1"/>
  <c r="AA96" i="30" s="1"/>
  <c r="AA90" i="30"/>
  <c r="AA95" i="30" s="1"/>
  <c r="AA94" i="30"/>
  <c r="AB89" i="30"/>
  <c r="AC85" i="30"/>
  <c r="AC89" i="30" l="1"/>
  <c r="AD85" i="30"/>
  <c r="AB92" i="30"/>
  <c r="AB93" i="30" s="1"/>
  <c r="AB96" i="30" s="1"/>
  <c r="AB90" i="30"/>
  <c r="AB95" i="30" s="1"/>
  <c r="AB94" i="30"/>
  <c r="AC92" i="30" l="1"/>
  <c r="AC93" i="30" s="1"/>
  <c r="AC96" i="30" s="1"/>
  <c r="AC94" i="30"/>
  <c r="AC90" i="30"/>
  <c r="AC95" i="30" s="1"/>
  <c r="AD89" i="30"/>
  <c r="AE85" i="30"/>
  <c r="AE89" i="30" l="1"/>
  <c r="AF85" i="30"/>
  <c r="AD92" i="30"/>
  <c r="AD93" i="30" s="1"/>
  <c r="AD96" i="30" s="1"/>
  <c r="AD90" i="30"/>
  <c r="AD95" i="30" s="1"/>
  <c r="AD94" i="30"/>
  <c r="AE92" i="30" l="1"/>
  <c r="AE93" i="30" s="1"/>
  <c r="AE96" i="30" s="1"/>
  <c r="AE94" i="30"/>
  <c r="AE90" i="30"/>
  <c r="AE95" i="30" s="1"/>
  <c r="AF89" i="30"/>
  <c r="AG85" i="30"/>
  <c r="AG89" i="30" l="1"/>
  <c r="AH85" i="30"/>
  <c r="AF92" i="30"/>
  <c r="AF93" i="30" s="1"/>
  <c r="AF96" i="30" s="1"/>
  <c r="AF94" i="30"/>
  <c r="AF90" i="30"/>
  <c r="AF95" i="30" s="1"/>
  <c r="AG92" i="30" l="1"/>
  <c r="AG93" i="30" s="1"/>
  <c r="AG96" i="30" s="1"/>
  <c r="AG94" i="30"/>
  <c r="AG90" i="30"/>
  <c r="AG95" i="30" s="1"/>
  <c r="AH89" i="30"/>
  <c r="AI85" i="30"/>
  <c r="AI89" i="30" l="1"/>
  <c r="AJ85" i="30"/>
  <c r="AH92" i="30"/>
  <c r="AH93" i="30" s="1"/>
  <c r="AH96" i="30" s="1"/>
  <c r="AH94" i="30"/>
  <c r="AH90" i="30"/>
  <c r="AH95" i="30" s="1"/>
  <c r="AI92" i="30" l="1"/>
  <c r="AI93" i="30" s="1"/>
  <c r="AI96" i="30" s="1"/>
  <c r="AI94" i="30"/>
  <c r="AI90" i="30"/>
  <c r="AI95" i="30" s="1"/>
  <c r="AJ89" i="30"/>
  <c r="AK85" i="30"/>
  <c r="AK89" i="30" l="1"/>
  <c r="AL85" i="30"/>
  <c r="AJ92" i="30"/>
  <c r="AJ93" i="30" s="1"/>
  <c r="AJ96" i="30" s="1"/>
  <c r="AJ94" i="30"/>
  <c r="AJ90" i="30"/>
  <c r="AJ95" i="30" s="1"/>
  <c r="AK92" i="30" l="1"/>
  <c r="AK93" i="30" s="1"/>
  <c r="AK96" i="30" s="1"/>
  <c r="AK94" i="30"/>
  <c r="AK90" i="30"/>
  <c r="AK95" i="30" s="1"/>
  <c r="AL89" i="30"/>
  <c r="AM85" i="30"/>
  <c r="AM89" i="30" l="1"/>
  <c r="AN85" i="30"/>
  <c r="AL92" i="30"/>
  <c r="AL93" i="30" s="1"/>
  <c r="AL96" i="30" s="1"/>
  <c r="AL94" i="30"/>
  <c r="AL90" i="30"/>
  <c r="AL95" i="30" s="1"/>
  <c r="AM92" i="30" l="1"/>
  <c r="AM93" i="30" s="1"/>
  <c r="AM96" i="30" s="1"/>
  <c r="AM90" i="30"/>
  <c r="AM95" i="30" s="1"/>
  <c r="AM94" i="30"/>
  <c r="AN89" i="30"/>
  <c r="AO85" i="30"/>
  <c r="AO89" i="30" l="1"/>
  <c r="AP85" i="30"/>
  <c r="AN92" i="30"/>
  <c r="AN93" i="30" s="1"/>
  <c r="AN96" i="30" s="1"/>
  <c r="AN90" i="30"/>
  <c r="AN95" i="30" s="1"/>
  <c r="AN94" i="30"/>
  <c r="AO92" i="30" l="1"/>
  <c r="AO93" i="30" s="1"/>
  <c r="AO96" i="30" s="1"/>
  <c r="AO90" i="30"/>
  <c r="AO95" i="30" s="1"/>
  <c r="AO94" i="30"/>
  <c r="AP89" i="30"/>
  <c r="AQ85" i="30"/>
  <c r="AQ89" i="30" l="1"/>
  <c r="AR85" i="30"/>
  <c r="AP92" i="30"/>
  <c r="AP93" i="30" s="1"/>
  <c r="AP96" i="30" s="1"/>
  <c r="AP90" i="30"/>
  <c r="AP95" i="30" s="1"/>
  <c r="AP94" i="30"/>
  <c r="AQ92" i="30" l="1"/>
  <c r="AQ93" i="30" s="1"/>
  <c r="AQ96" i="30" s="1"/>
  <c r="AQ90" i="30"/>
  <c r="AQ95" i="30" s="1"/>
  <c r="AQ94" i="30"/>
  <c r="AR89" i="30"/>
  <c r="AS85" i="30"/>
  <c r="AS89" i="30" l="1"/>
  <c r="AT85" i="30"/>
  <c r="AR92" i="30"/>
  <c r="AR93" i="30" s="1"/>
  <c r="AR96" i="30" s="1"/>
  <c r="AR90" i="30"/>
  <c r="AR95" i="30" s="1"/>
  <c r="AR94" i="30"/>
  <c r="AS92" i="30" l="1"/>
  <c r="AS93" i="30" s="1"/>
  <c r="AS96" i="30" s="1"/>
  <c r="AS94" i="30"/>
  <c r="AS90" i="30"/>
  <c r="AS95" i="30" s="1"/>
  <c r="AT89" i="30"/>
  <c r="AU85" i="30"/>
  <c r="AU89" i="30" l="1"/>
  <c r="AV85" i="30"/>
  <c r="AT92" i="30"/>
  <c r="AT93" i="30" s="1"/>
  <c r="AT96" i="30" s="1"/>
  <c r="AT94" i="30"/>
  <c r="AT90" i="30"/>
  <c r="AT95" i="30" s="1"/>
  <c r="AU92" i="30" l="1"/>
  <c r="AU93" i="30" s="1"/>
  <c r="AU96" i="30" s="1"/>
  <c r="AU90" i="30"/>
  <c r="AU95" i="30" s="1"/>
  <c r="AU94" i="30"/>
  <c r="AV89" i="30"/>
  <c r="AW85" i="30"/>
  <c r="AW89" i="30" l="1"/>
  <c r="AX85" i="30"/>
  <c r="AV92" i="30"/>
  <c r="AV93" i="30" s="1"/>
  <c r="AV96" i="30" s="1"/>
  <c r="AV94" i="30"/>
  <c r="AV90" i="30"/>
  <c r="AV95" i="30" s="1"/>
  <c r="AW92" i="30" l="1"/>
  <c r="AW93" i="30" s="1"/>
  <c r="AW96" i="30" s="1"/>
  <c r="AW94" i="30"/>
  <c r="AW90" i="30"/>
  <c r="AW95" i="30" s="1"/>
  <c r="AX89" i="30"/>
  <c r="AY85" i="30"/>
  <c r="AY89" i="30" l="1"/>
  <c r="AZ85" i="30"/>
  <c r="AZ89" i="30" s="1"/>
  <c r="AX92" i="30"/>
  <c r="AX93" i="30" s="1"/>
  <c r="AX96" i="30" s="1"/>
  <c r="AX94" i="30"/>
  <c r="AX90" i="30"/>
  <c r="AX95" i="30" s="1"/>
  <c r="AY92" i="30" l="1"/>
  <c r="AY93" i="30" s="1"/>
  <c r="AY96" i="30" s="1"/>
  <c r="AY90" i="30"/>
  <c r="AY95" i="30" s="1"/>
  <c r="AY94" i="30"/>
  <c r="AZ92" i="30"/>
  <c r="AZ90" i="30"/>
  <c r="AZ94" i="30"/>
  <c r="AZ95" i="30" l="1"/>
  <c r="F28" i="30" s="1"/>
  <c r="AZ93" i="30"/>
  <c r="F30" i="30" l="1"/>
  <c r="F31" i="30" s="1"/>
  <c r="AZ96" i="30"/>
  <c r="F29" i="30" s="1"/>
</calcChain>
</file>

<file path=xl/sharedStrings.xml><?xml version="1.0" encoding="utf-8"?>
<sst xmlns="http://schemas.openxmlformats.org/spreadsheetml/2006/main" count="1103" uniqueCount="580">
  <si>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</si>
  <si>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</si>
  <si>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</si>
  <si>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</si>
  <si>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</si>
  <si>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</si>
  <si>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</si>
  <si>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</si>
  <si>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</si>
  <si>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</si>
  <si>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</si>
  <si>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</si>
  <si>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</si>
  <si>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</si>
  <si>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</si>
  <si>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</si>
  <si>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</si>
  <si>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</si>
  <si>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</si>
  <si>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</si>
  <si>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</si>
  <si>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</si>
  <si>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</si>
  <si>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</si>
  <si>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</si>
  <si>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</si>
  <si>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</si>
  <si>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</si>
  <si>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</si>
  <si>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</si>
  <si>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</si>
  <si>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</si>
  <si>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</si>
  <si>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</si>
  <si>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</si>
  <si>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</si>
  <si>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</si>
  <si>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</si>
  <si>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</si>
  <si>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</si>
  <si>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</si>
  <si>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</si>
  <si>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</si>
  <si>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</si>
  <si>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</si>
  <si>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</si>
  <si>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</si>
  <si>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</si>
  <si>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</si>
  <si>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</si>
  <si>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</si>
  <si>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</si>
  <si>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</si>
  <si>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</si>
  <si>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</si>
  <si>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</si>
  <si>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</si>
  <si>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</si>
  <si>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</si>
  <si>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</si>
  <si>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</si>
  <si>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</si>
  <si>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</si>
  <si>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</si>
  <si>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</si>
  <si>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</si>
  <si>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</si>
  <si>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</si>
  <si>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</si>
  <si>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</si>
  <si>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</si>
  <si>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</si>
  <si>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</si>
  <si>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</si>
  <si>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</si>
  <si>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</si>
  <si>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</si>
  <si>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</si>
  <si>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</si>
  <si>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</si>
  <si>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</si>
  <si>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</si>
  <si>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</si>
  <si>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</si>
  <si>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</si>
  <si>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</si>
  <si>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</si>
  <si>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</si>
  <si>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</si>
  <si>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</si>
  <si>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</si>
  <si>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</si>
  <si>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</si>
  <si>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</si>
  <si>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</si>
  <si>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</si>
  <si>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</si>
  <si>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</si>
  <si>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</si>
  <si>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</si>
  <si>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</si>
  <si>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</si>
  <si>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</si>
  <si>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</si>
  <si>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</si>
  <si>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</si>
  <si>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</si>
  <si>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</si>
  <si>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</si>
  <si>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</si>
  <si>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</si>
  <si>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</si>
  <si>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</si>
  <si>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</si>
  <si>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</si>
  <si>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</si>
  <si>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</si>
  <si>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</si>
  <si>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</si>
  <si>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</si>
  <si>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</si>
  <si>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</si>
  <si>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</si>
  <si>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</si>
  <si>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</si>
  <si>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</si>
  <si>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</si>
  <si>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</si>
  <si>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</si>
  <si>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</si>
  <si>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</si>
  <si>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</si>
  <si>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</si>
  <si>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</si>
  <si>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</si>
  <si>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</si>
  <si>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</si>
  <si>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</si>
  <si>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</si>
  <si>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</si>
  <si>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</si>
  <si>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</si>
  <si>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</si>
  <si>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</si>
  <si>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</si>
  <si>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</si>
  <si>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</si>
  <si>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</si>
  <si>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</si>
  <si>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</si>
  <si>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</si>
  <si>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</si>
  <si>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</si>
  <si>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</si>
  <si>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</si>
  <si>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</si>
  <si>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</si>
  <si>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</si>
  <si>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</si>
  <si>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</si>
  <si>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</si>
  <si>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</si>
  <si>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</si>
  <si>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</si>
  <si>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</si>
  <si>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</si>
  <si>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</si>
  <si>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</si>
  <si>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</si>
  <si>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</si>
  <si>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</si>
  <si>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</si>
  <si>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</si>
  <si>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</si>
  <si>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</si>
  <si>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</si>
  <si>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</si>
  <si>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</si>
  <si>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</si>
  <si>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</si>
  <si>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</si>
  <si>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</si>
  <si>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</si>
  <si>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</si>
  <si>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</si>
  <si>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</si>
  <si>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</si>
  <si>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</si>
  <si>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</si>
  <si>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</si>
  <si>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</si>
  <si>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</si>
  <si>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</si>
  <si>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</si>
  <si>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</si>
  <si>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</si>
  <si>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</si>
  <si>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</si>
  <si>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</si>
  <si>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</si>
  <si>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</si>
  <si>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</si>
  <si>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</si>
  <si>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</si>
  <si>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</si>
  <si>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</si>
  <si>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</si>
  <si>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</si>
  <si>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</si>
  <si>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</si>
  <si>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</si>
  <si>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</si>
  <si>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</si>
  <si>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</si>
  <si>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</si>
  <si>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</si>
  <si>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</si>
  <si>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</si>
  <si>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</si>
  <si>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</si>
  <si>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</si>
  <si>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</si>
  <si>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</si>
  <si>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</si>
  <si>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</si>
  <si>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</si>
  <si>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</si>
  <si>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</si>
  <si>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</si>
  <si>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</si>
  <si>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</si>
  <si>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</si>
  <si>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</si>
  <si>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</si>
  <si>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</si>
  <si>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</si>
  <si>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</si>
  <si>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</si>
  <si>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</si>
  <si>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</si>
  <si>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</si>
  <si>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</si>
  <si>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</si>
  <si>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</si>
  <si>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</si>
  <si>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</si>
  <si>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</si>
  <si>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</si>
  <si>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</si>
  <si>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</si>
  <si>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</si>
  <si>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</si>
  <si>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</si>
  <si>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</si>
  <si>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</si>
  <si>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</si>
  <si>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</si>
  <si>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</si>
  <si>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</si>
  <si>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</si>
  <si>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</si>
  <si>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</si>
  <si>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</si>
  <si>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</si>
  <si>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</si>
  <si>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</si>
  <si>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</si>
  <si>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</si>
  <si>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</si>
  <si>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</si>
  <si>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</si>
  <si>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</si>
  <si>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</si>
  <si>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</si>
  <si>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</si>
  <si>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</si>
  <si>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</si>
  <si>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</si>
  <si>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</si>
  <si>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</si>
  <si>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</si>
  <si>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</si>
  <si>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</si>
  <si>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</si>
  <si>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</si>
  <si>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</si>
  <si>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</si>
  <si>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</si>
  <si>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</si>
  <si>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</si>
  <si>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</si>
  <si>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</si>
  <si>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</si>
  <si>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</si>
  <si>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</si>
  <si>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</si>
  <si>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</si>
  <si>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</si>
  <si>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</si>
  <si>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</si>
  <si>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</si>
  <si>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</si>
  <si>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</si>
  <si>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</si>
  <si>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</si>
  <si>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</si>
  <si>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</si>
  <si>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</si>
  <si>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</si>
  <si>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</si>
  <si>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</si>
  <si>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</si>
  <si>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</si>
  <si>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</si>
  <si>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</si>
  <si>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</si>
  <si>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</si>
  <si>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</si>
  <si>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</si>
  <si>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</si>
  <si>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</si>
  <si>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</si>
  <si>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</si>
  <si>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</si>
  <si>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</si>
  <si>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</si>
  <si>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</si>
  <si>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</si>
  <si>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</si>
  <si>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</si>
  <si>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</si>
  <si>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</si>
  <si>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</si>
  <si>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</si>
  <si>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</si>
  <si>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</si>
  <si>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</si>
  <si>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</si>
  <si>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</si>
  <si>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</si>
  <si>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</si>
  <si>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</si>
  <si>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</si>
  <si>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</si>
  <si>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</si>
  <si>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</si>
  <si>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</si>
  <si>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</si>
  <si>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</si>
  <si>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</si>
  <si>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</si>
  <si>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</si>
  <si>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</si>
  <si>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</si>
  <si>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</si>
  <si>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</si>
  <si>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</si>
  <si>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</si>
  <si>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</si>
  <si>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</si>
  <si>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</si>
  <si>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</si>
  <si>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</si>
  <si>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</si>
  <si>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</si>
  <si>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</si>
  <si>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</si>
  <si>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</si>
  <si>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</si>
  <si>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</si>
  <si>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</si>
  <si>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</si>
  <si>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</si>
  <si>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</si>
  <si>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</si>
  <si>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</si>
  <si>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</si>
  <si>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</si>
  <si>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</si>
  <si>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</si>
  <si>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</si>
  <si>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</si>
  <si>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</si>
  <si>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</si>
  <si>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</si>
  <si>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</si>
  <si>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</si>
  <si>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</si>
  <si>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</si>
  <si>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</si>
  <si>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</si>
  <si>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</si>
  <si>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</si>
  <si>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</si>
  <si>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</si>
  <si>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</si>
  <si>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</si>
  <si>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</si>
  <si>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</si>
  <si>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</si>
  <si>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</si>
  <si>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</si>
  <si>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</si>
  <si>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</si>
  <si>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</si>
  <si>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</si>
  <si>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</si>
  <si>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</si>
  <si>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</si>
  <si>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</si>
  <si>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</si>
  <si>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</si>
  <si>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</si>
  <si>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</si>
  <si>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</si>
  <si>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</si>
  <si>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</si>
  <si>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</si>
  <si>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</si>
  <si>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</si>
  <si>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</si>
  <si>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</si>
  <si>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</si>
  <si>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</si>
  <si>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</si>
  <si>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</si>
  <si>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</si>
  <si>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</si>
  <si>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</si>
  <si>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</si>
  <si>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</si>
  <si>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</si>
  <si>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</si>
  <si>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</si>
  <si>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</si>
  <si>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</si>
  <si>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</si>
  <si>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</si>
  <si>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</si>
  <si>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</si>
  <si>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</si>
  <si>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</si>
  <si>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</si>
  <si>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</si>
  <si>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</si>
  <si>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</si>
  <si>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</si>
  <si>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</si>
  <si>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</si>
  <si>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</si>
  <si>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</si>
  <si>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</si>
  <si>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</si>
  <si>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</si>
  <si>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</si>
  <si>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</si>
  <si>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</si>
  <si>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</si>
  <si>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</si>
  <si>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</si>
  <si>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</si>
  <si>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</si>
  <si>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</si>
  <si>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</si>
  <si>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</si>
  <si>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</si>
  <si>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</si>
  <si>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</si>
  <si>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</si>
  <si>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</si>
  <si>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</si>
  <si>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</si>
  <si>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</si>
  <si>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</si>
  <si>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</si>
  <si>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</si>
  <si>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</si>
  <si>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</si>
  <si>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</si>
  <si>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</si>
  <si>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</si>
  <si>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</si>
  <si>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</si>
  <si>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</si>
  <si>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</si>
  <si>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</si>
  <si>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</si>
  <si>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</si>
  <si>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</si>
  <si>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</si>
  <si>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</si>
  <si>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</si>
  <si>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</si>
  <si>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</si>
  <si>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</si>
  <si>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</si>
  <si>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</si>
  <si>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</si>
  <si>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</si>
  <si>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</si>
  <si>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</si>
  <si>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</si>
  <si>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</si>
  <si>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</si>
  <si>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</si>
  <si>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</si>
  <si>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</si>
  <si>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</si>
  <si>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</si>
  <si>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</si>
  <si>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</si>
  <si>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</si>
  <si>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</si>
  <si>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</si>
  <si>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</si>
  <si>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</si>
  <si>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</si>
  <si>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</si>
  <si>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</si>
  <si>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</si>
  <si>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</si>
  <si>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</si>
  <si>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</si>
  <si>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</si>
  <si>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</si>
  <si>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</si>
  <si>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</si>
  <si>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</si>
  <si>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</si>
  <si>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</si>
  <si>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2025</t>
  </si>
  <si>
    <t>Год 2026</t>
  </si>
  <si>
    <t>Год 2027</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</si>
  <si>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</si>
  <si>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</si>
  <si>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</si>
  <si>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</si>
  <si>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</si>
  <si>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</si>
  <si>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</si>
  <si>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</si>
  <si>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</si>
  <si>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</si>
  <si>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</si>
  <si>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</si>
  <si>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</si>
  <si>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</si>
  <si>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</si>
  <si>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</si>
  <si>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</si>
  <si>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</si>
  <si>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</si>
  <si>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</si>
  <si>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</si>
  <si>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</si>
  <si>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</si>
  <si>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</si>
  <si>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</si>
  <si>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</si>
  <si>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</si>
  <si>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</si>
  <si>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t>
  </si>
  <si>
    <t>40780,88 тыс.руб./км. без НДС</t>
  </si>
  <si>
    <t>Год 2028</t>
  </si>
  <si>
    <t>нд</t>
  </si>
  <si>
    <t>ВЛ 10 кВЯр от ПС Тарманы</t>
  </si>
  <si>
    <t>ВЛ 10 кВЯр от ПС Тарманы пролет опор №71-№76</t>
  </si>
  <si>
    <t>1985</t>
  </si>
  <si>
    <t>Одноцепная линия</t>
  </si>
  <si>
    <t>50,70</t>
  </si>
  <si>
    <t>ВЛ</t>
  </si>
  <si>
    <t>2024</t>
  </si>
  <si>
    <t>Промежуточные [П]</t>
  </si>
  <si>
    <t>Акт ТО  от 30.05.2023 г.</t>
  </si>
  <si>
    <t>Срок использования продлён на 5 лет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</si>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</sst>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72" fillId="0" borderId="0" xfId="0"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9" t="s">
        <v>575</v>
      </c>
      <c r="B5" s="309"/>
      <c r="C5" s="309"/>
      <c r="D5" s="75"/>
      <c r="E5" s="75"/>
    </row>
    <row r="6" spans="1:17" s="60" customFormat="1" ht="15.75" x14ac:dyDescent="0.2">
      <c r="A6" s="74"/>
    </row>
    <row r="7" spans="1:17" s="60" customFormat="1" ht="18.75" x14ac:dyDescent="0.2">
      <c r="A7" s="313" t="s">
        <v>9</v>
      </c>
      <c r="B7" s="313"/>
      <c r="C7" s="313"/>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14" t="s">
        <v>489</v>
      </c>
      <c r="B9" s="314"/>
      <c r="C9" s="314"/>
      <c r="D9" s="58"/>
      <c r="E9" s="59"/>
      <c r="F9" s="59"/>
      <c r="G9" s="59"/>
      <c r="H9" s="59"/>
      <c r="I9" s="59"/>
      <c r="J9" s="59"/>
      <c r="K9" s="59"/>
      <c r="L9" s="59"/>
      <c r="M9" s="59"/>
      <c r="N9" s="59"/>
      <c r="O9" s="59"/>
      <c r="P9" s="59"/>
      <c r="Q9" s="59"/>
    </row>
    <row r="10" spans="1:17" s="60" customFormat="1" ht="18.75" x14ac:dyDescent="0.2">
      <c r="A10" s="310" t="s">
        <v>8</v>
      </c>
      <c r="B10" s="310"/>
      <c r="C10" s="310"/>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14" t="s">
        <v>449</v>
      </c>
      <c r="B12" s="315"/>
      <c r="C12" s="315"/>
      <c r="D12" s="58"/>
      <c r="E12" s="59"/>
      <c r="F12" s="59"/>
      <c r="G12" s="59"/>
      <c r="H12" s="59"/>
      <c r="I12" s="59"/>
      <c r="J12" s="59"/>
      <c r="K12" s="59"/>
      <c r="L12" s="59"/>
      <c r="M12" s="59"/>
      <c r="N12" s="59"/>
      <c r="O12" s="59"/>
      <c r="P12" s="59"/>
      <c r="Q12" s="59"/>
    </row>
    <row r="13" spans="1:17" s="60" customFormat="1" ht="18.75" x14ac:dyDescent="0.2">
      <c r="A13" s="310" t="s">
        <v>7</v>
      </c>
      <c r="B13" s="310"/>
      <c r="C13" s="310"/>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11" t="s">
        <v>445</v>
      </c>
      <c r="B15" s="316"/>
      <c r="C15" s="316"/>
      <c r="D15" s="58"/>
      <c r="E15" s="58"/>
      <c r="F15" s="58"/>
      <c r="G15" s="58"/>
      <c r="H15" s="58"/>
      <c r="I15" s="58"/>
      <c r="J15" s="58"/>
      <c r="K15" s="58"/>
      <c r="L15" s="58"/>
      <c r="M15" s="58"/>
      <c r="N15" s="58"/>
      <c r="O15" s="58"/>
      <c r="P15" s="58"/>
      <c r="Q15" s="58"/>
    </row>
    <row r="16" spans="1:17" s="79" customFormat="1" ht="15" customHeight="1" x14ac:dyDescent="0.2">
      <c r="A16" s="310" t="s">
        <v>6</v>
      </c>
      <c r="B16" s="310"/>
      <c r="C16" s="310"/>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11" t="s">
        <v>397</v>
      </c>
      <c r="B18" s="312"/>
      <c r="C18" s="312"/>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18.75" x14ac:dyDescent="0.2">
      <c r="A24" s="306"/>
      <c r="B24" s="307"/>
      <c r="C24" s="308"/>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561</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306"/>
      <c r="B39" s="307"/>
      <c r="C39" s="308"/>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306"/>
      <c r="B47" s="307"/>
      <c r="C47" s="308"/>
      <c r="D47" s="91"/>
      <c r="E47" s="91"/>
      <c r="F47" s="91"/>
      <c r="G47" s="91"/>
      <c r="H47" s="91"/>
      <c r="I47" s="91"/>
      <c r="J47" s="91"/>
      <c r="K47" s="91"/>
      <c r="L47" s="91"/>
      <c r="M47" s="91"/>
      <c r="N47" s="91"/>
      <c r="O47" s="91"/>
      <c r="P47" s="91"/>
      <c r="Q47" s="91"/>
    </row>
    <row r="48" spans="1:17" ht="75.75" customHeight="1" x14ac:dyDescent="0.25">
      <c r="A48" s="87" t="s">
        <v>394</v>
      </c>
      <c r="B48" s="90" t="s">
        <v>408</v>
      </c>
      <c r="C48" s="93">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v>13.457689999999999</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1" customFormat="1" ht="15.75" x14ac:dyDescent="0.2">
      <c r="A5" s="14"/>
    </row>
    <row r="6" spans="1:28" s="11" customFormat="1" ht="18.75" x14ac:dyDescent="0.2">
      <c r="A6" s="325" t="s">
        <v>9</v>
      </c>
      <c r="B6" s="325"/>
      <c r="C6" s="325"/>
      <c r="D6" s="325"/>
      <c r="E6" s="325"/>
      <c r="F6" s="325"/>
      <c r="G6" s="325"/>
      <c r="H6" s="325"/>
      <c r="I6" s="325"/>
      <c r="J6" s="325"/>
      <c r="K6" s="325"/>
      <c r="L6" s="325"/>
      <c r="M6" s="325"/>
      <c r="N6" s="325"/>
      <c r="O6" s="325"/>
      <c r="P6" s="325"/>
      <c r="Q6" s="325"/>
      <c r="R6" s="325"/>
      <c r="S6" s="325"/>
      <c r="T6" s="46"/>
      <c r="U6" s="46"/>
      <c r="V6" s="46"/>
      <c r="W6" s="46"/>
      <c r="X6" s="46"/>
      <c r="Y6" s="46"/>
      <c r="Z6" s="46"/>
      <c r="AA6" s="46"/>
      <c r="AB6" s="46"/>
    </row>
    <row r="7" spans="1:28" s="11" customFormat="1" ht="18.75" x14ac:dyDescent="0.2">
      <c r="A7" s="325"/>
      <c r="B7" s="325"/>
      <c r="C7" s="325"/>
      <c r="D7" s="325"/>
      <c r="E7" s="325"/>
      <c r="F7" s="325"/>
      <c r="G7" s="325"/>
      <c r="H7" s="325"/>
      <c r="I7" s="325"/>
      <c r="J7" s="325"/>
      <c r="K7" s="325"/>
      <c r="L7" s="325"/>
      <c r="M7" s="325"/>
      <c r="N7" s="325"/>
      <c r="O7" s="325"/>
      <c r="P7" s="325"/>
      <c r="Q7" s="325"/>
      <c r="R7" s="325"/>
      <c r="S7" s="325"/>
      <c r="T7" s="46"/>
      <c r="U7" s="46"/>
      <c r="V7" s="46"/>
      <c r="W7" s="46"/>
      <c r="X7" s="46"/>
      <c r="Y7" s="46"/>
      <c r="Z7" s="46"/>
      <c r="AA7" s="46"/>
      <c r="AB7" s="46"/>
    </row>
    <row r="8" spans="1:28" s="11"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46"/>
      <c r="U8" s="46"/>
      <c r="V8" s="46"/>
      <c r="W8" s="46"/>
      <c r="X8" s="46"/>
      <c r="Y8" s="46"/>
      <c r="Z8" s="46"/>
      <c r="AA8" s="46"/>
      <c r="AB8" s="46"/>
    </row>
    <row r="9" spans="1:28" s="11" customFormat="1" ht="18.75" x14ac:dyDescent="0.2">
      <c r="A9" s="327" t="s">
        <v>8</v>
      </c>
      <c r="B9" s="327"/>
      <c r="C9" s="327"/>
      <c r="D9" s="327"/>
      <c r="E9" s="327"/>
      <c r="F9" s="327"/>
      <c r="G9" s="327"/>
      <c r="H9" s="327"/>
      <c r="I9" s="327"/>
      <c r="J9" s="327"/>
      <c r="K9" s="327"/>
      <c r="L9" s="327"/>
      <c r="M9" s="327"/>
      <c r="N9" s="327"/>
      <c r="O9" s="327"/>
      <c r="P9" s="327"/>
      <c r="Q9" s="327"/>
      <c r="R9" s="327"/>
      <c r="S9" s="327"/>
      <c r="T9" s="46"/>
      <c r="U9" s="46"/>
      <c r="V9" s="46"/>
      <c r="W9" s="46"/>
      <c r="X9" s="46"/>
      <c r="Y9" s="46"/>
      <c r="Z9" s="46"/>
      <c r="AA9" s="46"/>
      <c r="AB9" s="46"/>
    </row>
    <row r="10" spans="1:28" s="11" customFormat="1" ht="18.75" x14ac:dyDescent="0.2">
      <c r="A10" s="325"/>
      <c r="B10" s="325"/>
      <c r="C10" s="325"/>
      <c r="D10" s="325"/>
      <c r="E10" s="325"/>
      <c r="F10" s="325"/>
      <c r="G10" s="325"/>
      <c r="H10" s="325"/>
      <c r="I10" s="325"/>
      <c r="J10" s="325"/>
      <c r="K10" s="325"/>
      <c r="L10" s="325"/>
      <c r="M10" s="325"/>
      <c r="N10" s="325"/>
      <c r="O10" s="325"/>
      <c r="P10" s="325"/>
      <c r="Q10" s="325"/>
      <c r="R10" s="325"/>
      <c r="S10" s="325"/>
      <c r="T10" s="46"/>
      <c r="U10" s="46"/>
      <c r="V10" s="46"/>
      <c r="W10" s="46"/>
      <c r="X10" s="46"/>
      <c r="Y10" s="46"/>
      <c r="Z10" s="46"/>
      <c r="AA10" s="46"/>
      <c r="AB10" s="46"/>
    </row>
    <row r="11" spans="1:28" s="11" customFormat="1" ht="18.75" x14ac:dyDescent="0.2">
      <c r="A11" s="326" t="str">
        <f>'1. паспорт местоположение'!A12:C12</f>
        <v>L_TP3300.VL.0093</v>
      </c>
      <c r="B11" s="326"/>
      <c r="C11" s="326"/>
      <c r="D11" s="326"/>
      <c r="E11" s="326"/>
      <c r="F11" s="326"/>
      <c r="G11" s="326"/>
      <c r="H11" s="326"/>
      <c r="I11" s="326"/>
      <c r="J11" s="326"/>
      <c r="K11" s="326"/>
      <c r="L11" s="326"/>
      <c r="M11" s="326"/>
      <c r="N11" s="326"/>
      <c r="O11" s="326"/>
      <c r="P11" s="326"/>
      <c r="Q11" s="326"/>
      <c r="R11" s="326"/>
      <c r="S11" s="326"/>
      <c r="T11" s="46"/>
      <c r="U11" s="46"/>
      <c r="V11" s="46"/>
      <c r="W11" s="46"/>
      <c r="X11" s="46"/>
      <c r="Y11" s="46"/>
      <c r="Z11" s="46"/>
      <c r="AA11" s="46"/>
      <c r="AB11" s="46"/>
    </row>
    <row r="12" spans="1:28" s="11"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46"/>
      <c r="U12" s="46"/>
      <c r="V12" s="46"/>
      <c r="W12" s="46"/>
      <c r="X12" s="46"/>
      <c r="Y12" s="46"/>
      <c r="Z12" s="46"/>
      <c r="AA12" s="46"/>
      <c r="AB12" s="46"/>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244"/>
      <c r="U13" s="244"/>
      <c r="V13" s="244"/>
      <c r="W13" s="244"/>
      <c r="X13" s="244"/>
      <c r="Y13" s="244"/>
      <c r="Z13" s="244"/>
      <c r="AA13" s="244"/>
      <c r="AB13" s="244"/>
    </row>
    <row r="14" spans="1:28" s="2" customFormat="1" ht="15.75" x14ac:dyDescent="0.2">
      <c r="A14" s="32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26"/>
      <c r="C14" s="326"/>
      <c r="D14" s="326"/>
      <c r="E14" s="326"/>
      <c r="F14" s="326"/>
      <c r="G14" s="326"/>
      <c r="H14" s="326"/>
      <c r="I14" s="326"/>
      <c r="J14" s="326"/>
      <c r="K14" s="326"/>
      <c r="L14" s="326"/>
      <c r="M14" s="326"/>
      <c r="N14" s="326"/>
      <c r="O14" s="326"/>
      <c r="P14" s="326"/>
      <c r="Q14" s="326"/>
      <c r="R14" s="326"/>
      <c r="S14" s="326"/>
      <c r="T14" s="44"/>
      <c r="U14" s="44"/>
      <c r="V14" s="44"/>
      <c r="W14" s="44"/>
      <c r="X14" s="44"/>
      <c r="Y14" s="44"/>
      <c r="Z14" s="44"/>
      <c r="AA14" s="44"/>
      <c r="AB14" s="44"/>
    </row>
    <row r="15" spans="1:28" s="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45"/>
      <c r="U15" s="45"/>
      <c r="V15" s="45"/>
      <c r="W15" s="45"/>
      <c r="X15" s="45"/>
      <c r="Y15" s="45"/>
      <c r="Z15" s="45"/>
      <c r="AA15" s="45"/>
      <c r="AB15" s="4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245"/>
      <c r="U16" s="245"/>
      <c r="V16" s="245"/>
      <c r="W16" s="245"/>
      <c r="X16" s="245"/>
      <c r="Y16" s="245"/>
    </row>
    <row r="17" spans="1:28" s="2" customFormat="1" ht="45.75" customHeight="1" x14ac:dyDescent="0.2">
      <c r="A17" s="320" t="s">
        <v>491</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245"/>
      <c r="U18" s="245"/>
      <c r="V18" s="245"/>
      <c r="W18" s="245"/>
      <c r="X18" s="245"/>
      <c r="Y18" s="245"/>
    </row>
    <row r="19" spans="1:28" s="2" customFormat="1" ht="54" customHeight="1" x14ac:dyDescent="0.2">
      <c r="A19" s="317" t="s">
        <v>5</v>
      </c>
      <c r="B19" s="317" t="s">
        <v>492</v>
      </c>
      <c r="C19" s="322" t="s">
        <v>493</v>
      </c>
      <c r="D19" s="317" t="s">
        <v>494</v>
      </c>
      <c r="E19" s="317" t="s">
        <v>495</v>
      </c>
      <c r="F19" s="317" t="s">
        <v>496</v>
      </c>
      <c r="G19" s="317" t="s">
        <v>497</v>
      </c>
      <c r="H19" s="317" t="s">
        <v>498</v>
      </c>
      <c r="I19" s="317" t="s">
        <v>499</v>
      </c>
      <c r="J19" s="317" t="s">
        <v>500</v>
      </c>
      <c r="K19" s="317" t="s">
        <v>89</v>
      </c>
      <c r="L19" s="317" t="s">
        <v>501</v>
      </c>
      <c r="M19" s="317" t="s">
        <v>502</v>
      </c>
      <c r="N19" s="317" t="s">
        <v>503</v>
      </c>
      <c r="O19" s="317" t="s">
        <v>504</v>
      </c>
      <c r="P19" s="317" t="s">
        <v>505</v>
      </c>
      <c r="Q19" s="317" t="s">
        <v>506</v>
      </c>
      <c r="R19" s="317"/>
      <c r="S19" s="318" t="s">
        <v>507</v>
      </c>
      <c r="T19" s="245"/>
      <c r="U19" s="245"/>
      <c r="V19" s="245"/>
      <c r="W19" s="245"/>
      <c r="X19" s="245"/>
      <c r="Y19" s="245"/>
    </row>
    <row r="20" spans="1:28" s="2" customFormat="1" ht="180.75" customHeight="1" x14ac:dyDescent="0.2">
      <c r="A20" s="317"/>
      <c r="B20" s="317"/>
      <c r="C20" s="323"/>
      <c r="D20" s="317"/>
      <c r="E20" s="317"/>
      <c r="F20" s="317"/>
      <c r="G20" s="317"/>
      <c r="H20" s="317"/>
      <c r="I20" s="317"/>
      <c r="J20" s="317"/>
      <c r="K20" s="317"/>
      <c r="L20" s="317"/>
      <c r="M20" s="317"/>
      <c r="N20" s="317"/>
      <c r="O20" s="317"/>
      <c r="P20" s="317"/>
      <c r="Q20" s="242" t="s">
        <v>508</v>
      </c>
      <c r="R20" s="246" t="s">
        <v>509</v>
      </c>
      <c r="S20" s="318"/>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60" customFormat="1" x14ac:dyDescent="0.2">
      <c r="A7" s="74"/>
    </row>
    <row r="8" spans="1:20" s="60"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60"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6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60"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60"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60" customFormat="1" ht="18.75" customHeight="1" x14ac:dyDescent="0.2">
      <c r="A13" s="314" t="str">
        <f>'1. паспорт местоположение'!A12:C12</f>
        <v>L_TP3300.VL.0093</v>
      </c>
      <c r="B13" s="314"/>
      <c r="C13" s="314"/>
      <c r="D13" s="314"/>
      <c r="E13" s="314"/>
      <c r="F13" s="314"/>
      <c r="G13" s="314"/>
      <c r="H13" s="314"/>
      <c r="I13" s="314"/>
      <c r="J13" s="314"/>
      <c r="K13" s="314"/>
      <c r="L13" s="314"/>
      <c r="M13" s="314"/>
      <c r="N13" s="314"/>
      <c r="O13" s="314"/>
      <c r="P13" s="314"/>
      <c r="Q13" s="314"/>
      <c r="R13" s="314"/>
      <c r="S13" s="314"/>
      <c r="T13" s="314"/>
    </row>
    <row r="14" spans="1:20" s="60"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78"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79" customFormat="1" ht="43.5" customHeight="1" x14ac:dyDescent="0.2">
      <c r="A16" s="33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33"/>
      <c r="C16" s="333"/>
      <c r="D16" s="333"/>
      <c r="E16" s="333"/>
      <c r="F16" s="333"/>
      <c r="G16" s="333"/>
      <c r="H16" s="333"/>
      <c r="I16" s="333"/>
      <c r="J16" s="333"/>
      <c r="K16" s="333"/>
      <c r="L16" s="333"/>
      <c r="M16" s="333"/>
      <c r="N16" s="333"/>
      <c r="O16" s="333"/>
      <c r="P16" s="333"/>
      <c r="Q16" s="333"/>
      <c r="R16" s="333"/>
      <c r="S16" s="333"/>
      <c r="T16" s="333"/>
    </row>
    <row r="17" spans="1:20" s="79"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79"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79" customFormat="1" ht="15" customHeight="1" x14ac:dyDescent="0.2">
      <c r="A19" s="312" t="s">
        <v>377</v>
      </c>
      <c r="B19" s="312"/>
      <c r="C19" s="312"/>
      <c r="D19" s="312"/>
      <c r="E19" s="312"/>
      <c r="F19" s="312"/>
      <c r="G19" s="312"/>
      <c r="H19" s="312"/>
      <c r="I19" s="312"/>
      <c r="J19" s="312"/>
      <c r="K19" s="312"/>
      <c r="L19" s="312"/>
      <c r="M19" s="312"/>
      <c r="N19" s="312"/>
      <c r="O19" s="312"/>
      <c r="P19" s="312"/>
      <c r="Q19" s="312"/>
      <c r="R19" s="312"/>
      <c r="S19" s="312"/>
      <c r="T19" s="312"/>
    </row>
    <row r="20" spans="1:20" s="114" customFormat="1" ht="21.2"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5</v>
      </c>
      <c r="B21" s="339" t="s">
        <v>209</v>
      </c>
      <c r="C21" s="340"/>
      <c r="D21" s="343" t="s">
        <v>111</v>
      </c>
      <c r="E21" s="339" t="s">
        <v>405</v>
      </c>
      <c r="F21" s="340"/>
      <c r="G21" s="339" t="s">
        <v>228</v>
      </c>
      <c r="H21" s="340"/>
      <c r="I21" s="339" t="s">
        <v>110</v>
      </c>
      <c r="J21" s="340"/>
      <c r="K21" s="343" t="s">
        <v>109</v>
      </c>
      <c r="L21" s="339" t="s">
        <v>108</v>
      </c>
      <c r="M21" s="340"/>
      <c r="N21" s="339" t="s">
        <v>401</v>
      </c>
      <c r="O21" s="340"/>
      <c r="P21" s="343" t="s">
        <v>107</v>
      </c>
      <c r="Q21" s="329" t="s">
        <v>106</v>
      </c>
      <c r="R21" s="330"/>
      <c r="S21" s="329" t="s">
        <v>105</v>
      </c>
      <c r="T21" s="331"/>
    </row>
    <row r="22" spans="1:20" ht="204.75" customHeight="1" x14ac:dyDescent="0.25">
      <c r="A22" s="337"/>
      <c r="B22" s="341"/>
      <c r="C22" s="342"/>
      <c r="D22" s="346"/>
      <c r="E22" s="341"/>
      <c r="F22" s="342"/>
      <c r="G22" s="341"/>
      <c r="H22" s="342"/>
      <c r="I22" s="341"/>
      <c r="J22" s="342"/>
      <c r="K22" s="344"/>
      <c r="L22" s="341"/>
      <c r="M22" s="342"/>
      <c r="N22" s="341"/>
      <c r="O22" s="342"/>
      <c r="P22" s="344"/>
      <c r="Q22" s="62" t="s">
        <v>104</v>
      </c>
      <c r="R22" s="62" t="s">
        <v>376</v>
      </c>
      <c r="S22" s="62" t="s">
        <v>103</v>
      </c>
      <c r="T22" s="62" t="s">
        <v>102</v>
      </c>
    </row>
    <row r="23" spans="1:20" ht="51.75" customHeight="1" x14ac:dyDescent="0.25">
      <c r="A23" s="338"/>
      <c r="B23" s="62" t="s">
        <v>100</v>
      </c>
      <c r="C23" s="62" t="s">
        <v>101</v>
      </c>
      <c r="D23" s="344"/>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45" t="s">
        <v>411</v>
      </c>
      <c r="C67" s="345"/>
      <c r="D67" s="345"/>
      <c r="E67" s="345"/>
      <c r="F67" s="345"/>
      <c r="G67" s="345"/>
      <c r="H67" s="345"/>
      <c r="I67" s="345"/>
      <c r="J67" s="345"/>
      <c r="K67" s="345"/>
      <c r="L67" s="345"/>
      <c r="M67" s="345"/>
      <c r="N67" s="345"/>
      <c r="O67" s="345"/>
      <c r="P67" s="345"/>
      <c r="Q67" s="345"/>
      <c r="R67" s="345"/>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H9" zoomScaleSheetLayoutView="100" workbookViewId="0">
      <selection activeCell="S28" sqref="S28"/>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9" t="str">
        <f>'3.1. паспорт Техсостояние ПС'!A6:T6</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14" t="str">
        <f>'3.1. паспорт Техсостояние ПС'!A10</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60"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8" t="str">
        <f>'1. паспорт местоположение'!A12:C12</f>
        <v>L_TP3300.VL.0093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60"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4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79"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379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114" customFormat="1" ht="21.2" customHeight="1" x14ac:dyDescent="0.25"/>
    <row r="21" spans="1:27" ht="15.75" customHeight="1" x14ac:dyDescent="0.25">
      <c r="A21" s="343" t="s">
        <v>5</v>
      </c>
      <c r="B21" s="339" t="s">
        <v>385</v>
      </c>
      <c r="C21" s="340"/>
      <c r="D21" s="339" t="s">
        <v>387</v>
      </c>
      <c r="E21" s="340"/>
      <c r="F21" s="329" t="s">
        <v>89</v>
      </c>
      <c r="G21" s="331"/>
      <c r="H21" s="331"/>
      <c r="I21" s="330"/>
      <c r="J21" s="343" t="s">
        <v>388</v>
      </c>
      <c r="K21" s="339" t="s">
        <v>389</v>
      </c>
      <c r="L21" s="340"/>
      <c r="M21" s="339" t="s">
        <v>390</v>
      </c>
      <c r="N21" s="340"/>
      <c r="O21" s="339" t="s">
        <v>378</v>
      </c>
      <c r="P21" s="340"/>
      <c r="Q21" s="339" t="s">
        <v>116</v>
      </c>
      <c r="R21" s="340"/>
      <c r="S21" s="343" t="s">
        <v>115</v>
      </c>
      <c r="T21" s="343" t="s">
        <v>391</v>
      </c>
      <c r="U21" s="343" t="s">
        <v>386</v>
      </c>
      <c r="V21" s="339" t="s">
        <v>114</v>
      </c>
      <c r="W21" s="340"/>
      <c r="X21" s="329" t="s">
        <v>106</v>
      </c>
      <c r="Y21" s="331"/>
      <c r="Z21" s="329" t="s">
        <v>105</v>
      </c>
      <c r="AA21" s="331"/>
    </row>
    <row r="22" spans="1:27" ht="216" customHeight="1" x14ac:dyDescent="0.25">
      <c r="A22" s="346"/>
      <c r="B22" s="341"/>
      <c r="C22" s="342"/>
      <c r="D22" s="341"/>
      <c r="E22" s="342"/>
      <c r="F22" s="329" t="s">
        <v>113</v>
      </c>
      <c r="G22" s="330"/>
      <c r="H22" s="329" t="s">
        <v>112</v>
      </c>
      <c r="I22" s="330"/>
      <c r="J22" s="344"/>
      <c r="K22" s="341"/>
      <c r="L22" s="342"/>
      <c r="M22" s="341"/>
      <c r="N22" s="342"/>
      <c r="O22" s="341"/>
      <c r="P22" s="342"/>
      <c r="Q22" s="341"/>
      <c r="R22" s="342"/>
      <c r="S22" s="344"/>
      <c r="T22" s="344"/>
      <c r="U22" s="344"/>
      <c r="V22" s="341"/>
      <c r="W22" s="342"/>
      <c r="X22" s="62" t="s">
        <v>104</v>
      </c>
      <c r="Y22" s="62" t="s">
        <v>376</v>
      </c>
      <c r="Z22" s="62" t="s">
        <v>103</v>
      </c>
      <c r="AA22" s="62" t="s">
        <v>102</v>
      </c>
    </row>
    <row r="23" spans="1:27" ht="60" customHeight="1" x14ac:dyDescent="0.25">
      <c r="A23" s="344"/>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110.25" x14ac:dyDescent="0.25">
      <c r="A25" s="124">
        <v>1</v>
      </c>
      <c r="B25" s="298" t="s">
        <v>565</v>
      </c>
      <c r="C25" s="298" t="s">
        <v>565</v>
      </c>
      <c r="D25" s="298" t="s">
        <v>566</v>
      </c>
      <c r="E25" s="298" t="s">
        <v>566</v>
      </c>
      <c r="F25" s="299" t="s">
        <v>71</v>
      </c>
      <c r="G25" s="299" t="s">
        <v>71</v>
      </c>
      <c r="H25" s="299" t="s">
        <v>71</v>
      </c>
      <c r="I25" s="299" t="s">
        <v>71</v>
      </c>
      <c r="J25" s="125" t="s">
        <v>567</v>
      </c>
      <c r="K25" s="300" t="s">
        <v>568</v>
      </c>
      <c r="L25" s="300" t="s">
        <v>568</v>
      </c>
      <c r="M25" s="301" t="s">
        <v>569</v>
      </c>
      <c r="N25" s="301" t="s">
        <v>569</v>
      </c>
      <c r="O25" s="300" t="s">
        <v>570</v>
      </c>
      <c r="P25" s="300" t="s">
        <v>570</v>
      </c>
      <c r="Q25" s="302">
        <v>7.8</v>
      </c>
      <c r="R25" s="302">
        <v>7.8</v>
      </c>
      <c r="S25" s="299" t="s">
        <v>571</v>
      </c>
      <c r="T25" s="299" t="s">
        <v>571</v>
      </c>
      <c r="U25" s="299" t="s">
        <v>63</v>
      </c>
      <c r="V25" s="303" t="s">
        <v>572</v>
      </c>
      <c r="W25" s="303" t="s">
        <v>572</v>
      </c>
      <c r="X25" s="303" t="s">
        <v>573</v>
      </c>
      <c r="Y25" s="303" t="s">
        <v>574</v>
      </c>
      <c r="Z25" s="304" t="s">
        <v>440</v>
      </c>
      <c r="AA25" s="304" t="s">
        <v>440</v>
      </c>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9" t="str">
        <f>'1. паспорт местоположение'!A5:C5</f>
        <v>Год раскрытия информации: 2025 год</v>
      </c>
      <c r="B5" s="309"/>
      <c r="C5" s="30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13" t="s">
        <v>9</v>
      </c>
      <c r="B7" s="313"/>
      <c r="C7" s="313"/>
      <c r="D7" s="59"/>
      <c r="E7" s="59"/>
      <c r="F7" s="59"/>
      <c r="G7" s="59"/>
      <c r="H7" s="59"/>
      <c r="I7" s="59"/>
      <c r="J7" s="59"/>
      <c r="K7" s="59"/>
      <c r="L7" s="59"/>
      <c r="M7" s="59"/>
      <c r="N7" s="59"/>
      <c r="O7" s="59"/>
      <c r="P7" s="59"/>
      <c r="Q7" s="59"/>
      <c r="R7" s="59"/>
      <c r="S7" s="59"/>
      <c r="T7" s="59"/>
      <c r="U7" s="59"/>
    </row>
    <row r="8" spans="1:29" s="60" customFormat="1" ht="18.75" x14ac:dyDescent="0.2">
      <c r="A8" s="313"/>
      <c r="B8" s="313"/>
      <c r="C8" s="313"/>
      <c r="D8" s="95"/>
      <c r="E8" s="95"/>
      <c r="F8" s="95"/>
      <c r="G8" s="95"/>
      <c r="H8" s="59"/>
      <c r="I8" s="59"/>
      <c r="J8" s="59"/>
      <c r="K8" s="59"/>
      <c r="L8" s="59"/>
      <c r="M8" s="59"/>
      <c r="N8" s="59"/>
      <c r="O8" s="59"/>
      <c r="P8" s="59"/>
      <c r="Q8" s="59"/>
      <c r="R8" s="59"/>
      <c r="S8" s="59"/>
      <c r="T8" s="59"/>
      <c r="U8" s="59"/>
    </row>
    <row r="9" spans="1:29" s="60" customFormat="1" ht="18.75" x14ac:dyDescent="0.2">
      <c r="A9" s="314" t="str">
        <f>'1. паспорт местоположение'!A9:C9</f>
        <v>АО "Россети Тюмень"</v>
      </c>
      <c r="B9" s="314"/>
      <c r="C9" s="314"/>
      <c r="D9" s="58"/>
      <c r="E9" s="58"/>
      <c r="F9" s="58"/>
      <c r="G9" s="58"/>
      <c r="H9" s="59"/>
      <c r="I9" s="59"/>
      <c r="J9" s="59"/>
      <c r="K9" s="59"/>
      <c r="L9" s="59"/>
      <c r="M9" s="59"/>
      <c r="N9" s="59"/>
      <c r="O9" s="59"/>
      <c r="P9" s="59"/>
      <c r="Q9" s="59"/>
      <c r="R9" s="59"/>
      <c r="S9" s="59"/>
      <c r="T9" s="59"/>
      <c r="U9" s="59"/>
    </row>
    <row r="10" spans="1:29" s="60" customFormat="1" ht="18.75" x14ac:dyDescent="0.2">
      <c r="A10" s="310" t="s">
        <v>8</v>
      </c>
      <c r="B10" s="310"/>
      <c r="C10" s="310"/>
      <c r="D10" s="76"/>
      <c r="E10" s="76"/>
      <c r="F10" s="76"/>
      <c r="G10" s="76"/>
      <c r="H10" s="59"/>
      <c r="I10" s="59"/>
      <c r="J10" s="59"/>
      <c r="K10" s="59"/>
      <c r="L10" s="59"/>
      <c r="M10" s="59"/>
      <c r="N10" s="59"/>
      <c r="O10" s="59"/>
      <c r="P10" s="59"/>
      <c r="Q10" s="59"/>
      <c r="R10" s="59"/>
      <c r="S10" s="59"/>
      <c r="T10" s="59"/>
      <c r="U10" s="59"/>
    </row>
    <row r="11" spans="1:29" s="60" customFormat="1" ht="18.75" x14ac:dyDescent="0.2">
      <c r="A11" s="313"/>
      <c r="B11" s="313"/>
      <c r="C11" s="313"/>
      <c r="D11" s="95"/>
      <c r="E11" s="95"/>
      <c r="F11" s="95"/>
      <c r="G11" s="95"/>
      <c r="H11" s="59"/>
      <c r="I11" s="59"/>
      <c r="J11" s="59"/>
      <c r="K11" s="59"/>
      <c r="L11" s="59"/>
      <c r="M11" s="59"/>
      <c r="N11" s="59"/>
      <c r="O11" s="59"/>
      <c r="P11" s="59"/>
      <c r="Q11" s="59"/>
      <c r="R11" s="59"/>
      <c r="S11" s="59"/>
      <c r="T11" s="59"/>
      <c r="U11" s="59"/>
    </row>
    <row r="12" spans="1:29" s="60" customFormat="1" ht="18.75" x14ac:dyDescent="0.2">
      <c r="A12" s="314" t="str">
        <f>'1. паспорт местоположение'!A12:C12</f>
        <v>L_TP3300.VL.0093</v>
      </c>
      <c r="B12" s="314"/>
      <c r="C12" s="314"/>
      <c r="D12" s="58"/>
      <c r="E12" s="58"/>
      <c r="F12" s="58"/>
      <c r="G12" s="58"/>
      <c r="H12" s="59"/>
      <c r="I12" s="59"/>
      <c r="J12" s="59"/>
      <c r="K12" s="59"/>
      <c r="L12" s="59"/>
      <c r="M12" s="59"/>
      <c r="N12" s="59"/>
      <c r="O12" s="59"/>
      <c r="P12" s="59"/>
      <c r="Q12" s="59"/>
      <c r="R12" s="59"/>
      <c r="S12" s="59"/>
      <c r="T12" s="59"/>
      <c r="U12" s="59"/>
    </row>
    <row r="13" spans="1:29" s="60" customFormat="1" ht="18.75" x14ac:dyDescent="0.2">
      <c r="A13" s="310" t="s">
        <v>7</v>
      </c>
      <c r="B13" s="310"/>
      <c r="C13" s="310"/>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2"/>
      <c r="B14" s="332"/>
      <c r="C14" s="332"/>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3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3"/>
      <c r="C15" s="333"/>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10" t="s">
        <v>6</v>
      </c>
      <c r="B16" s="310"/>
      <c r="C16" s="310"/>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4"/>
      <c r="B17" s="334"/>
      <c r="C17" s="334"/>
      <c r="D17" s="80"/>
      <c r="E17" s="80"/>
      <c r="F17" s="80"/>
      <c r="G17" s="80"/>
      <c r="H17" s="80"/>
      <c r="I17" s="80"/>
      <c r="J17" s="80"/>
      <c r="K17" s="80"/>
      <c r="L17" s="80"/>
      <c r="M17" s="80"/>
      <c r="N17" s="80"/>
      <c r="O17" s="80"/>
      <c r="P17" s="80"/>
      <c r="Q17" s="80"/>
      <c r="R17" s="80"/>
    </row>
    <row r="18" spans="1:21" s="79" customFormat="1" ht="27.75" customHeight="1" x14ac:dyDescent="0.2">
      <c r="A18" s="311" t="s">
        <v>372</v>
      </c>
      <c r="B18" s="311"/>
      <c r="C18" s="311"/>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562</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2025</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2025</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533</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9" t="str">
        <f>'3.3 паспорт описание'!A5:C5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59"/>
      <c r="AB6" s="5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59"/>
      <c r="AB7" s="5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58"/>
      <c r="AB8" s="58"/>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76"/>
      <c r="AB9" s="7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59"/>
      <c r="AB10" s="59"/>
    </row>
    <row r="11" spans="1:28" x14ac:dyDescent="0.25">
      <c r="A11" s="314" t="str">
        <f>'1. паспорт местоположение'!A12:C12</f>
        <v>L_TP3300.VL.0093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58"/>
      <c r="AB11" s="58"/>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76"/>
      <c r="AB12" s="76"/>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35"/>
      <c r="AB13" s="135"/>
    </row>
    <row r="14" spans="1:28" x14ac:dyDescent="0.25">
      <c r="A14" s="31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58"/>
      <c r="AB14" s="58"/>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76"/>
      <c r="AB15" s="7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6"/>
      <c r="AB16" s="13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6"/>
      <c r="AB17" s="13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6"/>
      <c r="AB18" s="13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6"/>
      <c r="AB19" s="13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6"/>
      <c r="AB20" s="13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6"/>
      <c r="AB21" s="136"/>
    </row>
    <row r="22" spans="1:28" x14ac:dyDescent="0.25">
      <c r="A22" s="354" t="s">
        <v>402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25">
      <c r="A23" s="349" t="s">
        <v>290</v>
      </c>
      <c r="B23" s="350"/>
      <c r="C23" s="350"/>
      <c r="D23" s="350"/>
      <c r="E23" s="350"/>
      <c r="F23" s="350"/>
      <c r="G23" s="350"/>
      <c r="H23" s="350"/>
      <c r="I23" s="350"/>
      <c r="J23" s="350"/>
      <c r="K23" s="350"/>
      <c r="L23" s="351"/>
      <c r="M23" s="352" t="s">
        <v>291</v>
      </c>
      <c r="N23" s="352"/>
      <c r="O23" s="352"/>
      <c r="P23" s="352"/>
      <c r="Q23" s="352"/>
      <c r="R23" s="352"/>
      <c r="S23" s="352"/>
      <c r="T23" s="352"/>
      <c r="U23" s="352"/>
      <c r="V23" s="352"/>
      <c r="W23" s="352"/>
      <c r="X23" s="352"/>
      <c r="Y23" s="352"/>
      <c r="Z23" s="352"/>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5" t="s">
        <v>9</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58" t="str">
        <f>'1. паспорт местоположение'!A12:C12</f>
        <v>L_TP3300.VL.0093</v>
      </c>
      <c r="B12" s="358"/>
      <c r="C12" s="358"/>
      <c r="D12" s="358"/>
      <c r="E12" s="358"/>
      <c r="F12" s="358"/>
      <c r="G12" s="358"/>
      <c r="H12" s="358"/>
      <c r="I12" s="358"/>
      <c r="J12" s="358"/>
      <c r="K12" s="358"/>
      <c r="L12" s="358"/>
      <c r="M12" s="358"/>
      <c r="N12" s="358"/>
      <c r="O12" s="358"/>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2" x14ac:dyDescent="0.2">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9" t="s">
        <v>380</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17" t="s">
        <v>5</v>
      </c>
      <c r="B19" s="317" t="s">
        <v>88</v>
      </c>
      <c r="C19" s="317" t="s">
        <v>87</v>
      </c>
      <c r="D19" s="317" t="s">
        <v>76</v>
      </c>
      <c r="E19" s="355" t="s">
        <v>86</v>
      </c>
      <c r="F19" s="356"/>
      <c r="G19" s="356"/>
      <c r="H19" s="356"/>
      <c r="I19" s="357"/>
      <c r="J19" s="317" t="s">
        <v>85</v>
      </c>
      <c r="K19" s="317"/>
      <c r="L19" s="317"/>
      <c r="M19" s="317"/>
      <c r="N19" s="317"/>
      <c r="O19" s="317"/>
      <c r="P19" s="3"/>
      <c r="Q19" s="3"/>
      <c r="R19" s="3"/>
      <c r="S19" s="3"/>
      <c r="T19" s="3"/>
      <c r="U19" s="3"/>
      <c r="V19" s="3"/>
      <c r="W19" s="3"/>
    </row>
    <row r="20" spans="1:26" s="2" customFormat="1" ht="51" customHeight="1" x14ac:dyDescent="0.2">
      <c r="A20" s="317"/>
      <c r="B20" s="317"/>
      <c r="C20" s="317"/>
      <c r="D20" s="317"/>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B26" sqref="B26"/>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5" t="s">
        <v>9</v>
      </c>
      <c r="B7" s="325"/>
      <c r="C7" s="325"/>
      <c r="D7" s="325"/>
      <c r="E7" s="325"/>
      <c r="F7" s="325"/>
      <c r="G7" s="325"/>
      <c r="H7" s="325"/>
      <c r="I7" s="325"/>
      <c r="J7" s="325"/>
      <c r="K7" s="325"/>
      <c r="L7" s="325"/>
      <c r="M7" s="325"/>
      <c r="N7" s="325"/>
      <c r="O7" s="325"/>
      <c r="P7" s="46"/>
      <c r="Q7" s="46"/>
      <c r="R7" s="46"/>
      <c r="S7" s="46"/>
      <c r="T7" s="46"/>
      <c r="U7" s="46"/>
      <c r="V7" s="46"/>
      <c r="W7" s="46"/>
      <c r="X7" s="46"/>
      <c r="Y7" s="46"/>
      <c r="Z7" s="46"/>
    </row>
    <row r="8" spans="1:28" s="11" customFormat="1" ht="18.75" x14ac:dyDescent="0.2">
      <c r="A8" s="325"/>
      <c r="B8" s="325"/>
      <c r="C8" s="325"/>
      <c r="D8" s="325"/>
      <c r="E8" s="325"/>
      <c r="F8" s="325"/>
      <c r="G8" s="325"/>
      <c r="H8" s="325"/>
      <c r="I8" s="325"/>
      <c r="J8" s="325"/>
      <c r="K8" s="325"/>
      <c r="L8" s="325"/>
      <c r="M8" s="325"/>
      <c r="N8" s="325"/>
      <c r="O8" s="325"/>
      <c r="P8" s="46"/>
      <c r="Q8" s="46"/>
      <c r="R8" s="46"/>
      <c r="S8" s="46"/>
      <c r="T8" s="46"/>
      <c r="U8" s="46"/>
      <c r="V8" s="46"/>
      <c r="W8" s="46"/>
      <c r="X8" s="46"/>
      <c r="Y8" s="46"/>
      <c r="Z8" s="46"/>
    </row>
    <row r="9" spans="1:28" s="11"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46"/>
      <c r="Q9" s="46"/>
      <c r="R9" s="46"/>
      <c r="S9" s="46"/>
      <c r="T9" s="46"/>
      <c r="U9" s="46"/>
      <c r="V9" s="46"/>
      <c r="W9" s="46"/>
      <c r="X9" s="46"/>
      <c r="Y9" s="46"/>
      <c r="Z9" s="46"/>
    </row>
    <row r="10" spans="1:28" s="11" customFormat="1" ht="18.75" x14ac:dyDescent="0.2">
      <c r="A10" s="327" t="s">
        <v>8</v>
      </c>
      <c r="B10" s="327"/>
      <c r="C10" s="327"/>
      <c r="D10" s="327"/>
      <c r="E10" s="327"/>
      <c r="F10" s="327"/>
      <c r="G10" s="327"/>
      <c r="H10" s="327"/>
      <c r="I10" s="327"/>
      <c r="J10" s="327"/>
      <c r="K10" s="327"/>
      <c r="L10" s="327"/>
      <c r="M10" s="327"/>
      <c r="N10" s="327"/>
      <c r="O10" s="327"/>
      <c r="P10" s="46"/>
      <c r="Q10" s="46"/>
      <c r="R10" s="46"/>
      <c r="S10" s="46"/>
      <c r="T10" s="46"/>
      <c r="U10" s="46"/>
      <c r="V10" s="46"/>
      <c r="W10" s="46"/>
      <c r="X10" s="46"/>
      <c r="Y10" s="46"/>
      <c r="Z10" s="46"/>
    </row>
    <row r="11" spans="1:28" s="11" customFormat="1" ht="18.75" x14ac:dyDescent="0.2">
      <c r="A11" s="325"/>
      <c r="B11" s="325"/>
      <c r="C11" s="325"/>
      <c r="D11" s="325"/>
      <c r="E11" s="325"/>
      <c r="F11" s="325"/>
      <c r="G11" s="325"/>
      <c r="H11" s="325"/>
      <c r="I11" s="325"/>
      <c r="J11" s="325"/>
      <c r="K11" s="325"/>
      <c r="L11" s="325"/>
      <c r="M11" s="325"/>
      <c r="N11" s="325"/>
      <c r="O11" s="325"/>
      <c r="P11" s="46"/>
      <c r="Q11" s="46"/>
      <c r="R11" s="46"/>
      <c r="S11" s="46"/>
      <c r="T11" s="46"/>
      <c r="U11" s="46"/>
      <c r="V11" s="46"/>
      <c r="W11" s="46"/>
      <c r="X11" s="46"/>
      <c r="Y11" s="46"/>
      <c r="Z11" s="46"/>
    </row>
    <row r="12" spans="1:28" s="11" customFormat="1" ht="18.75" x14ac:dyDescent="0.2">
      <c r="A12" s="358" t="str">
        <f>'1. паспорт местоположение'!A12:C12</f>
        <v>L_TP3300.VL.0093</v>
      </c>
      <c r="B12" s="358"/>
      <c r="C12" s="358"/>
      <c r="D12" s="358"/>
      <c r="E12" s="358"/>
      <c r="F12" s="358"/>
      <c r="G12" s="358"/>
      <c r="H12" s="358"/>
      <c r="I12" s="358"/>
      <c r="J12" s="358"/>
      <c r="K12" s="358"/>
      <c r="L12" s="358"/>
      <c r="M12" s="358"/>
      <c r="N12" s="358"/>
      <c r="O12" s="358"/>
      <c r="P12" s="46"/>
      <c r="Q12" s="46"/>
      <c r="R12" s="46"/>
      <c r="S12" s="46"/>
      <c r="T12" s="46"/>
      <c r="U12" s="46"/>
      <c r="V12" s="46"/>
      <c r="W12" s="46"/>
      <c r="X12" s="46"/>
      <c r="Y12" s="46"/>
      <c r="Z12" s="46"/>
    </row>
    <row r="13" spans="1:28" s="11" customFormat="1" ht="18.75" x14ac:dyDescent="0.2">
      <c r="A13" s="327" t="s">
        <v>7</v>
      </c>
      <c r="B13" s="327"/>
      <c r="C13" s="327"/>
      <c r="D13" s="327"/>
      <c r="E13" s="327"/>
      <c r="F13" s="327"/>
      <c r="G13" s="327"/>
      <c r="H13" s="327"/>
      <c r="I13" s="327"/>
      <c r="J13" s="327"/>
      <c r="K13" s="327"/>
      <c r="L13" s="327"/>
      <c r="M13" s="327"/>
      <c r="N13" s="327"/>
      <c r="O13" s="327"/>
      <c r="P13" s="46"/>
      <c r="Q13" s="46"/>
      <c r="R13" s="46"/>
      <c r="S13" s="46"/>
      <c r="T13" s="46"/>
      <c r="U13" s="46"/>
      <c r="V13" s="46"/>
      <c r="W13" s="46"/>
      <c r="X13" s="46"/>
      <c r="Y13" s="46"/>
      <c r="Z13" s="46"/>
    </row>
    <row r="14" spans="1:28" s="8" customFormat="1" ht="15.75" customHeight="1" x14ac:dyDescent="0.2">
      <c r="A14" s="328"/>
      <c r="B14" s="328"/>
      <c r="C14" s="328"/>
      <c r="D14" s="328"/>
      <c r="E14" s="328"/>
      <c r="F14" s="328"/>
      <c r="G14" s="328"/>
      <c r="H14" s="328"/>
      <c r="I14" s="328"/>
      <c r="J14" s="328"/>
      <c r="K14" s="328"/>
      <c r="L14" s="328"/>
      <c r="M14" s="328"/>
      <c r="N14" s="328"/>
      <c r="O14" s="328"/>
      <c r="P14" s="255"/>
      <c r="Q14" s="255"/>
      <c r="R14" s="255"/>
      <c r="S14" s="255"/>
      <c r="T14" s="255"/>
      <c r="U14" s="255"/>
      <c r="V14" s="255"/>
      <c r="W14" s="255"/>
      <c r="X14" s="255"/>
      <c r="Y14" s="255"/>
      <c r="Z14" s="255"/>
    </row>
    <row r="15" spans="1:28" s="2" customFormat="1" ht="12" x14ac:dyDescent="0.2">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44"/>
      <c r="Q15" s="44"/>
      <c r="R15" s="44"/>
      <c r="S15" s="44"/>
      <c r="T15" s="44"/>
      <c r="U15" s="44"/>
      <c r="V15" s="44"/>
      <c r="W15" s="44"/>
      <c r="X15" s="44"/>
      <c r="Y15" s="44"/>
      <c r="Z15" s="44"/>
    </row>
    <row r="16" spans="1:28" s="2" customFormat="1" ht="15" customHeight="1" x14ac:dyDescent="0.2">
      <c r="A16" s="327" t="s">
        <v>6</v>
      </c>
      <c r="B16" s="327"/>
      <c r="C16" s="327"/>
      <c r="D16" s="327"/>
      <c r="E16" s="327"/>
      <c r="F16" s="327"/>
      <c r="G16" s="327"/>
      <c r="H16" s="327"/>
      <c r="I16" s="327"/>
      <c r="J16" s="327"/>
      <c r="K16" s="327"/>
      <c r="L16" s="327"/>
      <c r="M16" s="327"/>
      <c r="N16" s="327"/>
      <c r="O16" s="327"/>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60" t="s">
        <v>490</v>
      </c>
      <c r="B18" s="360"/>
      <c r="C18" s="360"/>
      <c r="D18" s="360"/>
      <c r="E18" s="360"/>
      <c r="F18" s="360"/>
      <c r="G18" s="360"/>
      <c r="H18" s="360"/>
      <c r="I18" s="360"/>
      <c r="J18" s="360"/>
      <c r="K18" s="360"/>
      <c r="L18" s="360"/>
      <c r="M18" s="360"/>
      <c r="N18" s="360"/>
      <c r="O18" s="360"/>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62" t="s">
        <v>277</v>
      </c>
      <c r="E28" s="362"/>
      <c r="F28" s="158">
        <f>SUM(B95:AZ95)</f>
        <v>13.886134177159846</v>
      </c>
      <c r="K28" s="111"/>
      <c r="N28" s="159"/>
    </row>
    <row r="29" spans="1:45" x14ac:dyDescent="0.25">
      <c r="A29" s="151" t="s">
        <v>273</v>
      </c>
      <c r="B29" s="160">
        <f>-C66</f>
        <v>12403.413772484366</v>
      </c>
      <c r="D29" s="362" t="s">
        <v>275</v>
      </c>
      <c r="E29" s="362"/>
      <c r="F29" s="158" t="str">
        <f>IF(SUM(B96:AZ96)=0,"не окупается",SUM(B96:AZ96))</f>
        <v>не окупается</v>
      </c>
      <c r="K29" s="111"/>
    </row>
    <row r="30" spans="1:45" x14ac:dyDescent="0.25">
      <c r="A30" s="153" t="s">
        <v>419</v>
      </c>
      <c r="B30" s="161">
        <v>6</v>
      </c>
      <c r="D30" s="362" t="s">
        <v>420</v>
      </c>
      <c r="E30" s="362"/>
      <c r="F30" s="162">
        <f>AZ93</f>
        <v>-10379863.144816201</v>
      </c>
      <c r="K30" s="111"/>
    </row>
    <row r="31" spans="1:45" x14ac:dyDescent="0.25">
      <c r="A31" s="153" t="s">
        <v>272</v>
      </c>
      <c r="B31" s="161">
        <v>6</v>
      </c>
      <c r="D31" s="362" t="s">
        <v>421</v>
      </c>
      <c r="E31" s="362"/>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61"/>
      <c r="B98" s="361"/>
      <c r="C98" s="361"/>
      <c r="D98" s="361"/>
      <c r="E98" s="361"/>
      <c r="F98" s="361"/>
      <c r="G98" s="361"/>
      <c r="H98" s="361"/>
      <c r="I98" s="361"/>
      <c r="J98" s="361"/>
      <c r="K98" s="361"/>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98:K98"/>
    <mergeCell ref="D28:E28"/>
    <mergeCell ref="D29:E29"/>
    <mergeCell ref="D30:E30"/>
    <mergeCell ref="D31:E31"/>
    <mergeCell ref="A15:O15"/>
    <mergeCell ref="A16:O16"/>
    <mergeCell ref="A22:AR22"/>
    <mergeCell ref="A5:O5"/>
    <mergeCell ref="A7:O7"/>
    <mergeCell ref="A8:O8"/>
    <mergeCell ref="A9:O9"/>
    <mergeCell ref="A10:O10"/>
    <mergeCell ref="A11:O11"/>
    <mergeCell ref="A12:O12"/>
    <mergeCell ref="A13:O13"/>
    <mergeCell ref="A14:O14"/>
    <mergeCell ref="A18:O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H54" sqref="H54"/>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L_TP3300.VL.0093</v>
      </c>
      <c r="B12" s="314"/>
      <c r="C12" s="314"/>
      <c r="D12" s="314"/>
      <c r="E12" s="314"/>
      <c r="F12" s="314"/>
      <c r="G12" s="314"/>
      <c r="H12" s="314"/>
      <c r="I12" s="314"/>
      <c r="J12" s="314"/>
      <c r="K12" s="314"/>
      <c r="L12" s="314"/>
    </row>
    <row r="13" spans="1:44" x14ac:dyDescent="0.25">
      <c r="A13" s="310" t="s">
        <v>7</v>
      </c>
      <c r="B13" s="310"/>
      <c r="C13" s="310"/>
      <c r="D13" s="310"/>
      <c r="E13" s="310"/>
      <c r="F13" s="310"/>
      <c r="G13" s="310"/>
      <c r="H13" s="310"/>
      <c r="I13" s="310"/>
      <c r="J13" s="310"/>
      <c r="K13" s="310"/>
      <c r="L13" s="310"/>
    </row>
    <row r="14" spans="1:44" ht="18.75" x14ac:dyDescent="0.25">
      <c r="A14" s="332"/>
      <c r="B14" s="332"/>
      <c r="C14" s="332"/>
      <c r="D14" s="332"/>
      <c r="E14" s="332"/>
      <c r="F14" s="332"/>
      <c r="G14" s="332"/>
      <c r="H14" s="332"/>
      <c r="I14" s="332"/>
      <c r="J14" s="332"/>
      <c r="K14" s="332"/>
      <c r="L14" s="332"/>
    </row>
    <row r="15" spans="1:44" ht="36" customHeight="1" x14ac:dyDescent="0.25">
      <c r="A15" s="33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3"/>
      <c r="C15" s="333"/>
      <c r="D15" s="333"/>
      <c r="E15" s="333"/>
      <c r="F15" s="333"/>
      <c r="G15" s="333"/>
      <c r="H15" s="333"/>
      <c r="I15" s="333"/>
      <c r="J15" s="333"/>
      <c r="K15" s="333"/>
      <c r="L15" s="333"/>
    </row>
    <row r="16" spans="1:44" x14ac:dyDescent="0.25">
      <c r="A16" s="310" t="s">
        <v>6</v>
      </c>
      <c r="B16" s="310"/>
      <c r="C16" s="310"/>
      <c r="D16" s="310"/>
      <c r="E16" s="310"/>
      <c r="F16" s="310"/>
      <c r="G16" s="310"/>
      <c r="H16" s="310"/>
      <c r="I16" s="310"/>
      <c r="J16" s="310"/>
      <c r="K16" s="310"/>
      <c r="L16" s="310"/>
    </row>
    <row r="17" spans="1:12" ht="15.75" customHeight="1" x14ac:dyDescent="0.25">
      <c r="L17" s="209"/>
    </row>
    <row r="18" spans="1:12" x14ac:dyDescent="0.25">
      <c r="K18" s="194"/>
    </row>
    <row r="19" spans="1:12" ht="15.75" customHeight="1" x14ac:dyDescent="0.25">
      <c r="A19" s="363" t="s">
        <v>381</v>
      </c>
      <c r="B19" s="363"/>
      <c r="C19" s="363"/>
      <c r="D19" s="363"/>
      <c r="E19" s="363"/>
      <c r="F19" s="363"/>
      <c r="G19" s="363"/>
      <c r="H19" s="363"/>
      <c r="I19" s="363"/>
      <c r="J19" s="363"/>
      <c r="K19" s="363"/>
      <c r="L19" s="363"/>
    </row>
    <row r="20" spans="1:12" x14ac:dyDescent="0.25">
      <c r="A20" s="195"/>
      <c r="B20" s="195"/>
      <c r="C20" s="196"/>
      <c r="D20" s="196"/>
      <c r="E20" s="196"/>
      <c r="F20" s="196"/>
      <c r="G20" s="196"/>
      <c r="H20" s="196"/>
      <c r="I20" s="196"/>
      <c r="J20" s="196"/>
      <c r="K20" s="196"/>
      <c r="L20" s="196"/>
    </row>
    <row r="21" spans="1:12" ht="28.5" customHeight="1" x14ac:dyDescent="0.25">
      <c r="A21" s="368" t="s">
        <v>208</v>
      </c>
      <c r="B21" s="368" t="s">
        <v>207</v>
      </c>
      <c r="C21" s="369" t="s">
        <v>320</v>
      </c>
      <c r="D21" s="369"/>
      <c r="E21" s="369"/>
      <c r="F21" s="369"/>
      <c r="G21" s="369"/>
      <c r="H21" s="369"/>
      <c r="I21" s="370" t="s">
        <v>206</v>
      </c>
      <c r="J21" s="371" t="s">
        <v>322</v>
      </c>
      <c r="K21" s="368" t="s">
        <v>205</v>
      </c>
      <c r="L21" s="364" t="s">
        <v>321</v>
      </c>
    </row>
    <row r="22" spans="1:12" ht="58.7" customHeight="1" x14ac:dyDescent="0.25">
      <c r="A22" s="368"/>
      <c r="B22" s="368"/>
      <c r="C22" s="365" t="s">
        <v>2</v>
      </c>
      <c r="D22" s="365"/>
      <c r="E22" s="197"/>
      <c r="F22" s="198"/>
      <c r="G22" s="366" t="s">
        <v>1</v>
      </c>
      <c r="H22" s="367"/>
      <c r="I22" s="370"/>
      <c r="J22" s="372"/>
      <c r="K22" s="368"/>
      <c r="L22" s="364"/>
    </row>
    <row r="23" spans="1:12" ht="47.25" x14ac:dyDescent="0.25">
      <c r="A23" s="368"/>
      <c r="B23" s="368"/>
      <c r="C23" s="199" t="s">
        <v>204</v>
      </c>
      <c r="D23" s="199" t="s">
        <v>203</v>
      </c>
      <c r="E23" s="199" t="s">
        <v>204</v>
      </c>
      <c r="F23" s="199" t="s">
        <v>203</v>
      </c>
      <c r="G23" s="199" t="s">
        <v>204</v>
      </c>
      <c r="H23" s="199" t="s">
        <v>203</v>
      </c>
      <c r="I23" s="370"/>
      <c r="J23" s="373"/>
      <c r="K23" s="368"/>
      <c r="L23" s="364"/>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f>D32</f>
        <v>44942</v>
      </c>
      <c r="D30" s="234">
        <v>45473</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f>D32-90</f>
        <v>44852</v>
      </c>
      <c r="D32" s="234">
        <f>C37</f>
        <v>44942</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f>D37</f>
        <v>45002</v>
      </c>
      <c r="D35" s="234">
        <v>45077</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f>D37-60</f>
        <v>44942</v>
      </c>
      <c r="D37" s="234">
        <v>45002</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45807</v>
      </c>
      <c r="D39" s="234">
        <f>C39+60</f>
        <v>45867</v>
      </c>
      <c r="E39" s="56"/>
      <c r="F39" s="56"/>
      <c r="G39" s="234">
        <v>45807</v>
      </c>
      <c r="H39" s="234">
        <f>G39+60</f>
        <v>45867</v>
      </c>
      <c r="I39" s="202">
        <v>0</v>
      </c>
      <c r="J39" s="202">
        <v>0</v>
      </c>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f>D39+30</f>
        <v>45897</v>
      </c>
      <c r="D42" s="234">
        <f>C42+90</f>
        <v>45987</v>
      </c>
      <c r="E42" s="56"/>
      <c r="F42" s="56"/>
      <c r="G42" s="234">
        <f>H39+30</f>
        <v>45897</v>
      </c>
      <c r="H42" s="234">
        <f>G42+90</f>
        <v>45987</v>
      </c>
      <c r="I42" s="202">
        <v>0</v>
      </c>
      <c r="J42" s="202">
        <v>0</v>
      </c>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f>D42</f>
        <v>45987</v>
      </c>
      <c r="D47" s="54">
        <f>C47+15</f>
        <v>46002</v>
      </c>
      <c r="E47" s="54" t="s">
        <v>417</v>
      </c>
      <c r="F47" s="54" t="s">
        <v>417</v>
      </c>
      <c r="G47" s="54">
        <f>H42</f>
        <v>45987</v>
      </c>
      <c r="H47" s="54">
        <f>G47+15</f>
        <v>46002</v>
      </c>
      <c r="I47" s="202">
        <v>0</v>
      </c>
      <c r="J47" s="202">
        <v>0</v>
      </c>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f>D47</f>
        <v>46002</v>
      </c>
      <c r="D49" s="234">
        <f>C49+3</f>
        <v>46005</v>
      </c>
      <c r="E49" s="56"/>
      <c r="F49" s="56"/>
      <c r="G49" s="234">
        <f>H47</f>
        <v>46002</v>
      </c>
      <c r="H49" s="234">
        <f>G49+3</f>
        <v>46005</v>
      </c>
      <c r="I49" s="202">
        <v>0</v>
      </c>
      <c r="J49" s="202">
        <v>0</v>
      </c>
      <c r="K49" s="241"/>
      <c r="L49" s="241"/>
    </row>
    <row r="50" spans="1:12" ht="86.25" customHeight="1" x14ac:dyDescent="0.25">
      <c r="A50" s="254" t="s">
        <v>181</v>
      </c>
      <c r="B50" s="250" t="s">
        <v>339</v>
      </c>
      <c r="C50" s="234">
        <f>D49</f>
        <v>46005</v>
      </c>
      <c r="D50" s="234">
        <f>C50+10</f>
        <v>46015</v>
      </c>
      <c r="E50" s="56"/>
      <c r="F50" s="56"/>
      <c r="G50" s="234">
        <f>H49</f>
        <v>46005</v>
      </c>
      <c r="H50" s="234">
        <f>G50+10</f>
        <v>46015</v>
      </c>
      <c r="I50" s="202">
        <v>0</v>
      </c>
      <c r="J50" s="202">
        <v>0</v>
      </c>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f>D50</f>
        <v>46015</v>
      </c>
      <c r="D53" s="234">
        <v>45657</v>
      </c>
      <c r="E53" s="56"/>
      <c r="F53" s="56"/>
      <c r="G53" s="234">
        <f>H50</f>
        <v>46015</v>
      </c>
      <c r="H53" s="234">
        <v>46022</v>
      </c>
      <c r="I53" s="202">
        <v>0</v>
      </c>
      <c r="J53" s="202">
        <v>0</v>
      </c>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29" ht="18.75" x14ac:dyDescent="0.3">
      <c r="A5" s="34"/>
      <c r="B5" s="34"/>
      <c r="C5" s="34"/>
      <c r="D5" s="34"/>
      <c r="E5" s="34"/>
      <c r="F5" s="34"/>
      <c r="H5" s="34"/>
      <c r="I5" s="34"/>
      <c r="Q5" s="13"/>
    </row>
    <row r="6" spans="1:29" ht="18.75" x14ac:dyDescent="0.25">
      <c r="A6" s="325" t="s">
        <v>9</v>
      </c>
      <c r="B6" s="325"/>
      <c r="C6" s="325"/>
      <c r="D6" s="325"/>
      <c r="E6" s="325"/>
      <c r="F6" s="325"/>
      <c r="G6" s="325"/>
      <c r="H6" s="325"/>
      <c r="I6" s="325"/>
      <c r="J6" s="325"/>
      <c r="K6" s="325"/>
      <c r="L6" s="325"/>
      <c r="M6" s="325"/>
      <c r="N6" s="325"/>
      <c r="O6" s="325"/>
      <c r="P6" s="325"/>
      <c r="Q6" s="325"/>
    </row>
    <row r="7" spans="1:29" ht="18.75" x14ac:dyDescent="0.25">
      <c r="A7" s="46"/>
      <c r="B7" s="46"/>
      <c r="C7" s="46"/>
      <c r="D7" s="46"/>
      <c r="E7" s="46"/>
      <c r="F7" s="46"/>
      <c r="G7" s="46"/>
      <c r="H7" s="36"/>
      <c r="I7" s="36"/>
      <c r="J7" s="36"/>
      <c r="K7" s="36"/>
      <c r="L7" s="36"/>
      <c r="M7" s="36"/>
      <c r="N7" s="36"/>
      <c r="O7" s="36"/>
      <c r="P7" s="36"/>
      <c r="Q7" s="36"/>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row>
    <row r="9" spans="1:29" ht="18.75" customHeight="1" x14ac:dyDescent="0.25">
      <c r="A9" s="327" t="s">
        <v>8</v>
      </c>
      <c r="B9" s="327"/>
      <c r="C9" s="327"/>
      <c r="D9" s="327"/>
      <c r="E9" s="327"/>
      <c r="F9" s="327"/>
      <c r="G9" s="327"/>
      <c r="H9" s="327"/>
      <c r="I9" s="327"/>
      <c r="J9" s="327"/>
      <c r="K9" s="327"/>
      <c r="L9" s="327"/>
      <c r="M9" s="327"/>
      <c r="N9" s="327"/>
      <c r="O9" s="327"/>
      <c r="P9" s="327"/>
      <c r="Q9" s="327"/>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82" t="str">
        <f>'1. паспорт местоположение'!A12:C12</f>
        <v>L_TP3300.VL.0093</v>
      </c>
      <c r="B11" s="382"/>
      <c r="C11" s="382"/>
      <c r="D11" s="382"/>
      <c r="E11" s="382"/>
      <c r="F11" s="382"/>
      <c r="G11" s="382"/>
      <c r="H11" s="382"/>
      <c r="I11" s="382"/>
      <c r="J11" s="382"/>
      <c r="K11" s="382"/>
      <c r="L11" s="382"/>
      <c r="M11" s="382"/>
      <c r="N11" s="382"/>
      <c r="O11" s="382"/>
      <c r="P11" s="382"/>
      <c r="Q11" s="382"/>
    </row>
    <row r="12" spans="1:29" x14ac:dyDescent="0.25">
      <c r="A12" s="327" t="s">
        <v>7</v>
      </c>
      <c r="B12" s="327"/>
      <c r="C12" s="327"/>
      <c r="D12" s="327"/>
      <c r="E12" s="327"/>
      <c r="F12" s="327"/>
      <c r="G12" s="327"/>
      <c r="H12" s="327"/>
      <c r="I12" s="327"/>
      <c r="J12" s="327"/>
      <c r="K12" s="327"/>
      <c r="L12" s="327"/>
      <c r="M12" s="327"/>
      <c r="N12" s="327"/>
      <c r="O12" s="327"/>
      <c r="P12" s="327"/>
      <c r="Q12" s="327"/>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8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83"/>
      <c r="C14" s="383"/>
      <c r="D14" s="383"/>
      <c r="E14" s="383"/>
      <c r="F14" s="383"/>
      <c r="G14" s="383"/>
      <c r="H14" s="383"/>
      <c r="I14" s="383"/>
      <c r="J14" s="383"/>
      <c r="K14" s="383"/>
      <c r="L14" s="383"/>
      <c r="M14" s="383"/>
      <c r="N14" s="383"/>
      <c r="O14" s="383"/>
      <c r="P14" s="383"/>
      <c r="Q14" s="383"/>
    </row>
    <row r="15" spans="1:29" ht="15.75" customHeight="1" x14ac:dyDescent="0.25">
      <c r="A15" s="327" t="s">
        <v>6</v>
      </c>
      <c r="B15" s="327"/>
      <c r="C15" s="327"/>
      <c r="D15" s="327"/>
      <c r="E15" s="327"/>
      <c r="F15" s="327"/>
      <c r="G15" s="327"/>
      <c r="H15" s="327"/>
      <c r="I15" s="327"/>
      <c r="J15" s="327"/>
      <c r="K15" s="327"/>
      <c r="L15" s="327"/>
      <c r="M15" s="327"/>
      <c r="N15" s="327"/>
      <c r="O15" s="327"/>
      <c r="P15" s="327"/>
      <c r="Q15" s="327"/>
    </row>
    <row r="16" spans="1:29" x14ac:dyDescent="0.25">
      <c r="A16" s="384"/>
      <c r="B16" s="384"/>
      <c r="C16" s="384"/>
      <c r="D16" s="384"/>
      <c r="E16" s="384"/>
      <c r="F16" s="384"/>
      <c r="G16" s="384"/>
      <c r="H16" s="384"/>
      <c r="I16" s="384"/>
      <c r="J16" s="384"/>
      <c r="K16" s="384"/>
      <c r="L16" s="384"/>
      <c r="M16" s="384"/>
      <c r="N16" s="384"/>
      <c r="O16" s="384"/>
      <c r="P16" s="384"/>
      <c r="Q16" s="384"/>
    </row>
    <row r="17" spans="1:35" x14ac:dyDescent="0.25">
      <c r="A17" s="34"/>
      <c r="H17" s="34"/>
      <c r="I17" s="34"/>
      <c r="J17" s="34"/>
      <c r="K17" s="34"/>
      <c r="L17" s="34"/>
      <c r="M17" s="34"/>
      <c r="N17" s="34"/>
      <c r="O17" s="34"/>
      <c r="P17" s="34"/>
    </row>
    <row r="18" spans="1:35" x14ac:dyDescent="0.25">
      <c r="A18" s="385" t="s">
        <v>382</v>
      </c>
      <c r="B18" s="385"/>
      <c r="C18" s="385"/>
      <c r="D18" s="385"/>
      <c r="E18" s="385"/>
      <c r="F18" s="385"/>
      <c r="G18" s="385"/>
      <c r="H18" s="385"/>
      <c r="I18" s="385"/>
      <c r="J18" s="385"/>
      <c r="K18" s="385"/>
      <c r="L18" s="385"/>
      <c r="M18" s="385"/>
      <c r="N18" s="385"/>
      <c r="O18" s="385"/>
      <c r="P18" s="385"/>
      <c r="Q18" s="385"/>
    </row>
    <row r="19" spans="1:35" x14ac:dyDescent="0.25">
      <c r="A19" s="34"/>
      <c r="B19" s="34"/>
      <c r="C19" s="34"/>
      <c r="D19" s="34"/>
      <c r="E19" s="34"/>
      <c r="F19" s="34"/>
      <c r="H19" s="34"/>
      <c r="I19" s="34"/>
      <c r="J19" s="34"/>
      <c r="K19" s="34"/>
      <c r="L19" s="34"/>
      <c r="M19" s="34"/>
      <c r="N19" s="34"/>
      <c r="O19" s="34"/>
      <c r="P19" s="34"/>
    </row>
    <row r="20" spans="1:35" s="295" customFormat="1" ht="33" customHeight="1" x14ac:dyDescent="0.25">
      <c r="A20" s="386" t="s">
        <v>175</v>
      </c>
      <c r="B20" s="386" t="s">
        <v>174</v>
      </c>
      <c r="C20" s="389" t="s">
        <v>173</v>
      </c>
      <c r="D20" s="389"/>
      <c r="E20" s="377" t="s">
        <v>172</v>
      </c>
      <c r="F20" s="377"/>
      <c r="G20" s="378" t="s">
        <v>576</v>
      </c>
      <c r="H20" s="374" t="s">
        <v>530</v>
      </c>
      <c r="I20" s="375"/>
      <c r="J20" s="375"/>
      <c r="K20" s="375"/>
      <c r="L20" s="374" t="s">
        <v>531</v>
      </c>
      <c r="M20" s="375"/>
      <c r="N20" s="375"/>
      <c r="O20" s="375"/>
      <c r="P20" s="374" t="s">
        <v>532</v>
      </c>
      <c r="Q20" s="375"/>
      <c r="R20" s="375"/>
      <c r="S20" s="375"/>
      <c r="T20" s="374" t="s">
        <v>563</v>
      </c>
      <c r="U20" s="375"/>
      <c r="V20" s="375"/>
      <c r="W20" s="375"/>
      <c r="X20" s="374" t="s">
        <v>577</v>
      </c>
      <c r="Y20" s="375"/>
      <c r="Z20" s="375"/>
      <c r="AA20" s="375"/>
      <c r="AB20" s="381" t="s">
        <v>171</v>
      </c>
      <c r="AC20" s="381"/>
    </row>
    <row r="21" spans="1:35" s="295" customFormat="1" ht="81.75" customHeight="1" x14ac:dyDescent="0.25">
      <c r="A21" s="387"/>
      <c r="B21" s="387"/>
      <c r="C21" s="389"/>
      <c r="D21" s="389"/>
      <c r="E21" s="377"/>
      <c r="F21" s="377"/>
      <c r="G21" s="379"/>
      <c r="H21" s="376" t="s">
        <v>2</v>
      </c>
      <c r="I21" s="376"/>
      <c r="J21" s="376" t="s">
        <v>169</v>
      </c>
      <c r="K21" s="376"/>
      <c r="L21" s="376" t="s">
        <v>2</v>
      </c>
      <c r="M21" s="376"/>
      <c r="N21" s="376" t="s">
        <v>169</v>
      </c>
      <c r="O21" s="376"/>
      <c r="P21" s="376" t="s">
        <v>2</v>
      </c>
      <c r="Q21" s="376"/>
      <c r="R21" s="376" t="s">
        <v>169</v>
      </c>
      <c r="S21" s="376"/>
      <c r="T21" s="376" t="s">
        <v>2</v>
      </c>
      <c r="U21" s="376"/>
      <c r="V21" s="376" t="s">
        <v>169</v>
      </c>
      <c r="W21" s="376"/>
      <c r="X21" s="376" t="s">
        <v>2</v>
      </c>
      <c r="Y21" s="376"/>
      <c r="Z21" s="376" t="s">
        <v>169</v>
      </c>
      <c r="AA21" s="376"/>
      <c r="AB21" s="381"/>
      <c r="AC21" s="381"/>
    </row>
    <row r="22" spans="1:35" s="295" customFormat="1" ht="89.25" customHeight="1" x14ac:dyDescent="0.3">
      <c r="A22" s="388"/>
      <c r="B22" s="388"/>
      <c r="C22" s="305" t="s">
        <v>2</v>
      </c>
      <c r="D22" s="305" t="s">
        <v>169</v>
      </c>
      <c r="E22" s="264" t="s">
        <v>578</v>
      </c>
      <c r="F22" s="264" t="s">
        <v>579</v>
      </c>
      <c r="G22" s="380"/>
      <c r="H22" s="296" t="s">
        <v>366</v>
      </c>
      <c r="I22" s="296" t="s">
        <v>367</v>
      </c>
      <c r="J22" s="296" t="s">
        <v>366</v>
      </c>
      <c r="K22" s="296" t="s">
        <v>367</v>
      </c>
      <c r="L22" s="296" t="s">
        <v>366</v>
      </c>
      <c r="M22" s="296" t="s">
        <v>367</v>
      </c>
      <c r="N22" s="296" t="s">
        <v>366</v>
      </c>
      <c r="O22" s="296" t="s">
        <v>367</v>
      </c>
      <c r="P22" s="296" t="s">
        <v>366</v>
      </c>
      <c r="Q22" s="296" t="s">
        <v>367</v>
      </c>
      <c r="R22" s="296" t="s">
        <v>366</v>
      </c>
      <c r="S22" s="296" t="s">
        <v>367</v>
      </c>
      <c r="T22" s="296" t="s">
        <v>366</v>
      </c>
      <c r="U22" s="296" t="s">
        <v>367</v>
      </c>
      <c r="V22" s="296" t="s">
        <v>366</v>
      </c>
      <c r="W22" s="296" t="s">
        <v>367</v>
      </c>
      <c r="X22" s="296" t="s">
        <v>366</v>
      </c>
      <c r="Y22" s="296" t="s">
        <v>367</v>
      </c>
      <c r="Z22" s="296" t="s">
        <v>366</v>
      </c>
      <c r="AA22" s="296" t="s">
        <v>367</v>
      </c>
      <c r="AB22" s="305" t="s">
        <v>170</v>
      </c>
      <c r="AC22" s="305" t="s">
        <v>169</v>
      </c>
      <c r="AE22" s="69"/>
      <c r="AF22" s="69"/>
      <c r="AG22" s="69"/>
      <c r="AH22" s="69"/>
      <c r="AI22" s="70"/>
    </row>
    <row r="23" spans="1:35" s="29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E23" s="70"/>
      <c r="AF23" s="70"/>
      <c r="AG23" s="70"/>
      <c r="AH23" s="70"/>
      <c r="AI23" s="70"/>
    </row>
    <row r="24" spans="1:35" s="70" customFormat="1" ht="47.25" customHeight="1" x14ac:dyDescent="0.25">
      <c r="A24" s="219">
        <v>1</v>
      </c>
      <c r="B24" s="220" t="s">
        <v>168</v>
      </c>
      <c r="C24" s="221">
        <v>16.149227999999997</v>
      </c>
      <c r="D24" s="221">
        <v>16.149227999999997</v>
      </c>
      <c r="E24" s="221">
        <v>16.149227999999997</v>
      </c>
      <c r="F24" s="221">
        <v>16.149227999999997</v>
      </c>
      <c r="G24" s="221">
        <v>0</v>
      </c>
      <c r="H24" s="221">
        <v>16.149227999999997</v>
      </c>
      <c r="I24" s="221"/>
      <c r="J24" s="221">
        <v>16.149227999999997</v>
      </c>
      <c r="K24" s="221"/>
      <c r="L24" s="221">
        <v>0</v>
      </c>
      <c r="M24" s="221"/>
      <c r="N24" s="221">
        <v>0</v>
      </c>
      <c r="O24" s="221"/>
      <c r="P24" s="221">
        <v>0</v>
      </c>
      <c r="Q24" s="221"/>
      <c r="R24" s="221">
        <v>0</v>
      </c>
      <c r="S24" s="221"/>
      <c r="T24" s="221">
        <v>0</v>
      </c>
      <c r="U24" s="221"/>
      <c r="V24" s="221">
        <v>0</v>
      </c>
      <c r="W24" s="221"/>
      <c r="X24" s="221">
        <v>0</v>
      </c>
      <c r="Y24" s="221"/>
      <c r="Z24" s="221" t="s">
        <v>564</v>
      </c>
      <c r="AA24" s="221"/>
      <c r="AB24" s="221">
        <v>16.149227999999997</v>
      </c>
      <c r="AC24" s="221">
        <v>16.149227999999997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564</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564</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t="s">
        <v>564</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16.149227999999997</v>
      </c>
      <c r="I29" s="221"/>
      <c r="J29" s="221">
        <v>16.149227999999997</v>
      </c>
      <c r="K29" s="221"/>
      <c r="L29" s="221">
        <v>0</v>
      </c>
      <c r="M29" s="221"/>
      <c r="N29" s="221">
        <v>0</v>
      </c>
      <c r="O29" s="221"/>
      <c r="P29" s="221">
        <v>0</v>
      </c>
      <c r="Q29" s="221"/>
      <c r="R29" s="221">
        <v>0</v>
      </c>
      <c r="S29" s="221"/>
      <c r="T29" s="221">
        <v>0</v>
      </c>
      <c r="U29" s="221"/>
      <c r="V29" s="221">
        <v>0</v>
      </c>
      <c r="W29" s="221"/>
      <c r="X29" s="221">
        <v>0</v>
      </c>
      <c r="Y29" s="221"/>
      <c r="Z29" s="221" t="s">
        <v>564</v>
      </c>
      <c r="AA29" s="221"/>
      <c r="AB29" s="221">
        <v>16.149227999999997</v>
      </c>
      <c r="AC29" s="221">
        <v>16.149227999999997</v>
      </c>
    </row>
    <row r="30" spans="1:35" s="70" customFormat="1" ht="47.25" x14ac:dyDescent="0.25">
      <c r="A30" s="219" t="s">
        <v>63</v>
      </c>
      <c r="B30" s="220" t="s">
        <v>158</v>
      </c>
      <c r="C30" s="221">
        <v>13.457689999999999</v>
      </c>
      <c r="D30" s="221">
        <v>13.457689999999999</v>
      </c>
      <c r="E30" s="221">
        <v>13.457689999999999</v>
      </c>
      <c r="F30" s="221">
        <v>13.457689999999999</v>
      </c>
      <c r="G30" s="221">
        <v>0</v>
      </c>
      <c r="H30" s="221">
        <v>13.457689999999999</v>
      </c>
      <c r="I30" s="221"/>
      <c r="J30" s="221">
        <v>13.457689999999999</v>
      </c>
      <c r="K30" s="221"/>
      <c r="L30" s="221">
        <v>0</v>
      </c>
      <c r="M30" s="221"/>
      <c r="N30" s="221">
        <v>0</v>
      </c>
      <c r="O30" s="221"/>
      <c r="P30" s="221">
        <v>0</v>
      </c>
      <c r="Q30" s="221"/>
      <c r="R30" s="221">
        <v>0</v>
      </c>
      <c r="S30" s="221"/>
      <c r="T30" s="221">
        <v>0</v>
      </c>
      <c r="U30" s="221"/>
      <c r="V30" s="221">
        <v>0</v>
      </c>
      <c r="W30" s="221"/>
      <c r="X30" s="221">
        <v>0</v>
      </c>
      <c r="Y30" s="221"/>
      <c r="Z30" s="221" t="s">
        <v>564</v>
      </c>
      <c r="AA30" s="221"/>
      <c r="AB30" s="221">
        <v>13.457689999999999</v>
      </c>
      <c r="AC30" s="221">
        <v>13.457689999999999</v>
      </c>
    </row>
    <row r="31" spans="1:35"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6" t="s">
        <v>423</v>
      </c>
      <c r="L36" s="221">
        <v>0</v>
      </c>
      <c r="M36" s="226" t="s">
        <v>423</v>
      </c>
      <c r="N36" s="221">
        <v>0</v>
      </c>
      <c r="O36" s="226" t="s">
        <v>423</v>
      </c>
      <c r="P36" s="221">
        <v>0</v>
      </c>
      <c r="Q36" s="226" t="s">
        <v>423</v>
      </c>
      <c r="R36" s="221">
        <v>0</v>
      </c>
      <c r="S36" s="226" t="s">
        <v>423</v>
      </c>
      <c r="T36" s="221">
        <v>0</v>
      </c>
      <c r="U36" s="226" t="s">
        <v>423</v>
      </c>
      <c r="V36" s="221">
        <v>0</v>
      </c>
      <c r="W36" s="226" t="s">
        <v>423</v>
      </c>
      <c r="X36" s="221">
        <v>0</v>
      </c>
      <c r="Y36" s="226" t="s">
        <v>423</v>
      </c>
      <c r="Z36" s="221" t="s">
        <v>564</v>
      </c>
      <c r="AA36" s="226" t="s">
        <v>564</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6" t="s">
        <v>423</v>
      </c>
      <c r="L37" s="221">
        <v>0</v>
      </c>
      <c r="M37" s="226" t="s">
        <v>423</v>
      </c>
      <c r="N37" s="221">
        <v>0</v>
      </c>
      <c r="O37" s="226" t="s">
        <v>423</v>
      </c>
      <c r="P37" s="221">
        <v>0</v>
      </c>
      <c r="Q37" s="226" t="s">
        <v>423</v>
      </c>
      <c r="R37" s="221">
        <v>0</v>
      </c>
      <c r="S37" s="226" t="s">
        <v>423</v>
      </c>
      <c r="T37" s="221">
        <v>0</v>
      </c>
      <c r="U37" s="226" t="s">
        <v>423</v>
      </c>
      <c r="V37" s="221">
        <v>0</v>
      </c>
      <c r="W37" s="226" t="s">
        <v>423</v>
      </c>
      <c r="X37" s="221">
        <v>0</v>
      </c>
      <c r="Y37" s="226" t="s">
        <v>423</v>
      </c>
      <c r="Z37" s="221" t="s">
        <v>564</v>
      </c>
      <c r="AA37" s="226" t="s">
        <v>564</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6" t="s">
        <v>423</v>
      </c>
      <c r="L38" s="221">
        <v>0</v>
      </c>
      <c r="M38" s="226" t="s">
        <v>423</v>
      </c>
      <c r="N38" s="221">
        <v>0</v>
      </c>
      <c r="O38" s="226" t="s">
        <v>423</v>
      </c>
      <c r="P38" s="221">
        <v>0</v>
      </c>
      <c r="Q38" s="226" t="s">
        <v>423</v>
      </c>
      <c r="R38" s="221">
        <v>0</v>
      </c>
      <c r="S38" s="226" t="s">
        <v>423</v>
      </c>
      <c r="T38" s="221">
        <v>0</v>
      </c>
      <c r="U38" s="226" t="s">
        <v>423</v>
      </c>
      <c r="V38" s="221">
        <v>0</v>
      </c>
      <c r="W38" s="226" t="s">
        <v>423</v>
      </c>
      <c r="X38" s="221">
        <v>0</v>
      </c>
      <c r="Y38" s="226" t="s">
        <v>423</v>
      </c>
      <c r="Z38" s="221" t="s">
        <v>564</v>
      </c>
      <c r="AA38" s="226" t="s">
        <v>564</v>
      </c>
      <c r="AB38" s="221">
        <v>0</v>
      </c>
      <c r="AC38" s="221">
        <v>0</v>
      </c>
    </row>
    <row r="39" spans="1:29" s="70" customFormat="1" x14ac:dyDescent="0.25">
      <c r="A39" s="222" t="s">
        <v>145</v>
      </c>
      <c r="B39" s="223" t="s">
        <v>455</v>
      </c>
      <c r="C39" s="221"/>
      <c r="D39" s="221"/>
      <c r="E39" s="221"/>
      <c r="F39" s="221"/>
      <c r="G39" s="221">
        <v>0</v>
      </c>
      <c r="H39" s="221">
        <v>0.33</v>
      </c>
      <c r="I39" s="226">
        <v>4</v>
      </c>
      <c r="J39" s="221">
        <v>0.33</v>
      </c>
      <c r="K39" s="226">
        <v>4</v>
      </c>
      <c r="L39" s="221">
        <v>0</v>
      </c>
      <c r="M39" s="226" t="s">
        <v>423</v>
      </c>
      <c r="N39" s="221">
        <v>0</v>
      </c>
      <c r="O39" s="226" t="s">
        <v>423</v>
      </c>
      <c r="P39" s="221">
        <v>0</v>
      </c>
      <c r="Q39" s="226" t="s">
        <v>423</v>
      </c>
      <c r="R39" s="221">
        <v>0</v>
      </c>
      <c r="S39" s="226" t="s">
        <v>423</v>
      </c>
      <c r="T39" s="221">
        <v>0</v>
      </c>
      <c r="U39" s="226" t="s">
        <v>423</v>
      </c>
      <c r="V39" s="221">
        <v>0</v>
      </c>
      <c r="W39" s="226" t="s">
        <v>423</v>
      </c>
      <c r="X39" s="221">
        <v>0</v>
      </c>
      <c r="Y39" s="226" t="s">
        <v>423</v>
      </c>
      <c r="Z39" s="221" t="s">
        <v>564</v>
      </c>
      <c r="AA39" s="226" t="s">
        <v>564</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6" t="s">
        <v>423</v>
      </c>
      <c r="L40" s="221">
        <v>0</v>
      </c>
      <c r="M40" s="226" t="s">
        <v>423</v>
      </c>
      <c r="N40" s="221">
        <v>0</v>
      </c>
      <c r="O40" s="226" t="s">
        <v>423</v>
      </c>
      <c r="P40" s="221">
        <v>0</v>
      </c>
      <c r="Q40" s="226" t="s">
        <v>423</v>
      </c>
      <c r="R40" s="221">
        <v>0</v>
      </c>
      <c r="S40" s="226" t="s">
        <v>423</v>
      </c>
      <c r="T40" s="221">
        <v>0</v>
      </c>
      <c r="U40" s="226" t="s">
        <v>423</v>
      </c>
      <c r="V40" s="221">
        <v>0</v>
      </c>
      <c r="W40" s="226" t="s">
        <v>423</v>
      </c>
      <c r="X40" s="221">
        <v>0</v>
      </c>
      <c r="Y40" s="226" t="s">
        <v>423</v>
      </c>
      <c r="Z40" s="221" t="s">
        <v>564</v>
      </c>
      <c r="AA40" s="226" t="s">
        <v>564</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6" t="s">
        <v>423</v>
      </c>
      <c r="L41" s="221">
        <v>0</v>
      </c>
      <c r="M41" s="226" t="s">
        <v>423</v>
      </c>
      <c r="N41" s="221">
        <v>0</v>
      </c>
      <c r="O41" s="226" t="s">
        <v>423</v>
      </c>
      <c r="P41" s="221">
        <v>0</v>
      </c>
      <c r="Q41" s="226" t="s">
        <v>423</v>
      </c>
      <c r="R41" s="221">
        <v>0</v>
      </c>
      <c r="S41" s="226" t="s">
        <v>423</v>
      </c>
      <c r="T41" s="221">
        <v>0</v>
      </c>
      <c r="U41" s="226" t="s">
        <v>423</v>
      </c>
      <c r="V41" s="221">
        <v>0</v>
      </c>
      <c r="W41" s="226" t="s">
        <v>423</v>
      </c>
      <c r="X41" s="221">
        <v>0</v>
      </c>
      <c r="Y41" s="226" t="s">
        <v>423</v>
      </c>
      <c r="Z41" s="221" t="s">
        <v>564</v>
      </c>
      <c r="AA41" s="226" t="s">
        <v>564</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6" t="s">
        <v>423</v>
      </c>
      <c r="L42" s="221">
        <v>0</v>
      </c>
      <c r="M42" s="226" t="s">
        <v>423</v>
      </c>
      <c r="N42" s="221">
        <v>0</v>
      </c>
      <c r="O42" s="226" t="s">
        <v>423</v>
      </c>
      <c r="P42" s="221">
        <v>0</v>
      </c>
      <c r="Q42" s="226" t="s">
        <v>423</v>
      </c>
      <c r="R42" s="221">
        <v>0</v>
      </c>
      <c r="S42" s="226" t="s">
        <v>423</v>
      </c>
      <c r="T42" s="221">
        <v>0</v>
      </c>
      <c r="U42" s="226" t="s">
        <v>423</v>
      </c>
      <c r="V42" s="221">
        <v>0</v>
      </c>
      <c r="W42" s="226" t="s">
        <v>423</v>
      </c>
      <c r="X42" s="221">
        <v>0</v>
      </c>
      <c r="Y42" s="226" t="s">
        <v>423</v>
      </c>
      <c r="Z42" s="221" t="s">
        <v>564</v>
      </c>
      <c r="AA42" s="226" t="s">
        <v>564</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6" t="s">
        <v>423</v>
      </c>
      <c r="L43" s="221">
        <v>0</v>
      </c>
      <c r="M43" s="226" t="s">
        <v>423</v>
      </c>
      <c r="N43" s="221">
        <v>0</v>
      </c>
      <c r="O43" s="226" t="s">
        <v>423</v>
      </c>
      <c r="P43" s="221">
        <v>0</v>
      </c>
      <c r="Q43" s="226" t="s">
        <v>423</v>
      </c>
      <c r="R43" s="221">
        <v>0</v>
      </c>
      <c r="S43" s="226" t="s">
        <v>423</v>
      </c>
      <c r="T43" s="221">
        <v>0</v>
      </c>
      <c r="U43" s="226" t="s">
        <v>423</v>
      </c>
      <c r="V43" s="221">
        <v>0</v>
      </c>
      <c r="W43" s="226" t="s">
        <v>423</v>
      </c>
      <c r="X43" s="221">
        <v>0</v>
      </c>
      <c r="Y43" s="226" t="s">
        <v>423</v>
      </c>
      <c r="Z43" s="221" t="s">
        <v>564</v>
      </c>
      <c r="AA43" s="226" t="s">
        <v>564</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6" t="s">
        <v>423</v>
      </c>
      <c r="L44" s="221">
        <v>0</v>
      </c>
      <c r="M44" s="226" t="s">
        <v>423</v>
      </c>
      <c r="N44" s="221">
        <v>0</v>
      </c>
      <c r="O44" s="226" t="s">
        <v>423</v>
      </c>
      <c r="P44" s="221">
        <v>0</v>
      </c>
      <c r="Q44" s="226" t="s">
        <v>423</v>
      </c>
      <c r="R44" s="221">
        <v>0</v>
      </c>
      <c r="S44" s="226" t="s">
        <v>423</v>
      </c>
      <c r="T44" s="221">
        <v>0</v>
      </c>
      <c r="U44" s="226" t="s">
        <v>423</v>
      </c>
      <c r="V44" s="221">
        <v>0</v>
      </c>
      <c r="W44" s="226" t="s">
        <v>423</v>
      </c>
      <c r="X44" s="221">
        <v>0</v>
      </c>
      <c r="Y44" s="226" t="s">
        <v>423</v>
      </c>
      <c r="Z44" s="221" t="s">
        <v>564</v>
      </c>
      <c r="AA44" s="226" t="s">
        <v>564</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6" t="s">
        <v>423</v>
      </c>
      <c r="L45" s="221">
        <v>0</v>
      </c>
      <c r="M45" s="226" t="s">
        <v>423</v>
      </c>
      <c r="N45" s="221">
        <v>0</v>
      </c>
      <c r="O45" s="226" t="s">
        <v>423</v>
      </c>
      <c r="P45" s="221">
        <v>0</v>
      </c>
      <c r="Q45" s="226" t="s">
        <v>423</v>
      </c>
      <c r="R45" s="221">
        <v>0</v>
      </c>
      <c r="S45" s="226" t="s">
        <v>423</v>
      </c>
      <c r="T45" s="221">
        <v>0</v>
      </c>
      <c r="U45" s="226" t="s">
        <v>423</v>
      </c>
      <c r="V45" s="221">
        <v>0</v>
      </c>
      <c r="W45" s="226" t="s">
        <v>423</v>
      </c>
      <c r="X45" s="221">
        <v>0</v>
      </c>
      <c r="Y45" s="226" t="s">
        <v>423</v>
      </c>
      <c r="Z45" s="221" t="s">
        <v>564</v>
      </c>
      <c r="AA45" s="226" t="s">
        <v>564</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6" t="s">
        <v>423</v>
      </c>
      <c r="L46" s="221">
        <v>0</v>
      </c>
      <c r="M46" s="226" t="s">
        <v>423</v>
      </c>
      <c r="N46" s="221">
        <v>0</v>
      </c>
      <c r="O46" s="226" t="s">
        <v>423</v>
      </c>
      <c r="P46" s="221">
        <v>0</v>
      </c>
      <c r="Q46" s="226" t="s">
        <v>423</v>
      </c>
      <c r="R46" s="221">
        <v>0</v>
      </c>
      <c r="S46" s="226" t="s">
        <v>423</v>
      </c>
      <c r="T46" s="221">
        <v>0</v>
      </c>
      <c r="U46" s="226" t="s">
        <v>423</v>
      </c>
      <c r="V46" s="221">
        <v>0</v>
      </c>
      <c r="W46" s="226" t="s">
        <v>423</v>
      </c>
      <c r="X46" s="221">
        <v>0</v>
      </c>
      <c r="Y46" s="226" t="s">
        <v>423</v>
      </c>
      <c r="Z46" s="221" t="s">
        <v>564</v>
      </c>
      <c r="AA46" s="226" t="s">
        <v>564</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564</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564</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564</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0.33</v>
      </c>
      <c r="K51" s="221"/>
      <c r="L51" s="221">
        <v>0</v>
      </c>
      <c r="M51" s="221"/>
      <c r="N51" s="221">
        <v>0</v>
      </c>
      <c r="O51" s="221"/>
      <c r="P51" s="221">
        <v>0</v>
      </c>
      <c r="Q51" s="221"/>
      <c r="R51" s="221">
        <v>0</v>
      </c>
      <c r="S51" s="221"/>
      <c r="T51" s="221">
        <v>0</v>
      </c>
      <c r="U51" s="221"/>
      <c r="V51" s="221">
        <v>0</v>
      </c>
      <c r="W51" s="221"/>
      <c r="X51" s="221">
        <v>0</v>
      </c>
      <c r="Y51" s="221"/>
      <c r="Z51" s="221" t="s">
        <v>564</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564</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564</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564</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564</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564</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564</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564</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564</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564</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13.457689999999999</v>
      </c>
      <c r="K62" s="221"/>
      <c r="L62" s="221">
        <v>0</v>
      </c>
      <c r="M62" s="221"/>
      <c r="N62" s="221">
        <v>0</v>
      </c>
      <c r="O62" s="221"/>
      <c r="P62" s="221">
        <v>0</v>
      </c>
      <c r="Q62" s="221"/>
      <c r="R62" s="221">
        <v>0</v>
      </c>
      <c r="S62" s="221"/>
      <c r="T62" s="221">
        <v>0</v>
      </c>
      <c r="U62" s="221"/>
      <c r="V62" s="221">
        <v>0</v>
      </c>
      <c r="W62" s="221"/>
      <c r="X62" s="221">
        <v>0</v>
      </c>
      <c r="Y62" s="221"/>
      <c r="Z62" s="221" t="s">
        <v>564</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564</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564</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564</v>
      </c>
      <c r="AA65" s="221"/>
      <c r="AB65" s="221">
        <v>0</v>
      </c>
      <c r="AC65" s="221">
        <v>0</v>
      </c>
    </row>
    <row r="66" spans="1:29" s="70" customFormat="1" x14ac:dyDescent="0.25">
      <c r="A66" s="222" t="s">
        <v>123</v>
      </c>
      <c r="B66" s="225" t="s">
        <v>117</v>
      </c>
      <c r="C66" s="221"/>
      <c r="D66" s="221"/>
      <c r="E66" s="221"/>
      <c r="F66" s="221"/>
      <c r="G66" s="221">
        <v>0</v>
      </c>
      <c r="H66" s="221">
        <v>0.33</v>
      </c>
      <c r="I66" s="221"/>
      <c r="J66" s="221">
        <v>0.33</v>
      </c>
      <c r="K66" s="221"/>
      <c r="L66" s="221">
        <v>0</v>
      </c>
      <c r="M66" s="221"/>
      <c r="N66" s="221">
        <v>0</v>
      </c>
      <c r="O66" s="221"/>
      <c r="P66" s="221">
        <v>0</v>
      </c>
      <c r="Q66" s="221"/>
      <c r="R66" s="221">
        <v>0</v>
      </c>
      <c r="S66" s="221"/>
      <c r="T66" s="221">
        <v>0</v>
      </c>
      <c r="U66" s="221"/>
      <c r="V66" s="221">
        <v>0</v>
      </c>
      <c r="W66" s="221"/>
      <c r="X66" s="221">
        <v>0</v>
      </c>
      <c r="Y66" s="221"/>
      <c r="Z66" s="221" t="s">
        <v>564</v>
      </c>
      <c r="AA66" s="221"/>
      <c r="AB66" s="221">
        <v>0.33</v>
      </c>
      <c r="AC66" s="221">
        <v>0.33</v>
      </c>
    </row>
    <row r="67" spans="1:29" s="70" customFormat="1" x14ac:dyDescent="0.25">
      <c r="A67" s="222" t="s">
        <v>122</v>
      </c>
      <c r="B67" s="223"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564</v>
      </c>
      <c r="AA67" s="221"/>
      <c r="AB67" s="221">
        <v>0</v>
      </c>
      <c r="AC67" s="221">
        <v>0</v>
      </c>
    </row>
    <row r="68" spans="1:29" s="70" customFormat="1" x14ac:dyDescent="0.25">
      <c r="A68" s="222" t="s">
        <v>474</v>
      </c>
      <c r="B68" s="223"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564</v>
      </c>
      <c r="AA68" s="221"/>
      <c r="AB68" s="221">
        <v>0</v>
      </c>
      <c r="AC68" s="221">
        <v>0</v>
      </c>
    </row>
    <row r="69" spans="1:29" s="70" customFormat="1" x14ac:dyDescent="0.25">
      <c r="A69" s="222" t="s">
        <v>475</v>
      </c>
      <c r="B69" s="223"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564</v>
      </c>
      <c r="AA69" s="221"/>
      <c r="AB69" s="221">
        <v>0</v>
      </c>
      <c r="AC69" s="221">
        <v>0</v>
      </c>
    </row>
    <row r="70" spans="1:29" s="70" customFormat="1" x14ac:dyDescent="0.25">
      <c r="A70" s="222" t="s">
        <v>476</v>
      </c>
      <c r="B70" s="223"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564</v>
      </c>
      <c r="AA70" s="221"/>
      <c r="AB70" s="221">
        <v>0</v>
      </c>
      <c r="AC70" s="221">
        <v>0</v>
      </c>
    </row>
    <row r="71" spans="1:29" s="70" customFormat="1" x14ac:dyDescent="0.25">
      <c r="A71" s="222" t="s">
        <v>477</v>
      </c>
      <c r="B71" s="223"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564</v>
      </c>
      <c r="AA71" s="221"/>
      <c r="AB71" s="221">
        <v>0</v>
      </c>
      <c r="AC71" s="221">
        <v>0</v>
      </c>
    </row>
    <row r="72" spans="1:29" s="70" customFormat="1" x14ac:dyDescent="0.25">
      <c r="A72" s="222" t="s">
        <v>478</v>
      </c>
      <c r="B72" s="223"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564</v>
      </c>
      <c r="AA72" s="221"/>
      <c r="AB72" s="221">
        <v>0</v>
      </c>
      <c r="AC72" s="221">
        <v>0</v>
      </c>
    </row>
    <row r="73" spans="1:29" s="70" customFormat="1" x14ac:dyDescent="0.25">
      <c r="A73" s="222" t="s">
        <v>479</v>
      </c>
      <c r="B73" s="223"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564</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564</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564</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564</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564</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0.24000000000000002</v>
      </c>
      <c r="K79" s="221"/>
      <c r="L79" s="221">
        <v>0</v>
      </c>
      <c r="M79" s="221"/>
      <c r="N79" s="221">
        <v>0</v>
      </c>
      <c r="O79" s="221"/>
      <c r="P79" s="221">
        <v>0</v>
      </c>
      <c r="Q79" s="221"/>
      <c r="R79" s="221">
        <v>0</v>
      </c>
      <c r="S79" s="221"/>
      <c r="T79" s="221">
        <v>0</v>
      </c>
      <c r="U79" s="221"/>
      <c r="V79" s="221">
        <v>0</v>
      </c>
      <c r="W79" s="221"/>
      <c r="X79" s="221">
        <v>0</v>
      </c>
      <c r="Y79" s="221"/>
      <c r="Z79" s="221" t="s">
        <v>564</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564</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564</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564</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564</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564</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564</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564</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3"/>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58" t="str">
        <f>'1. паспорт местоположение'!A12:C12</f>
        <v>L_TP3300.VL.0093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18"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18" customFormat="1" ht="15.75" thickBot="1" x14ac:dyDescent="0.3">
      <c r="A21" s="392" t="s">
        <v>395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18" customFormat="1" ht="58.7" customHeight="1" x14ac:dyDescent="0.25">
      <c r="A22" s="393" t="s">
        <v>52</v>
      </c>
      <c r="B22" s="397" t="s">
        <v>24</v>
      </c>
      <c r="C22" s="395" t="s">
        <v>51</v>
      </c>
      <c r="D22" s="395" t="s">
        <v>50</v>
      </c>
      <c r="E22" s="399" t="s">
        <v>406</v>
      </c>
      <c r="F22" s="400"/>
      <c r="G22" s="400"/>
      <c r="H22" s="400"/>
      <c r="I22" s="400"/>
      <c r="J22" s="400"/>
      <c r="K22" s="400"/>
      <c r="L22" s="401"/>
      <c r="M22" s="395" t="s">
        <v>49</v>
      </c>
      <c r="N22" s="395" t="s">
        <v>48</v>
      </c>
      <c r="O22" s="395" t="s">
        <v>47</v>
      </c>
      <c r="P22" s="402" t="s">
        <v>223</v>
      </c>
      <c r="Q22" s="402" t="s">
        <v>46</v>
      </c>
      <c r="R22" s="402" t="s">
        <v>45</v>
      </c>
      <c r="S22" s="402" t="s">
        <v>44</v>
      </c>
      <c r="T22" s="402"/>
      <c r="U22" s="405" t="s">
        <v>43</v>
      </c>
      <c r="V22" s="405" t="s">
        <v>42</v>
      </c>
      <c r="W22" s="402" t="s">
        <v>41</v>
      </c>
      <c r="X22" s="402" t="s">
        <v>40</v>
      </c>
      <c r="Y22" s="402" t="s">
        <v>39</v>
      </c>
      <c r="Z22" s="420"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18" customFormat="1" ht="64.5" customHeight="1" x14ac:dyDescent="0.25">
      <c r="A23" s="394"/>
      <c r="B23" s="398"/>
      <c r="C23" s="396"/>
      <c r="D23" s="396"/>
      <c r="E23" s="407" t="s">
        <v>23</v>
      </c>
      <c r="F23" s="414" t="s">
        <v>120</v>
      </c>
      <c r="G23" s="414" t="s">
        <v>119</v>
      </c>
      <c r="H23" s="414" t="s">
        <v>118</v>
      </c>
      <c r="I23" s="418" t="s">
        <v>323</v>
      </c>
      <c r="J23" s="418" t="s">
        <v>324</v>
      </c>
      <c r="K23" s="418" t="s">
        <v>325</v>
      </c>
      <c r="L23" s="414" t="s">
        <v>80</v>
      </c>
      <c r="M23" s="396"/>
      <c r="N23" s="396"/>
      <c r="O23" s="396"/>
      <c r="P23" s="403"/>
      <c r="Q23" s="403"/>
      <c r="R23" s="403"/>
      <c r="S23" s="416" t="s">
        <v>2</v>
      </c>
      <c r="T23" s="416" t="s">
        <v>11</v>
      </c>
      <c r="U23" s="406"/>
      <c r="V23" s="406"/>
      <c r="W23" s="403"/>
      <c r="X23" s="403"/>
      <c r="Y23" s="403"/>
      <c r="Z23" s="403"/>
      <c r="AA23" s="403"/>
      <c r="AB23" s="403"/>
      <c r="AC23" s="403"/>
      <c r="AD23" s="403"/>
      <c r="AE23" s="403"/>
      <c r="AF23" s="403" t="s">
        <v>22</v>
      </c>
      <c r="AG23" s="403"/>
      <c r="AH23" s="403" t="s">
        <v>21</v>
      </c>
      <c r="AI23" s="403"/>
      <c r="AJ23" s="404" t="s">
        <v>20</v>
      </c>
      <c r="AK23" s="404" t="s">
        <v>19</v>
      </c>
      <c r="AL23" s="404" t="s">
        <v>18</v>
      </c>
      <c r="AM23" s="404" t="s">
        <v>17</v>
      </c>
      <c r="AN23" s="404" t="s">
        <v>16</v>
      </c>
      <c r="AO23" s="404" t="s">
        <v>15</v>
      </c>
      <c r="AP23" s="404" t="s">
        <v>14</v>
      </c>
      <c r="AQ23" s="408" t="s">
        <v>11</v>
      </c>
      <c r="AR23" s="403"/>
      <c r="AS23" s="403"/>
      <c r="AT23" s="403"/>
      <c r="AU23" s="403"/>
      <c r="AV23" s="411"/>
    </row>
    <row r="24" spans="1:48" s="18" customFormat="1" ht="96.75" customHeight="1" x14ac:dyDescent="0.25">
      <c r="A24" s="394"/>
      <c r="B24" s="398"/>
      <c r="C24" s="396"/>
      <c r="D24" s="396"/>
      <c r="E24" s="413"/>
      <c r="F24" s="415"/>
      <c r="G24" s="415"/>
      <c r="H24" s="415"/>
      <c r="I24" s="419"/>
      <c r="J24" s="419"/>
      <c r="K24" s="419"/>
      <c r="L24" s="415"/>
      <c r="M24" s="396"/>
      <c r="N24" s="396"/>
      <c r="O24" s="396"/>
      <c r="P24" s="404"/>
      <c r="Q24" s="404"/>
      <c r="R24" s="404"/>
      <c r="S24" s="417"/>
      <c r="T24" s="417"/>
      <c r="U24" s="407"/>
      <c r="V24" s="407"/>
      <c r="W24" s="404"/>
      <c r="X24" s="404"/>
      <c r="Y24" s="404"/>
      <c r="Z24" s="404"/>
      <c r="AA24" s="404"/>
      <c r="AB24" s="404"/>
      <c r="AC24" s="404"/>
      <c r="AD24" s="404"/>
      <c r="AE24" s="404"/>
      <c r="AF24" s="48" t="s">
        <v>13</v>
      </c>
      <c r="AG24" s="48" t="s">
        <v>12</v>
      </c>
      <c r="AH24" s="49" t="s">
        <v>2</v>
      </c>
      <c r="AI24" s="49" t="s">
        <v>11</v>
      </c>
      <c r="AJ24" s="396"/>
      <c r="AK24" s="396"/>
      <c r="AL24" s="396"/>
      <c r="AM24" s="396"/>
      <c r="AN24" s="396"/>
      <c r="AO24" s="396"/>
      <c r="AP24" s="396"/>
      <c r="AQ24" s="409"/>
      <c r="AR24" s="404"/>
      <c r="AS24" s="404"/>
      <c r="AT24" s="404"/>
      <c r="AU24" s="404"/>
      <c r="AV24" s="412"/>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7" zoomScale="90" zoomScaleNormal="100" zoomScaleSheetLayoutView="90" workbookViewId="0">
      <selection activeCell="B22" sqref="B22"/>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28" t="str">
        <f>'1. паспорт местоположение'!A5:C5</f>
        <v>Год раскрытия информации: 2025 год</v>
      </c>
      <c r="B5" s="428"/>
    </row>
    <row r="6" spans="1:2" ht="18.75" x14ac:dyDescent="0.3">
      <c r="A6" s="263"/>
      <c r="B6" s="263"/>
    </row>
    <row r="7" spans="1:2" ht="18.75" x14ac:dyDescent="0.25">
      <c r="A7" s="429" t="s">
        <v>9</v>
      </c>
      <c r="B7" s="429"/>
    </row>
    <row r="8" spans="1:2" ht="18.75" x14ac:dyDescent="0.25">
      <c r="A8" s="269"/>
      <c r="B8" s="269"/>
    </row>
    <row r="9" spans="1:2" x14ac:dyDescent="0.25">
      <c r="A9" s="430" t="s">
        <v>489</v>
      </c>
      <c r="B9" s="430"/>
    </row>
    <row r="10" spans="1:2" ht="15.75" x14ac:dyDescent="0.25">
      <c r="A10" s="425" t="s">
        <v>8</v>
      </c>
      <c r="B10" s="425"/>
    </row>
    <row r="11" spans="1:2" ht="18.75" x14ac:dyDescent="0.25">
      <c r="A11" s="269"/>
      <c r="B11" s="269"/>
    </row>
    <row r="12" spans="1:2" ht="25.5" customHeight="1" x14ac:dyDescent="0.25">
      <c r="A12" s="431" t="str">
        <f>'1. паспорт местоположение'!A12:C12</f>
        <v>L_TP3300.VL.0093</v>
      </c>
      <c r="B12" s="431"/>
    </row>
    <row r="13" spans="1:2" ht="15.75" x14ac:dyDescent="0.25">
      <c r="A13" s="425" t="s">
        <v>7</v>
      </c>
      <c r="B13" s="425"/>
    </row>
    <row r="14" spans="1:2" ht="18.75" x14ac:dyDescent="0.25">
      <c r="A14" s="10"/>
      <c r="B14" s="10"/>
    </row>
    <row r="15" spans="1:2" ht="71.45" customHeight="1" x14ac:dyDescent="0.25">
      <c r="A15" s="42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24"/>
    </row>
    <row r="16" spans="1:2" ht="15.75" x14ac:dyDescent="0.25">
      <c r="A16" s="425" t="s">
        <v>6</v>
      </c>
      <c r="B16" s="425"/>
    </row>
    <row r="17" spans="1:2" ht="15.75" x14ac:dyDescent="0.25">
      <c r="B17" s="38"/>
    </row>
    <row r="18" spans="1:2" x14ac:dyDescent="0.25">
      <c r="A18" s="426" t="s">
        <v>396</v>
      </c>
      <c r="B18" s="427"/>
    </row>
    <row r="19" spans="1:2" ht="15.75" x14ac:dyDescent="0.25">
      <c r="B19" s="27"/>
    </row>
    <row r="20" spans="1:2" ht="15.75" thickBot="1" x14ac:dyDescent="0.3">
      <c r="B20" s="39"/>
    </row>
    <row r="21" spans="1:2" ht="60" x14ac:dyDescent="0.25">
      <c r="A21" s="270" t="s">
        <v>534</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535</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2025</v>
      </c>
    </row>
    <row r="26" spans="1:2" x14ac:dyDescent="0.25">
      <c r="A26" s="276" t="s">
        <v>295</v>
      </c>
      <c r="B26" s="275" t="str">
        <f>'3.3 паспорт описание'!C30</f>
        <v>С</v>
      </c>
    </row>
    <row r="27" spans="1:2" ht="28.5" x14ac:dyDescent="0.25">
      <c r="A27" s="277" t="s">
        <v>554</v>
      </c>
      <c r="B27" s="278">
        <f>'6.2. Паспорт фин осв ввод'!D24</f>
        <v>16.149227999999997</v>
      </c>
    </row>
    <row r="28" spans="1:2" x14ac:dyDescent="0.25">
      <c r="A28" s="279" t="s">
        <v>296</v>
      </c>
      <c r="B28" s="275" t="s">
        <v>555</v>
      </c>
    </row>
    <row r="29" spans="1:2" ht="28.5" x14ac:dyDescent="0.25">
      <c r="A29" s="277" t="s">
        <v>297</v>
      </c>
      <c r="B29" s="278">
        <v>0.125</v>
      </c>
    </row>
    <row r="30" spans="1:2" ht="28.5" x14ac:dyDescent="0.25">
      <c r="A30" s="280" t="s">
        <v>298</v>
      </c>
      <c r="B30" s="281">
        <v>0.125</v>
      </c>
    </row>
    <row r="31" spans="1:2" x14ac:dyDescent="0.25">
      <c r="A31" s="279" t="s">
        <v>299</v>
      </c>
      <c r="B31" s="275"/>
    </row>
    <row r="32" spans="1:2" ht="29.25" thickBot="1" x14ac:dyDescent="0.3">
      <c r="A32" s="282" t="s">
        <v>536</v>
      </c>
      <c r="B32" s="283">
        <v>0.125</v>
      </c>
    </row>
    <row r="33" spans="1:2" ht="30" x14ac:dyDescent="0.25">
      <c r="A33" s="284" t="s">
        <v>537</v>
      </c>
      <c r="B33" s="285">
        <v>0.125</v>
      </c>
    </row>
    <row r="34" spans="1:2" x14ac:dyDescent="0.25">
      <c r="A34" s="286" t="s">
        <v>300</v>
      </c>
      <c r="B34" s="256">
        <v>4.6399999999999997</v>
      </c>
    </row>
    <row r="35" spans="1:2" x14ac:dyDescent="0.25">
      <c r="A35" s="286" t="s">
        <v>301</v>
      </c>
      <c r="B35" s="257">
        <v>0</v>
      </c>
    </row>
    <row r="36" spans="1:2" x14ac:dyDescent="0.25">
      <c r="A36" s="286" t="s">
        <v>302</v>
      </c>
      <c r="B36" s="257">
        <v>0</v>
      </c>
    </row>
    <row r="37" spans="1:2" ht="29.25" thickBot="1" x14ac:dyDescent="0.3">
      <c r="A37" s="282" t="s">
        <v>538</v>
      </c>
      <c r="B37" s="283">
        <v>0</v>
      </c>
    </row>
    <row r="38" spans="1:2" x14ac:dyDescent="0.25">
      <c r="A38" s="286" t="s">
        <v>539</v>
      </c>
      <c r="B38" s="256" t="s">
        <v>423</v>
      </c>
    </row>
    <row r="39" spans="1:2" x14ac:dyDescent="0.25">
      <c r="A39" s="286" t="s">
        <v>300</v>
      </c>
      <c r="B39" s="256" t="s">
        <v>423</v>
      </c>
    </row>
    <row r="40" spans="1:2" x14ac:dyDescent="0.25">
      <c r="A40" s="286" t="s">
        <v>301</v>
      </c>
      <c r="B40" s="256" t="s">
        <v>423</v>
      </c>
    </row>
    <row r="41" spans="1:2" x14ac:dyDescent="0.25">
      <c r="A41" s="286" t="s">
        <v>302</v>
      </c>
      <c r="B41" s="256" t="s">
        <v>423</v>
      </c>
    </row>
    <row r="42" spans="1:2" ht="29.25" thickBot="1" x14ac:dyDescent="0.3">
      <c r="A42" s="282" t="s">
        <v>540</v>
      </c>
      <c r="B42" s="283">
        <v>0</v>
      </c>
    </row>
    <row r="43" spans="1:2" x14ac:dyDescent="0.25">
      <c r="A43" s="286" t="s">
        <v>539</v>
      </c>
      <c r="B43" s="256" t="s">
        <v>423</v>
      </c>
    </row>
    <row r="44" spans="1:2" x14ac:dyDescent="0.25">
      <c r="A44" s="286" t="s">
        <v>300</v>
      </c>
      <c r="B44" s="256" t="s">
        <v>423</v>
      </c>
    </row>
    <row r="45" spans="1:2" x14ac:dyDescent="0.25">
      <c r="A45" s="286" t="s">
        <v>301</v>
      </c>
      <c r="B45" s="256" t="s">
        <v>423</v>
      </c>
    </row>
    <row r="46" spans="1:2" x14ac:dyDescent="0.25">
      <c r="A46" s="286" t="s">
        <v>302</v>
      </c>
      <c r="B46" s="256" t="s">
        <v>423</v>
      </c>
    </row>
    <row r="47" spans="1:2" ht="29.25" thickBot="1" x14ac:dyDescent="0.3">
      <c r="A47" s="282" t="s">
        <v>303</v>
      </c>
      <c r="B47" s="287" t="s">
        <v>423</v>
      </c>
    </row>
    <row r="48" spans="1:2" x14ac:dyDescent="0.25">
      <c r="A48" s="286" t="s">
        <v>299</v>
      </c>
      <c r="B48" s="256" t="s">
        <v>423</v>
      </c>
    </row>
    <row r="49" spans="1:2" x14ac:dyDescent="0.25">
      <c r="A49" s="286" t="s">
        <v>541</v>
      </c>
      <c r="B49" s="256" t="s">
        <v>423</v>
      </c>
    </row>
    <row r="50" spans="1:2" x14ac:dyDescent="0.25">
      <c r="A50" s="286" t="s">
        <v>542</v>
      </c>
      <c r="B50" s="256" t="s">
        <v>423</v>
      </c>
    </row>
    <row r="51" spans="1:2" x14ac:dyDescent="0.25">
      <c r="A51" s="286" t="s">
        <v>543</v>
      </c>
      <c r="B51" s="256" t="s">
        <v>423</v>
      </c>
    </row>
    <row r="52" spans="1:2" ht="15.75" thickBot="1" x14ac:dyDescent="0.3">
      <c r="A52" s="282" t="s">
        <v>304</v>
      </c>
      <c r="B52" s="287">
        <v>0</v>
      </c>
    </row>
    <row r="53" spans="1:2" ht="15.75" thickBot="1" x14ac:dyDescent="0.3">
      <c r="A53" s="282" t="s">
        <v>305</v>
      </c>
      <c r="B53" s="283">
        <v>0</v>
      </c>
    </row>
    <row r="54" spans="1:2" ht="15.75" thickBot="1" x14ac:dyDescent="0.3">
      <c r="A54" s="282" t="s">
        <v>306</v>
      </c>
      <c r="B54" s="287">
        <v>0</v>
      </c>
    </row>
    <row r="55" spans="1:2" ht="15.75" thickBot="1" x14ac:dyDescent="0.3">
      <c r="A55" s="282" t="s">
        <v>307</v>
      </c>
      <c r="B55" s="283">
        <v>0</v>
      </c>
    </row>
    <row r="56" spans="1:2" ht="15.75" thickBot="1" x14ac:dyDescent="0.3">
      <c r="A56" s="282" t="s">
        <v>308</v>
      </c>
      <c r="B56" s="287" t="s">
        <v>423</v>
      </c>
    </row>
    <row r="57" spans="1:2" x14ac:dyDescent="0.25">
      <c r="A57" s="286" t="s">
        <v>309</v>
      </c>
      <c r="B57" s="256" t="s">
        <v>519</v>
      </c>
    </row>
    <row r="58" spans="1:2" x14ac:dyDescent="0.25">
      <c r="A58" s="286" t="s">
        <v>310</v>
      </c>
      <c r="B58" s="256" t="s">
        <v>520</v>
      </c>
    </row>
    <row r="59" spans="1:2" x14ac:dyDescent="0.25">
      <c r="A59" s="286" t="s">
        <v>311</v>
      </c>
      <c r="B59" s="256" t="s">
        <v>423</v>
      </c>
    </row>
    <row r="60" spans="1:2" x14ac:dyDescent="0.25">
      <c r="A60" s="286" t="s">
        <v>312</v>
      </c>
      <c r="B60" s="256" t="s">
        <v>423</v>
      </c>
    </row>
    <row r="61" spans="1:2" x14ac:dyDescent="0.25">
      <c r="A61" s="286" t="s">
        <v>313</v>
      </c>
      <c r="B61" s="256" t="s">
        <v>423</v>
      </c>
    </row>
    <row r="62" spans="1:2" ht="29.25" thickBot="1" x14ac:dyDescent="0.3">
      <c r="A62" s="282" t="s">
        <v>314</v>
      </c>
      <c r="B62" s="287" t="s">
        <v>423</v>
      </c>
    </row>
    <row r="63" spans="1:2" ht="29.25" thickBot="1" x14ac:dyDescent="0.3">
      <c r="A63" s="282" t="s">
        <v>315</v>
      </c>
      <c r="B63" s="289" t="s">
        <v>556</v>
      </c>
    </row>
    <row r="64" spans="1:2" ht="15.75" thickBot="1" x14ac:dyDescent="0.3">
      <c r="A64" s="286" t="s">
        <v>299</v>
      </c>
      <c r="B64" s="290" t="s">
        <v>440</v>
      </c>
    </row>
    <row r="65" spans="1:2" ht="15.75" thickBot="1" x14ac:dyDescent="0.3">
      <c r="A65" s="286" t="s">
        <v>544</v>
      </c>
      <c r="B65" s="291" t="s">
        <v>440</v>
      </c>
    </row>
    <row r="66" spans="1:2" ht="15.75" thickBot="1" x14ac:dyDescent="0.3">
      <c r="A66" s="286" t="s">
        <v>545</v>
      </c>
      <c r="B66" s="290" t="s">
        <v>440</v>
      </c>
    </row>
    <row r="67" spans="1:2" ht="15.75" thickBot="1" x14ac:dyDescent="0.3">
      <c r="A67" s="282" t="s">
        <v>316</v>
      </c>
      <c r="B67" s="292" t="s">
        <v>559</v>
      </c>
    </row>
    <row r="68" spans="1:2" ht="15.75" thickBot="1" x14ac:dyDescent="0.3">
      <c r="A68" s="282" t="s">
        <v>317</v>
      </c>
      <c r="B68" s="289"/>
    </row>
    <row r="69" spans="1:2" ht="15.75" thickBot="1" x14ac:dyDescent="0.3">
      <c r="A69" s="286" t="s">
        <v>546</v>
      </c>
      <c r="B69" s="293" t="s">
        <v>560</v>
      </c>
    </row>
    <row r="70" spans="1:2" ht="15.75" thickBot="1" x14ac:dyDescent="0.3">
      <c r="A70" s="286" t="s">
        <v>547</v>
      </c>
      <c r="B70" s="294" t="s">
        <v>440</v>
      </c>
    </row>
    <row r="71" spans="1:2" ht="15.75" thickBot="1" x14ac:dyDescent="0.3">
      <c r="A71" s="286" t="s">
        <v>548</v>
      </c>
      <c r="B71" s="294" t="s">
        <v>440</v>
      </c>
    </row>
    <row r="72" spans="1:2" ht="29.25" thickBot="1" x14ac:dyDescent="0.3">
      <c r="A72" s="282" t="s">
        <v>318</v>
      </c>
      <c r="B72" s="290" t="s">
        <v>557</v>
      </c>
    </row>
    <row r="73" spans="1:2" ht="29.25" thickBot="1" x14ac:dyDescent="0.3">
      <c r="A73" s="282" t="s">
        <v>319</v>
      </c>
      <c r="B73" s="421" t="s">
        <v>558</v>
      </c>
    </row>
    <row r="74" spans="1:2" x14ac:dyDescent="0.25">
      <c r="A74" s="286" t="s">
        <v>549</v>
      </c>
      <c r="B74" s="422"/>
    </row>
    <row r="75" spans="1:2" x14ac:dyDescent="0.25">
      <c r="A75" s="286" t="s">
        <v>550</v>
      </c>
      <c r="B75" s="422"/>
    </row>
    <row r="76" spans="1:2" x14ac:dyDescent="0.25">
      <c r="A76" s="286" t="s">
        <v>551</v>
      </c>
      <c r="B76" s="422"/>
    </row>
    <row r="77" spans="1:2" x14ac:dyDescent="0.25">
      <c r="A77" s="286" t="s">
        <v>552</v>
      </c>
      <c r="B77" s="422"/>
    </row>
    <row r="78" spans="1:2" ht="15.75" thickBot="1" x14ac:dyDescent="0.3">
      <c r="A78" s="286" t="s">
        <v>553</v>
      </c>
      <c r="B78" s="423"/>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2025-04-14T11:43:11Z</dcterms:modified>
</cp:coreProperties>
</file>