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L_TP3500.PR.0045\"/>
    </mc:Choice>
  </mc:AlternateContent>
  <bookViews>
    <workbookView xWindow="0" yWindow="0" windowWidth="28800" windowHeight="11400" tabRatio="91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<sst xmlns="http://schemas.openxmlformats.org/spreadsheetml/2006/main" count="1168" uniqueCount="612">
  <si>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</si>
  <si>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</si>
  <si>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</si>
  <si>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</si>
  <si>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</si>
  <si>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</si>
  <si>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</si>
  <si>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</si>
  <si>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</si>
  <si>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</si>
  <si>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</si>
  <si>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</si>
  <si>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</si>
  <si>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</si>
  <si>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</si>
  <si>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</si>
  <si>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</si>
  <si>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</si>
  <si>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</si>
  <si>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</si>
  <si>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</si>
  <si>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</si>
  <si>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</si>
  <si>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</si>
  <si>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</si>
  <si>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</si>
  <si>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</si>
  <si>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</si>
  <si>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</si>
  <si>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</si>
  <si>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</si>
  <si>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</si>
  <si>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</si>
  <si>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</si>
  <si>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</si>
  <si>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</si>
  <si>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</si>
  <si>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</si>
  <si>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</si>
  <si>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</si>
  <si>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</si>
  <si>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</si>
  <si>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</si>
  <si>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</si>
  <si>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</si>
  <si>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</si>
  <si>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</si>
  <si>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</si>
  <si>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</si>
  <si>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</si>
  <si>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</si>
  <si>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</si>
  <si>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</si>
  <si>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</si>
  <si>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</si>
  <si>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</si>
  <si>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</si>
  <si>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</si>
  <si>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</si>
  <si>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</si>
  <si>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</si>
  <si>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</si>
  <si>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</si>
  <si>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</si>
  <si>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</si>
  <si>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</si>
  <si>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</si>
  <si>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</si>
  <si>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</si>
  <si>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</si>
  <si>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</si>
  <si>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</si>
  <si>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</si>
  <si>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</si>
  <si>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</si>
  <si>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</si>
  <si>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</si>
  <si>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</si>
  <si>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</si>
  <si>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</si>
  <si>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</si>
  <si>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</si>
  <si>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</si>
  <si>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</si>
  <si>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</si>
  <si>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</si>
  <si>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</si>
  <si>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</si>
  <si>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</si>
  <si>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</si>
  <si>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</si>
  <si>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</si>
  <si>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</si>
  <si>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</si>
  <si>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</si>
  <si>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</si>
  <si>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</si>
  <si>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</si>
  <si>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</si>
  <si>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</si>
  <si>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</si>
  <si>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</si>
  <si>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</si>
  <si>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</si>
  <si>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</si>
  <si>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</si>
  <si>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</si>
  <si>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</si>
  <si>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</si>
  <si>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</si>
  <si>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</si>
  <si>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</si>
  <si>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</si>
  <si>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</si>
  <si>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</si>
  <si>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</si>
  <si>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</si>
  <si>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</si>
  <si>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</si>
  <si>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</si>
  <si>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</si>
  <si>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</si>
  <si>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</si>
  <si>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</si>
  <si>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</si>
  <si>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</si>
  <si>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</si>
  <si>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</si>
  <si>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</si>
  <si>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</si>
  <si>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</si>
  <si>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</si>
  <si>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</si>
  <si>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</si>
  <si>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</si>
  <si>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</si>
  <si>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</si>
  <si>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</si>
  <si>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</si>
  <si>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</si>
  <si>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</si>
  <si>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</si>
  <si>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</si>
  <si>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</si>
  <si>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</si>
  <si>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</si>
  <si>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</si>
  <si>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</si>
  <si>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</si>
  <si>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</si>
  <si>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</si>
  <si>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</si>
  <si>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</si>
  <si>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</si>
  <si>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</si>
  <si>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</si>
  <si>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</si>
  <si>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</si>
  <si>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</si>
  <si>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</si>
  <si>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</si>
  <si>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</si>
  <si>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</si>
  <si>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</si>
  <si>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</si>
  <si>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</si>
  <si>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</si>
  <si>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</si>
  <si>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</si>
  <si>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</si>
  <si>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</si>
  <si>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</si>
  <si>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</si>
  <si>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</si>
  <si>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</si>
  <si>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</si>
  <si>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</si>
  <si>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</si>
  <si>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</si>
  <si>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</si>
  <si>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</si>
  <si>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</si>
  <si>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</si>
  <si>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</si>
  <si>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</si>
  <si>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</si>
  <si>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</si>
  <si>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</si>
  <si>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</si>
  <si>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</si>
  <si>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</si>
  <si>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</si>
  <si>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</si>
  <si>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</si>
  <si>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</si>
  <si>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</si>
  <si>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</si>
  <si>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</si>
  <si>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</si>
  <si>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</si>
  <si>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</si>
  <si>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</si>
  <si>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</si>
  <si>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</si>
  <si>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</si>
  <si>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</si>
  <si>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</si>
  <si>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</si>
  <si>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</si>
  <si>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</si>
  <si>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</si>
  <si>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</si>
  <si>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</si>
  <si>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</si>
  <si>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</si>
  <si>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</si>
  <si>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</si>
  <si>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</si>
  <si>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</si>
  <si>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</si>
  <si>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</si>
  <si>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</si>
  <si>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</si>
  <si>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</si>
  <si>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</si>
  <si>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</si>
  <si>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</si>
  <si>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</si>
  <si>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</si>
  <si>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</si>
  <si>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</si>
  <si>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</si>
  <si>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</si>
  <si>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</si>
  <si>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</si>
  <si>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</si>
  <si>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</si>
  <si>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</si>
  <si>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</si>
  <si>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</si>
  <si>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</si>
  <si>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</si>
  <si>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</si>
  <si>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</si>
  <si>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</si>
  <si>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</si>
  <si>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</si>
  <si>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</si>
  <si>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</si>
  <si>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</si>
  <si>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</si>
  <si>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</si>
  <si>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</si>
  <si>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</si>
  <si>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</si>
  <si>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</si>
  <si>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</si>
  <si>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</si>
  <si>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</si>
  <si>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</si>
  <si>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</si>
  <si>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</si>
  <si>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</si>
  <si>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</si>
  <si>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</si>
  <si>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</si>
  <si>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</si>
  <si>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</si>
  <si>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</si>
  <si>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</si>
  <si>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</si>
  <si>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</si>
  <si>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</si>
  <si>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</si>
  <si>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</si>
  <si>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</si>
  <si>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</si>
  <si>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</si>
  <si>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</si>
  <si>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</si>
  <si>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</si>
  <si>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</si>
  <si>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</si>
  <si>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</si>
  <si>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</si>
  <si>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</si>
  <si>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</si>
  <si>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</si>
  <si>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</si>
  <si>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</si>
  <si>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</si>
  <si>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</si>
  <si>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</si>
  <si>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</si>
  <si>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</si>
  <si>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</si>
  <si>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</si>
  <si>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</si>
  <si>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</si>
  <si>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</si>
  <si>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</si>
  <si>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</si>
  <si>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</si>
  <si>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</si>
  <si>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</si>
  <si>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</si>
  <si>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</si>
  <si>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</si>
  <si>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</si>
  <si>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</si>
  <si>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</si>
  <si>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</si>
  <si>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</si>
  <si>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</si>
  <si>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</si>
  <si>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</si>
  <si>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</si>
  <si>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</si>
  <si>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</si>
  <si>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</si>
  <si>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</si>
  <si>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</si>
  <si>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</si>
  <si>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</si>
  <si>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</si>
  <si>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</si>
  <si>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</si>
  <si>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</si>
  <si>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</si>
  <si>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</si>
  <si>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</si>
  <si>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</si>
  <si>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</si>
  <si>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</si>
  <si>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</si>
  <si>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</si>
  <si>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</si>
  <si>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</si>
  <si>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</si>
  <si>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</si>
  <si>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</si>
  <si>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</si>
  <si>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</si>
  <si>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</si>
  <si>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</si>
  <si>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</si>
  <si>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</si>
  <si>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</si>
  <si>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</si>
  <si>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</si>
  <si>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</si>
  <si>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</si>
  <si>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</si>
  <si>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</si>
  <si>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</si>
  <si>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</si>
  <si>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</si>
  <si>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</si>
  <si>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</si>
  <si>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</si>
  <si>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</si>
  <si>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</si>
  <si>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</si>
  <si>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</si>
  <si>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</si>
  <si>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</si>
  <si>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</si>
  <si>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</si>
  <si>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</si>
  <si>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</si>
  <si>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</si>
  <si>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</si>
  <si>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</si>
  <si>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</si>
  <si>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</si>
  <si>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</si>
  <si>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</si>
  <si>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</si>
  <si>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</si>
  <si>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</si>
  <si>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</si>
  <si>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</si>
  <si>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</si>
  <si>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</si>
  <si>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</si>
  <si>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</si>
  <si>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</si>
  <si>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</si>
  <si>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</si>
  <si>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</si>
  <si>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</si>
  <si>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</si>
  <si>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</si>
  <si>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</si>
  <si>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</si>
  <si>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</si>
  <si>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</si>
  <si>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</si>
  <si>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</si>
  <si>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</si>
  <si>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</si>
  <si>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</si>
  <si>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</si>
  <si>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</si>
  <si>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</si>
  <si>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</si>
  <si>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</si>
  <si>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</si>
  <si>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</si>
  <si>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</si>
  <si>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</si>
  <si>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</si>
  <si>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</si>
  <si>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</si>
  <si>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</si>
  <si>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</si>
  <si>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</si>
  <si>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</si>
  <si>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</si>
  <si>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</si>
  <si>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</si>
  <si>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</si>
  <si>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</si>
  <si>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</si>
  <si>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</si>
  <si>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</si>
  <si>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</si>
  <si>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</si>
  <si>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</si>
  <si>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</si>
  <si>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</si>
  <si>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</si>
  <si>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</si>
  <si>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</si>
  <si>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</si>
  <si>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</si>
  <si>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</si>
  <si>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</si>
  <si>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</si>
  <si>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</si>
  <si>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</si>
  <si>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</si>
  <si>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</si>
  <si>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</si>
  <si>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</si>
  <si>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</si>
  <si>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</si>
  <si>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</si>
  <si>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</si>
  <si>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</si>
  <si>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</si>
  <si>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</si>
  <si>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</si>
  <si>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</si>
  <si>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</si>
  <si>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</si>
  <si>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</si>
  <si>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</si>
  <si>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</si>
  <si>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</si>
  <si>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</si>
  <si>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</si>
  <si>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</si>
  <si>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</si>
  <si>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</si>
  <si>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</si>
  <si>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</si>
  <si>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</si>
  <si>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</si>
  <si>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</si>
  <si>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</si>
  <si>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</si>
  <si>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</si>
  <si>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</si>
  <si>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</si>
  <si>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</si>
  <si>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</si>
  <si>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</si>
  <si>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</si>
  <si>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</si>
  <si>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</si>
  <si>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</si>
  <si>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</si>
  <si>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</si>
  <si>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</si>
  <si>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</si>
  <si>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</si>
  <si>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</si>
  <si>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</si>
  <si>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</si>
  <si>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</si>
  <si>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</si>
  <si>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</si>
  <si>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</si>
  <si>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</si>
  <si>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</si>
  <si>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</si>
  <si>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</si>
  <si>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</si>
  <si>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</si>
  <si>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</si>
  <si>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</si>
  <si>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</si>
  <si>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</si>
  <si>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</si>
  <si>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</si>
  <si>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</si>
  <si>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</si>
  <si>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</si>
  <si>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</si>
  <si>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</si>
  <si>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</si>
  <si>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</si>
  <si>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</si>
  <si>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</si>
  <si>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</si>
  <si>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</si>
  <si>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</si>
  <si>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</si>
  <si>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</si>
  <si>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</si>
  <si>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</si>
  <si>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</si>
  <si>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</si>
  <si>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</si>
  <si>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</si>
  <si>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</si>
  <si>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</si>
  <si>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</si>
  <si>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</si>
  <si>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</si>
  <si>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</si>
  <si>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</si>
  <si>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</si>
  <si>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</si>
  <si>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</si>
  <si>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</si>
  <si>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2027</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</si>
  <si>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</si>
  <si>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</si>
  <si>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</si>
  <si>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</si>
  <si>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</si>
  <si>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</si>
  <si>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</si>
  <si>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</si>
  <si>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</si>
  <si>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</si>
  <si>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</si>
  <si>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</si>
  <si>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</si>
  <si>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</si>
  <si>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</si>
  <si>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</si>
  <si>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</si>
  <si>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</si>
  <si>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</si>
  <si>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</si>
  <si>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</si>
  <si>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</si>
  <si>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</si>
  <si>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</si>
  <si>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</si>
  <si>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</si>
  <si>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</si>
  <si>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</si>
  <si>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</si>
  <si>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</si>
  <si>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</si>
  <si>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</si>
  <si>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</si>
  <si>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</si>
  <si>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</si>
  <si>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</si>
  <si>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</si>
  <si>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</si>
  <si>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</si>
  <si>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</si>
  <si>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</si>
  <si>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 xml:space="preserve">1 этап. Мероприятия модернизации ССПИ  -2024;
2 этап. Модернизация аппаратуры ВЧ ПС Абатского РЭС -2025
</t>
  </si>
  <si>
    <t>объем заключенного договора PD03.3000.2024.2753 от 26.09.2024 . ООО "Комплайт"    в ценах 2024 года с НДС, млн. руб</t>
  </si>
  <si>
    <t xml:space="preserve"> ООО "Комплайт"</t>
  </si>
  <si>
    <t>Не привлекались</t>
  </si>
  <si>
    <t>Объект введен</t>
  </si>
  <si>
    <t>2024.0586/2022.1043</t>
  </si>
  <si>
    <t>ИТ-закупки</t>
  </si>
  <si>
    <t>12.2024</t>
  </si>
  <si>
    <t>СМР</t>
  </si>
  <si>
    <t>Выполнение работ по модернизации ССПИ ПС 110 кВ Абатск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</si>
  <si>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</si>
  <si>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</si>
  <si>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</si>
  <si>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</si>
  <si>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</si>
  <si>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30.08.2024</t>
  </si>
  <si>
    <t>29.08.2024</t>
  </si>
  <si>
    <t>03.09.2024</t>
  </si>
  <si>
    <t>06.09.2024</t>
  </si>
  <si>
    <t>п.7.5.3.</t>
  </si>
  <si>
    <t>Закупочная комиссия</t>
  </si>
  <si>
    <t>32413941400/2024.0586-2</t>
  </si>
  <si>
    <t>23.09.2024</t>
  </si>
  <si>
    <t>26.09.2024</t>
  </si>
  <si>
    <t>27.09.2024</t>
  </si>
  <si>
    <t>13.12.2024</t>
  </si>
  <si>
    <t>Год раскрытия информации: 2025  год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</si>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</sst>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66"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50" applyFont="1" applyBorder="1" applyAlignment="1">
      <alignment horizontal="left" vertical="center" wrapText="1"/>
    </xf>
    <xf numFmtId="14" fontId="11" fillId="24" borderId="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5" t="s">
        <v>605</v>
      </c>
      <c r="B5" s="285"/>
      <c r="C5" s="285"/>
      <c r="D5" s="127"/>
      <c r="E5" s="127"/>
      <c r="F5" s="127"/>
      <c r="G5" s="127"/>
      <c r="H5" s="127"/>
    </row>
    <row r="6" spans="1:20" s="12" customFormat="1" ht="18.75" x14ac:dyDescent="0.3">
      <c r="A6" s="17"/>
      <c r="D6" s="16"/>
      <c r="E6" s="16"/>
      <c r="F6" s="15"/>
    </row>
    <row r="7" spans="1:20" s="12" customFormat="1" ht="18.75" x14ac:dyDescent="0.2">
      <c r="A7" s="289" t="s">
        <v>10</v>
      </c>
      <c r="B7" s="289"/>
      <c r="C7" s="2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460</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498</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7" t="s">
        <v>576</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7" t="s">
        <v>432</v>
      </c>
      <c r="B18" s="288"/>
      <c r="C18" s="2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82"/>
      <c r="B24" s="283"/>
      <c r="C24" s="284"/>
      <c r="D24" s="28"/>
      <c r="E24" s="28"/>
      <c r="F24" s="28"/>
      <c r="G24" s="27"/>
      <c r="H24" s="27"/>
      <c r="I24" s="27"/>
      <c r="J24" s="27"/>
      <c r="K24" s="27"/>
      <c r="L24" s="27"/>
      <c r="M24" s="27"/>
      <c r="N24" s="27"/>
      <c r="O24" s="27"/>
      <c r="P24" s="27"/>
      <c r="Q24" s="27"/>
      <c r="R24" s="26"/>
      <c r="S24" s="26"/>
      <c r="T24" s="26"/>
    </row>
    <row r="25" spans="1:20" s="193" customFormat="1" ht="58.5" customHeight="1" x14ac:dyDescent="0.2">
      <c r="A25" s="23" t="s">
        <v>61</v>
      </c>
      <c r="B25" s="124" t="s">
        <v>379</v>
      </c>
      <c r="C25" s="187" t="s">
        <v>456</v>
      </c>
      <c r="D25" s="191"/>
      <c r="E25" s="191"/>
      <c r="F25" s="190"/>
      <c r="G25" s="190"/>
      <c r="H25" s="190"/>
      <c r="I25" s="190"/>
      <c r="J25" s="190"/>
      <c r="K25" s="190"/>
      <c r="L25" s="190"/>
      <c r="M25" s="190"/>
      <c r="N25" s="190"/>
      <c r="O25" s="190"/>
      <c r="P25" s="190"/>
      <c r="Q25" s="192"/>
      <c r="R25" s="192"/>
      <c r="S25" s="192"/>
      <c r="T25" s="192"/>
    </row>
    <row r="26" spans="1:20" s="193" customFormat="1" ht="42.75" customHeight="1" x14ac:dyDescent="0.2">
      <c r="A26" s="23" t="s">
        <v>60</v>
      </c>
      <c r="B26" s="124" t="s">
        <v>74</v>
      </c>
      <c r="C26" s="187" t="s">
        <v>506</v>
      </c>
      <c r="D26" s="191"/>
      <c r="E26" s="191"/>
      <c r="F26" s="190"/>
      <c r="G26" s="190"/>
      <c r="H26" s="190"/>
      <c r="I26" s="190"/>
      <c r="J26" s="190"/>
      <c r="K26" s="190"/>
      <c r="L26" s="190"/>
      <c r="M26" s="190"/>
      <c r="N26" s="190"/>
      <c r="O26" s="190"/>
      <c r="P26" s="190"/>
      <c r="Q26" s="192"/>
      <c r="R26" s="192"/>
      <c r="S26" s="192"/>
      <c r="T26" s="192"/>
    </row>
    <row r="27" spans="1:20" s="193" customFormat="1" ht="51.75" customHeight="1" x14ac:dyDescent="0.2">
      <c r="A27" s="23" t="s">
        <v>58</v>
      </c>
      <c r="B27" s="124" t="s">
        <v>73</v>
      </c>
      <c r="C27" s="187" t="s">
        <v>500</v>
      </c>
      <c r="D27" s="191"/>
      <c r="E27" s="191"/>
      <c r="F27" s="190"/>
      <c r="G27" s="190"/>
      <c r="H27" s="190"/>
      <c r="I27" s="190"/>
      <c r="J27" s="190"/>
      <c r="K27" s="190"/>
      <c r="L27" s="190"/>
      <c r="M27" s="190"/>
      <c r="N27" s="190"/>
      <c r="O27" s="190"/>
      <c r="P27" s="190"/>
      <c r="Q27" s="192"/>
      <c r="R27" s="192"/>
      <c r="S27" s="192"/>
      <c r="T27" s="192"/>
    </row>
    <row r="28" spans="1:20" s="193" customFormat="1" ht="42.75" customHeight="1" x14ac:dyDescent="0.2">
      <c r="A28" s="23" t="s">
        <v>57</v>
      </c>
      <c r="B28" s="124" t="s">
        <v>380</v>
      </c>
      <c r="C28" s="187" t="s">
        <v>450</v>
      </c>
      <c r="D28" s="191"/>
      <c r="E28" s="191"/>
      <c r="F28" s="190"/>
      <c r="G28" s="190"/>
      <c r="H28" s="190"/>
      <c r="I28" s="190"/>
      <c r="J28" s="190"/>
      <c r="K28" s="190"/>
      <c r="L28" s="190"/>
      <c r="M28" s="190"/>
      <c r="N28" s="190"/>
      <c r="O28" s="190"/>
      <c r="P28" s="190"/>
      <c r="Q28" s="192"/>
      <c r="R28" s="192"/>
      <c r="S28" s="192"/>
      <c r="T28" s="192"/>
    </row>
    <row r="29" spans="1:20" s="193" customFormat="1" ht="51.75" customHeight="1" x14ac:dyDescent="0.2">
      <c r="A29" s="23" t="s">
        <v>55</v>
      </c>
      <c r="B29" s="124" t="s">
        <v>381</v>
      </c>
      <c r="C29" s="187" t="s">
        <v>450</v>
      </c>
      <c r="D29" s="191"/>
      <c r="E29" s="191"/>
      <c r="F29" s="190"/>
      <c r="G29" s="190"/>
      <c r="H29" s="190"/>
      <c r="I29" s="190"/>
      <c r="J29" s="190"/>
      <c r="K29" s="190"/>
      <c r="L29" s="190"/>
      <c r="M29" s="190"/>
      <c r="N29" s="190"/>
      <c r="O29" s="190"/>
      <c r="P29" s="190"/>
      <c r="Q29" s="192"/>
      <c r="R29" s="192"/>
      <c r="S29" s="192"/>
      <c r="T29" s="192"/>
    </row>
    <row r="30" spans="1:20" s="193" customFormat="1" ht="51.75" customHeight="1" x14ac:dyDescent="0.2">
      <c r="A30" s="23" t="s">
        <v>53</v>
      </c>
      <c r="B30" s="124" t="s">
        <v>382</v>
      </c>
      <c r="C30" s="187" t="s">
        <v>450</v>
      </c>
      <c r="D30" s="191"/>
      <c r="E30" s="191"/>
      <c r="F30" s="190"/>
      <c r="G30" s="190"/>
      <c r="H30" s="190"/>
      <c r="I30" s="190"/>
      <c r="J30" s="190"/>
      <c r="K30" s="190"/>
      <c r="L30" s="190"/>
      <c r="M30" s="190"/>
      <c r="N30" s="190"/>
      <c r="O30" s="190"/>
      <c r="P30" s="190"/>
      <c r="Q30" s="192"/>
      <c r="R30" s="192"/>
      <c r="S30" s="192"/>
      <c r="T30" s="192"/>
    </row>
    <row r="31" spans="1:20" s="193" customFormat="1" ht="51.75" customHeight="1" x14ac:dyDescent="0.2">
      <c r="A31" s="23" t="s">
        <v>72</v>
      </c>
      <c r="B31" s="124" t="s">
        <v>383</v>
      </c>
      <c r="C31" s="187" t="s">
        <v>450</v>
      </c>
      <c r="D31" s="191"/>
      <c r="E31" s="191"/>
      <c r="F31" s="190"/>
      <c r="G31" s="190"/>
      <c r="H31" s="190"/>
      <c r="I31" s="190"/>
      <c r="J31" s="190"/>
      <c r="K31" s="190"/>
      <c r="L31" s="190"/>
      <c r="M31" s="190"/>
      <c r="N31" s="190"/>
      <c r="O31" s="190"/>
      <c r="P31" s="190"/>
      <c r="Q31" s="192"/>
      <c r="R31" s="192"/>
      <c r="S31" s="192"/>
      <c r="T31" s="192"/>
    </row>
    <row r="32" spans="1:20" s="193" customFormat="1" ht="51.75" customHeight="1" x14ac:dyDescent="0.2">
      <c r="A32" s="23" t="s">
        <v>70</v>
      </c>
      <c r="B32" s="124" t="s">
        <v>384</v>
      </c>
      <c r="C32" s="187" t="s">
        <v>450</v>
      </c>
      <c r="D32" s="191"/>
      <c r="E32" s="191"/>
      <c r="F32" s="190"/>
      <c r="G32" s="190"/>
      <c r="H32" s="190"/>
      <c r="I32" s="190"/>
      <c r="J32" s="190"/>
      <c r="K32" s="190"/>
      <c r="L32" s="190"/>
      <c r="M32" s="190"/>
      <c r="N32" s="190"/>
      <c r="O32" s="190"/>
      <c r="P32" s="190"/>
      <c r="Q32" s="192"/>
      <c r="R32" s="192"/>
      <c r="S32" s="192"/>
      <c r="T32" s="192"/>
    </row>
    <row r="33" spans="1:20" s="193" customFormat="1" ht="101.25" customHeight="1" x14ac:dyDescent="0.2">
      <c r="A33" s="23" t="s">
        <v>69</v>
      </c>
      <c r="B33" s="124" t="s">
        <v>385</v>
      </c>
      <c r="C33" s="187" t="s">
        <v>457</v>
      </c>
      <c r="D33" s="191"/>
      <c r="E33" s="191"/>
      <c r="F33" s="190"/>
      <c r="G33" s="190"/>
      <c r="H33" s="190"/>
      <c r="I33" s="190"/>
      <c r="J33" s="190"/>
      <c r="K33" s="190"/>
      <c r="L33" s="190"/>
      <c r="M33" s="190"/>
      <c r="N33" s="190"/>
      <c r="O33" s="190"/>
      <c r="P33" s="190"/>
      <c r="Q33" s="192"/>
      <c r="R33" s="192"/>
      <c r="S33" s="192"/>
      <c r="T33" s="192"/>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577</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536</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219.44403368799999</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L_TP3500.PR.0045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107</v>
      </c>
      <c r="C19" s="296" t="s">
        <v>319</v>
      </c>
      <c r="D19" s="295" t="s">
        <v>318</v>
      </c>
      <c r="E19" s="295" t="s">
        <v>106</v>
      </c>
      <c r="F19" s="295" t="s">
        <v>105</v>
      </c>
      <c r="G19" s="295" t="s">
        <v>314</v>
      </c>
      <c r="H19" s="295" t="s">
        <v>104</v>
      </c>
      <c r="I19" s="295" t="s">
        <v>103</v>
      </c>
      <c r="J19" s="295" t="s">
        <v>102</v>
      </c>
      <c r="K19" s="295" t="s">
        <v>101</v>
      </c>
      <c r="L19" s="295" t="s">
        <v>100</v>
      </c>
      <c r="M19" s="295" t="s">
        <v>99</v>
      </c>
      <c r="N19" s="295" t="s">
        <v>98</v>
      </c>
      <c r="O19" s="295" t="s">
        <v>97</v>
      </c>
      <c r="P19" s="295" t="s">
        <v>96</v>
      </c>
      <c r="Q19" s="295" t="s">
        <v>317</v>
      </c>
      <c r="R19" s="295"/>
      <c r="S19" s="298" t="s">
        <v>398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6" t="s">
        <v>315</v>
      </c>
      <c r="R20" s="37" t="s">
        <v>316</v>
      </c>
      <c r="S20" s="298"/>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L_TP3500.PR.0045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228</v>
      </c>
      <c r="C21" s="308"/>
      <c r="D21" s="311" t="s">
        <v>129</v>
      </c>
      <c r="E21" s="307" t="s">
        <v>440</v>
      </c>
      <c r="F21" s="308"/>
      <c r="G21" s="307" t="s">
        <v>247</v>
      </c>
      <c r="H21" s="308"/>
      <c r="I21" s="307" t="s">
        <v>128</v>
      </c>
      <c r="J21" s="308"/>
      <c r="K21" s="311" t="s">
        <v>127</v>
      </c>
      <c r="L21" s="307" t="s">
        <v>126</v>
      </c>
      <c r="M21" s="308"/>
      <c r="N21" s="307" t="s">
        <v>436</v>
      </c>
      <c r="O21" s="308"/>
      <c r="P21" s="311" t="s">
        <v>125</v>
      </c>
      <c r="Q21" s="299" t="s">
        <v>124</v>
      </c>
      <c r="R21" s="300"/>
      <c r="S21" s="299" t="s">
        <v>123</v>
      </c>
      <c r="T21" s="301"/>
    </row>
    <row r="22" spans="1:113" ht="204.75" customHeight="1" x14ac:dyDescent="0.25">
      <c r="A22" s="305"/>
      <c r="B22" s="309"/>
      <c r="C22" s="310"/>
      <c r="D22" s="314"/>
      <c r="E22" s="309"/>
      <c r="F22" s="310"/>
      <c r="G22" s="309"/>
      <c r="H22" s="310"/>
      <c r="I22" s="309"/>
      <c r="J22" s="310"/>
      <c r="K22" s="312"/>
      <c r="L22" s="309"/>
      <c r="M22" s="310"/>
      <c r="N22" s="309"/>
      <c r="O22" s="310"/>
      <c r="P22" s="312"/>
      <c r="Q22" s="83" t="s">
        <v>122</v>
      </c>
      <c r="R22" s="83" t="s">
        <v>410</v>
      </c>
      <c r="S22" s="83" t="s">
        <v>121</v>
      </c>
      <c r="T22" s="83" t="s">
        <v>120</v>
      </c>
    </row>
    <row r="23" spans="1:113" ht="51.75" customHeight="1" x14ac:dyDescent="0.25">
      <c r="A23" s="306"/>
      <c r="B23" s="125" t="s">
        <v>118</v>
      </c>
      <c r="C23" s="125" t="s">
        <v>119</v>
      </c>
      <c r="D23" s="312"/>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3" t="s">
        <v>444</v>
      </c>
      <c r="C29" s="313"/>
      <c r="D29" s="313"/>
      <c r="E29" s="313"/>
      <c r="F29" s="313"/>
      <c r="G29" s="313"/>
      <c r="H29" s="313"/>
      <c r="I29" s="313"/>
      <c r="J29" s="313"/>
      <c r="K29" s="313"/>
      <c r="L29" s="313"/>
      <c r="M29" s="313"/>
      <c r="N29" s="313"/>
      <c r="O29" s="313"/>
      <c r="P29" s="313"/>
      <c r="Q29" s="313"/>
      <c r="R29" s="31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'3.1. паспорт Техсостояние ПС'!A13:T13</f>
        <v>L_TP3500.PR.0045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47.25" customHeight="1" x14ac:dyDescent="0.25">
      <c r="A21" s="320" t="s">
        <v>6</v>
      </c>
      <c r="B21" s="315" t="s">
        <v>420</v>
      </c>
      <c r="C21" s="316"/>
      <c r="D21" s="315" t="s">
        <v>422</v>
      </c>
      <c r="E21" s="316"/>
      <c r="F21" s="299" t="s">
        <v>101</v>
      </c>
      <c r="G21" s="301"/>
      <c r="H21" s="301"/>
      <c r="I21" s="300"/>
      <c r="J21" s="320" t="s">
        <v>423</v>
      </c>
      <c r="K21" s="315" t="s">
        <v>424</v>
      </c>
      <c r="L21" s="316"/>
      <c r="M21" s="315" t="s">
        <v>425</v>
      </c>
      <c r="N21" s="316"/>
      <c r="O21" s="315" t="s">
        <v>412</v>
      </c>
      <c r="P21" s="316"/>
      <c r="Q21" s="315" t="s">
        <v>134</v>
      </c>
      <c r="R21" s="316"/>
      <c r="S21" s="320" t="s">
        <v>133</v>
      </c>
      <c r="T21" s="320" t="s">
        <v>426</v>
      </c>
      <c r="U21" s="320" t="s">
        <v>421</v>
      </c>
      <c r="V21" s="315" t="s">
        <v>132</v>
      </c>
      <c r="W21" s="316"/>
      <c r="X21" s="299" t="s">
        <v>124</v>
      </c>
      <c r="Y21" s="301"/>
      <c r="Z21" s="299" t="s">
        <v>123</v>
      </c>
      <c r="AA21" s="301"/>
    </row>
    <row r="22" spans="1:27" ht="216" customHeight="1" x14ac:dyDescent="0.25">
      <c r="A22" s="321"/>
      <c r="B22" s="317"/>
      <c r="C22" s="318"/>
      <c r="D22" s="317"/>
      <c r="E22" s="318"/>
      <c r="F22" s="299" t="s">
        <v>131</v>
      </c>
      <c r="G22" s="300"/>
      <c r="H22" s="299" t="s">
        <v>130</v>
      </c>
      <c r="I22" s="300"/>
      <c r="J22" s="322"/>
      <c r="K22" s="317"/>
      <c r="L22" s="318"/>
      <c r="M22" s="317"/>
      <c r="N22" s="318"/>
      <c r="O22" s="317"/>
      <c r="P22" s="318"/>
      <c r="Q22" s="317"/>
      <c r="R22" s="318"/>
      <c r="S22" s="322"/>
      <c r="T22" s="322"/>
      <c r="U22" s="322"/>
      <c r="V22" s="317"/>
      <c r="W22" s="318"/>
      <c r="X22" s="83" t="s">
        <v>122</v>
      </c>
      <c r="Y22" s="83" t="s">
        <v>410</v>
      </c>
      <c r="Z22" s="83" t="s">
        <v>121</v>
      </c>
      <c r="AA22" s="83" t="s">
        <v>120</v>
      </c>
    </row>
    <row r="23" spans="1:27" ht="60" customHeight="1" x14ac:dyDescent="0.25">
      <c r="A23" s="322"/>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L_TP3500.PR.0045</v>
      </c>
      <c r="B12" s="323"/>
      <c r="C12" s="323"/>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5.5" customHeight="1" x14ac:dyDescent="0.2">
      <c r="A22" s="23" t="s">
        <v>64</v>
      </c>
      <c r="B22" s="29" t="s">
        <v>418</v>
      </c>
      <c r="C22" s="189" t="s">
        <v>606</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4" t="s">
        <v>578</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197"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63" t="s">
        <v>579</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199"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1"/>
      <c r="AB8" s="12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24" t="str">
        <f>'1. паспорт местоположение'!A12:C12</f>
        <v>L_TP3500.PR.0045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1"/>
      <c r="AB11" s="12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1"/>
      <c r="AB14" s="12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1"/>
      <c r="AB16" s="13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1"/>
      <c r="AB17" s="13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1"/>
      <c r="AB18" s="13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1"/>
      <c r="AB19" s="13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2"/>
      <c r="AB20" s="13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2"/>
      <c r="AB21" s="132"/>
    </row>
    <row r="22" spans="1:28" x14ac:dyDescent="0.25">
      <c r="A22" s="327" t="s">
        <v>437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3"/>
      <c r="AB22" s="133"/>
    </row>
    <row r="23" spans="1:28"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L_TP3500.PR.0045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414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87</v>
      </c>
      <c r="C19" s="295" t="s">
        <v>86</v>
      </c>
      <c r="D19" s="295" t="s">
        <v>75</v>
      </c>
      <c r="E19" s="332" t="s">
        <v>85</v>
      </c>
      <c r="F19" s="333"/>
      <c r="G19" s="333"/>
      <c r="H19" s="333"/>
      <c r="I19" s="334"/>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10"/>
      <c r="B8" s="210"/>
      <c r="C8" s="210"/>
      <c r="D8" s="210"/>
      <c r="E8" s="210"/>
      <c r="F8" s="210"/>
      <c r="G8" s="210"/>
      <c r="H8" s="210"/>
      <c r="I8" s="210"/>
      <c r="J8" s="210"/>
      <c r="K8" s="210"/>
      <c r="L8" s="120"/>
      <c r="M8" s="120"/>
      <c r="N8" s="120"/>
      <c r="O8" s="120"/>
      <c r="P8" s="120"/>
      <c r="Q8" s="120"/>
      <c r="R8" s="120"/>
      <c r="S8" s="120"/>
      <c r="T8" s="120"/>
      <c r="U8" s="120"/>
      <c r="V8" s="120"/>
      <c r="W8" s="120"/>
      <c r="X8" s="120"/>
      <c r="Y8" s="120"/>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10"/>
      <c r="B11" s="210"/>
      <c r="C11" s="210"/>
      <c r="D11" s="210"/>
      <c r="E11" s="210"/>
      <c r="F11" s="210"/>
      <c r="G11" s="210"/>
      <c r="H11" s="210"/>
      <c r="I11" s="210"/>
      <c r="J11" s="210"/>
      <c r="K11" s="210"/>
      <c r="L11" s="120"/>
      <c r="M11" s="120"/>
      <c r="N11" s="120"/>
      <c r="O11" s="120"/>
      <c r="P11" s="120"/>
      <c r="Q11" s="120"/>
      <c r="R11" s="120"/>
      <c r="S11" s="120"/>
      <c r="T11" s="120"/>
      <c r="U11" s="120"/>
      <c r="V11" s="120"/>
      <c r="W11" s="120"/>
      <c r="X11" s="120"/>
      <c r="Y11" s="120"/>
    </row>
    <row r="12" spans="1:44" s="12" customFormat="1" ht="18.75" customHeight="1" x14ac:dyDescent="0.2">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88" t="s">
        <v>415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4"/>
      <c r="AP19" s="214"/>
      <c r="AQ19" s="214"/>
      <c r="AR19" s="33"/>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36" t="s">
        <v>299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16"/>
      <c r="AN24" s="216"/>
      <c r="AO24" s="217"/>
      <c r="AP24" s="217"/>
      <c r="AQ24" s="217"/>
      <c r="AR24" s="217"/>
      <c r="AS24" s="218"/>
    </row>
    <row r="25" spans="1:45" ht="12.75" customHeight="1" x14ac:dyDescent="0.25">
      <c r="A25" s="337" t="s">
        <v>540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19"/>
      <c r="AN25" s="340" t="s">
        <v>298</v>
      </c>
      <c r="AO25" s="340"/>
      <c r="AP25" s="340"/>
      <c r="AQ25" s="341"/>
      <c r="AR25" s="341"/>
      <c r="AS25" s="218"/>
    </row>
    <row r="26" spans="1:45" ht="17.25" customHeight="1" x14ac:dyDescent="0.25">
      <c r="A26" s="342" t="s">
        <v>297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19"/>
      <c r="AN26" s="360" t="s">
        <v>296</v>
      </c>
      <c r="AO26" s="361"/>
      <c r="AP26" s="362"/>
      <c r="AQ26" s="352"/>
      <c r="AR26" s="353"/>
      <c r="AS26" s="218"/>
    </row>
    <row r="27" spans="1:45" ht="17.25" customHeight="1" x14ac:dyDescent="0.25">
      <c r="A27" s="342" t="s">
        <v>295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19"/>
      <c r="AN27" s="360" t="s">
        <v>294</v>
      </c>
      <c r="AO27" s="361"/>
      <c r="AP27" s="362"/>
      <c r="AQ27" s="352"/>
      <c r="AR27" s="353"/>
      <c r="AS27" s="218"/>
    </row>
    <row r="28" spans="1:45" ht="27.75" customHeight="1" thickBot="1" x14ac:dyDescent="0.3">
      <c r="A28" s="345" t="s">
        <v>293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19"/>
      <c r="AN28" s="349" t="s">
        <v>541</v>
      </c>
      <c r="AO28" s="350"/>
      <c r="AP28" s="351"/>
      <c r="AQ28" s="352"/>
      <c r="AR28" s="353"/>
      <c r="AS28" s="218"/>
    </row>
    <row r="29" spans="1:45" ht="17.25" customHeight="1" x14ac:dyDescent="0.25">
      <c r="A29" s="354" t="s">
        <v>292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9"/>
      <c r="AL29" s="339"/>
      <c r="AM29" s="219"/>
      <c r="AN29" s="357"/>
      <c r="AO29" s="358"/>
      <c r="AP29" s="358"/>
      <c r="AQ29" s="352"/>
      <c r="AR29" s="359"/>
      <c r="AS29" s="218"/>
    </row>
    <row r="30" spans="1:45" ht="17.25" customHeight="1" x14ac:dyDescent="0.25">
      <c r="A30" s="342" t="s">
        <v>542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19"/>
      <c r="AS30" s="218"/>
    </row>
    <row r="31" spans="1:45" ht="17.25" customHeight="1" x14ac:dyDescent="0.25">
      <c r="A31" s="342" t="s">
        <v>291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19"/>
      <c r="AN31" s="219"/>
      <c r="AO31" s="220"/>
      <c r="AP31" s="220"/>
      <c r="AQ31" s="220"/>
      <c r="AR31" s="220"/>
      <c r="AS31" s="218"/>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19"/>
      <c r="AN32" s="219"/>
      <c r="AO32" s="219"/>
      <c r="AP32" s="219"/>
      <c r="AQ32" s="219"/>
      <c r="AR32" s="219"/>
      <c r="AS32" s="218"/>
    </row>
    <row r="33" spans="1:45" ht="17.25" customHeight="1" x14ac:dyDescent="0.25">
      <c r="A33" s="342" t="s">
        <v>290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19"/>
      <c r="AN33" s="219"/>
      <c r="AO33" s="219"/>
      <c r="AP33" s="219"/>
      <c r="AQ33" s="219"/>
      <c r="AR33" s="219"/>
      <c r="AS33" s="218"/>
    </row>
    <row r="34" spans="1:45" ht="17.25" customHeight="1" x14ac:dyDescent="0.25">
      <c r="A34" s="342" t="s">
        <v>289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19"/>
      <c r="AN34" s="219"/>
      <c r="AO34" s="219"/>
      <c r="AP34" s="219"/>
      <c r="AQ34" s="219"/>
      <c r="AR34" s="219"/>
      <c r="AS34" s="21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9"/>
      <c r="AN35" s="219"/>
      <c r="AO35" s="219"/>
      <c r="AP35" s="219"/>
      <c r="AQ35" s="219"/>
      <c r="AR35" s="219"/>
      <c r="AS35" s="218"/>
    </row>
    <row r="36" spans="1:45" ht="17.25" customHeight="1" thickBot="1" x14ac:dyDescent="0.3">
      <c r="A36" s="364" t="s">
        <v>263</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8"/>
      <c r="AL36" s="348"/>
      <c r="AM36" s="219"/>
      <c r="AN36" s="219"/>
      <c r="AO36" s="219"/>
      <c r="AP36" s="219"/>
      <c r="AQ36" s="219"/>
      <c r="AR36" s="219"/>
      <c r="AS36" s="21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19"/>
      <c r="AN37" s="219"/>
      <c r="AO37" s="219"/>
      <c r="AP37" s="219"/>
      <c r="AQ37" s="219"/>
      <c r="AR37" s="219"/>
      <c r="AS37" s="218"/>
    </row>
    <row r="38" spans="1:45" ht="17.25" customHeight="1" x14ac:dyDescent="0.25">
      <c r="A38" s="342" t="s">
        <v>288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9"/>
      <c r="AN38" s="219"/>
      <c r="AO38" s="219"/>
      <c r="AP38" s="219"/>
      <c r="AQ38" s="219"/>
      <c r="AR38" s="219"/>
      <c r="AS38" s="218"/>
    </row>
    <row r="39" spans="1:45" ht="17.25" customHeight="1" thickBot="1" x14ac:dyDescent="0.3">
      <c r="A39" s="364" t="s">
        <v>287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8"/>
      <c r="AL39" s="348"/>
      <c r="AM39" s="219"/>
      <c r="AN39" s="219"/>
      <c r="AO39" s="219"/>
      <c r="AP39" s="219"/>
      <c r="AQ39" s="219"/>
      <c r="AR39" s="219"/>
      <c r="AS39" s="218"/>
    </row>
    <row r="40" spans="1:45" ht="17.25" customHeight="1" x14ac:dyDescent="0.25">
      <c r="A40" s="337" t="s">
        <v>543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19"/>
      <c r="AN40" s="219"/>
      <c r="AO40" s="219"/>
      <c r="AP40" s="219"/>
      <c r="AQ40" s="219"/>
      <c r="AR40" s="219"/>
      <c r="AS40" s="218"/>
    </row>
    <row r="41" spans="1:45" ht="17.25" customHeight="1" x14ac:dyDescent="0.25">
      <c r="A41" s="342" t="s">
        <v>286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19"/>
      <c r="AN41" s="219"/>
      <c r="AO41" s="219"/>
      <c r="AP41" s="219"/>
      <c r="AQ41" s="219"/>
      <c r="AR41" s="219"/>
      <c r="AS41" s="218"/>
    </row>
    <row r="42" spans="1:45" ht="17.25" customHeight="1" x14ac:dyDescent="0.25">
      <c r="A42" s="342" t="s">
        <v>285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19"/>
      <c r="AN42" s="219"/>
      <c r="AO42" s="219"/>
      <c r="AP42" s="219"/>
      <c r="AQ42" s="219"/>
      <c r="AR42" s="219"/>
      <c r="AS42" s="218"/>
    </row>
    <row r="43" spans="1:45" ht="17.25" customHeight="1" x14ac:dyDescent="0.25">
      <c r="A43" s="342" t="s">
        <v>284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19"/>
      <c r="AN43" s="219"/>
      <c r="AO43" s="219"/>
      <c r="AP43" s="219"/>
      <c r="AQ43" s="219"/>
      <c r="AR43" s="219"/>
      <c r="AS43" s="218"/>
    </row>
    <row r="44" spans="1:45" ht="17.25" customHeight="1" x14ac:dyDescent="0.25">
      <c r="A44" s="342" t="s">
        <v>283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19"/>
      <c r="AN44" s="219"/>
      <c r="AO44" s="219"/>
      <c r="AP44" s="219"/>
      <c r="AQ44" s="219"/>
      <c r="AR44" s="219"/>
      <c r="AS44" s="218"/>
    </row>
    <row r="45" spans="1:45" ht="17.25" customHeight="1" x14ac:dyDescent="0.25">
      <c r="A45" s="342" t="s">
        <v>282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19"/>
      <c r="AN45" s="219"/>
      <c r="AO45" s="219"/>
      <c r="AP45" s="219"/>
      <c r="AQ45" s="219"/>
      <c r="AR45" s="219"/>
      <c r="AS45" s="218"/>
    </row>
    <row r="46" spans="1:45" ht="17.25" customHeight="1" thickBot="1" x14ac:dyDescent="0.3">
      <c r="A46" s="366" t="s">
        <v>544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19"/>
      <c r="AN46" s="219"/>
      <c r="AO46" s="219"/>
      <c r="AP46" s="219"/>
      <c r="AQ46" s="219"/>
      <c r="AR46" s="219"/>
      <c r="AS46" s="218"/>
    </row>
    <row r="47" spans="1:45" ht="24" customHeight="1" x14ac:dyDescent="0.25">
      <c r="A47" s="369" t="s">
        <v>281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9" t="s">
        <v>5</v>
      </c>
      <c r="AL47" s="339"/>
      <c r="AM47" s="374" t="s">
        <v>545</v>
      </c>
      <c r="AN47" s="374"/>
      <c r="AO47" s="221" t="s">
        <v>546</v>
      </c>
      <c r="AP47" s="221" t="s">
        <v>547</v>
      </c>
      <c r="AQ47" s="218"/>
    </row>
    <row r="48" spans="1:45" ht="12" customHeight="1" x14ac:dyDescent="0.25">
      <c r="A48" s="342" t="s">
        <v>280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2"/>
      <c r="AP48" s="222"/>
      <c r="AQ48" s="218"/>
    </row>
    <row r="49" spans="1:43" ht="12" customHeight="1" x14ac:dyDescent="0.25">
      <c r="A49" s="342" t="s">
        <v>279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2"/>
      <c r="AP49" s="222"/>
      <c r="AQ49" s="218"/>
    </row>
    <row r="50" spans="1:43" ht="12" customHeight="1" thickBot="1" x14ac:dyDescent="0.3">
      <c r="A50" s="364" t="s">
        <v>548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8"/>
      <c r="AL50" s="348"/>
      <c r="AM50" s="348"/>
      <c r="AN50" s="34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545</v>
      </c>
      <c r="AN52" s="374"/>
      <c r="AO52" s="221" t="s">
        <v>546</v>
      </c>
      <c r="AP52" s="221" t="s">
        <v>547</v>
      </c>
      <c r="AQ52" s="218"/>
    </row>
    <row r="53" spans="1:43" ht="11.25" customHeight="1" x14ac:dyDescent="0.25">
      <c r="A53" s="375" t="s">
        <v>277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228"/>
      <c r="AP53" s="228"/>
      <c r="AQ53" s="218"/>
    </row>
    <row r="54" spans="1:43" ht="12" customHeight="1" x14ac:dyDescent="0.25">
      <c r="A54" s="342" t="s">
        <v>276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2"/>
      <c r="AP54" s="222"/>
      <c r="AQ54" s="218"/>
    </row>
    <row r="55" spans="1:43" ht="12" customHeight="1" x14ac:dyDescent="0.25">
      <c r="A55" s="342" t="s">
        <v>275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2"/>
      <c r="AP55" s="222"/>
      <c r="AQ55" s="218"/>
    </row>
    <row r="56" spans="1:43" ht="12" customHeight="1" thickBot="1" x14ac:dyDescent="0.3">
      <c r="A56" s="364" t="s">
        <v>274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8"/>
      <c r="AL56" s="348"/>
      <c r="AM56" s="348"/>
      <c r="AN56" s="34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72" t="s">
        <v>549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545</v>
      </c>
      <c r="AN58" s="374"/>
      <c r="AO58" s="221" t="s">
        <v>546</v>
      </c>
      <c r="AP58" s="221" t="s">
        <v>547</v>
      </c>
      <c r="AQ58" s="218"/>
    </row>
    <row r="59" spans="1:43" ht="12.75" customHeight="1" x14ac:dyDescent="0.25">
      <c r="A59" s="377" t="s">
        <v>273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31"/>
      <c r="AP59" s="231"/>
      <c r="AQ59" s="232"/>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2"/>
      <c r="AP60" s="222"/>
      <c r="AQ60" s="218"/>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2"/>
      <c r="AP61" s="222"/>
      <c r="AQ61" s="218"/>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2"/>
      <c r="AP62" s="222"/>
      <c r="AQ62" s="21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2"/>
      <c r="AP63" s="222"/>
      <c r="AQ63" s="21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2"/>
      <c r="AP64" s="222"/>
      <c r="AQ64" s="218"/>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2"/>
      <c r="AP65" s="222"/>
      <c r="AQ65" s="218"/>
    </row>
    <row r="66" spans="1:43" ht="27.75" customHeight="1" x14ac:dyDescent="0.25">
      <c r="A66" s="380" t="s">
        <v>550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33"/>
      <c r="AP66" s="233"/>
      <c r="AQ66" s="232"/>
    </row>
    <row r="67" spans="1:43" ht="11.25" customHeight="1" x14ac:dyDescent="0.25">
      <c r="A67" s="342" t="s">
        <v>265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2"/>
      <c r="AP67" s="222"/>
      <c r="AQ67" s="218"/>
    </row>
    <row r="68" spans="1:43" ht="25.5" customHeight="1" x14ac:dyDescent="0.25">
      <c r="A68" s="380" t="s">
        <v>551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33"/>
      <c r="AP68" s="233"/>
      <c r="AQ68" s="232"/>
    </row>
    <row r="69" spans="1:43" ht="12" customHeight="1" x14ac:dyDescent="0.25">
      <c r="A69" s="342" t="s">
        <v>264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2"/>
      <c r="AP69" s="222"/>
      <c r="AQ69" s="218"/>
    </row>
    <row r="70" spans="1:43" ht="12.75" customHeight="1" x14ac:dyDescent="0.25">
      <c r="A70" s="388" t="s">
        <v>268</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33"/>
      <c r="AP70" s="233"/>
      <c r="AQ70" s="232"/>
    </row>
    <row r="71" spans="1:43" ht="12" customHeight="1" x14ac:dyDescent="0.25">
      <c r="A71" s="342" t="s">
        <v>263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2"/>
      <c r="AP71" s="222"/>
      <c r="AQ71" s="218"/>
    </row>
    <row r="72" spans="1:43" ht="12.75" customHeight="1" thickBot="1" x14ac:dyDescent="0.3">
      <c r="A72" s="384" t="s">
        <v>267</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72" t="s">
        <v>266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545</v>
      </c>
      <c r="AN74" s="374"/>
      <c r="AO74" s="221" t="s">
        <v>546</v>
      </c>
      <c r="AP74" s="221" t="s">
        <v>547</v>
      </c>
      <c r="AQ74" s="218"/>
    </row>
    <row r="75" spans="1:43" ht="25.5" customHeight="1" x14ac:dyDescent="0.25">
      <c r="A75" s="380" t="s">
        <v>551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35"/>
      <c r="AP75" s="235"/>
      <c r="AQ75" s="232"/>
    </row>
    <row r="76" spans="1:43" ht="12" customHeight="1" x14ac:dyDescent="0.25">
      <c r="A76" s="342" t="s">
        <v>265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0"/>
      <c r="AN76" s="390"/>
      <c r="AO76" s="236"/>
      <c r="AP76" s="236"/>
      <c r="AQ76" s="218"/>
    </row>
    <row r="77" spans="1:43" ht="12" customHeight="1" x14ac:dyDescent="0.25">
      <c r="A77" s="342" t="s">
        <v>264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0"/>
      <c r="AN77" s="390"/>
      <c r="AO77" s="236"/>
      <c r="AP77" s="236"/>
      <c r="AQ77" s="218"/>
    </row>
    <row r="78" spans="1:43" ht="12" customHeight="1" x14ac:dyDescent="0.25">
      <c r="A78" s="342" t="s">
        <v>263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0"/>
      <c r="AN78" s="390"/>
      <c r="AO78" s="236"/>
      <c r="AP78" s="236"/>
      <c r="AQ78" s="218"/>
    </row>
    <row r="79" spans="1:43" ht="12" customHeight="1" x14ac:dyDescent="0.25">
      <c r="A79" s="342" t="s">
        <v>262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0"/>
      <c r="AN79" s="390"/>
      <c r="AO79" s="236"/>
      <c r="AP79" s="236"/>
      <c r="AQ79" s="218"/>
    </row>
    <row r="80" spans="1:43" ht="12" customHeight="1" x14ac:dyDescent="0.25">
      <c r="A80" s="342" t="s">
        <v>261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0"/>
      <c r="AN80" s="390"/>
      <c r="AO80" s="236"/>
      <c r="AP80" s="236"/>
      <c r="AQ80" s="218"/>
    </row>
    <row r="81" spans="1:45" ht="12.75" customHeight="1" x14ac:dyDescent="0.25">
      <c r="A81" s="342" t="s">
        <v>260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0"/>
      <c r="AN81" s="390"/>
      <c r="AO81" s="236"/>
      <c r="AP81" s="236"/>
      <c r="AQ81" s="218"/>
    </row>
    <row r="82" spans="1:45" ht="12.75" customHeight="1" x14ac:dyDescent="0.25">
      <c r="A82" s="342" t="s">
        <v>259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0"/>
      <c r="AN82" s="390"/>
      <c r="AO82" s="236"/>
      <c r="AP82" s="236"/>
      <c r="AQ82" s="218"/>
    </row>
    <row r="83" spans="1:45" ht="12" customHeight="1" x14ac:dyDescent="0.25">
      <c r="A83" s="388" t="s">
        <v>258</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35"/>
      <c r="AP83" s="235"/>
      <c r="AQ83" s="232"/>
    </row>
    <row r="84" spans="1:45" ht="12" customHeight="1" x14ac:dyDescent="0.25">
      <c r="A84" s="388" t="s">
        <v>552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35"/>
      <c r="AP84" s="235"/>
      <c r="AQ84" s="232"/>
    </row>
    <row r="85" spans="1:45" ht="12" customHeight="1" x14ac:dyDescent="0.25">
      <c r="A85" s="342" t="s">
        <v>257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0"/>
      <c r="AN85" s="390"/>
      <c r="AO85" s="236"/>
      <c r="AP85" s="236"/>
      <c r="AQ85" s="216"/>
    </row>
    <row r="86" spans="1:45" ht="27.75" customHeight="1" x14ac:dyDescent="0.25">
      <c r="A86" s="380" t="s">
        <v>553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35"/>
      <c r="AP86" s="235"/>
      <c r="AQ86" s="232"/>
    </row>
    <row r="87" spans="1:45" x14ac:dyDescent="0.25">
      <c r="A87" s="380" t="s">
        <v>554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35"/>
      <c r="AP87" s="235"/>
      <c r="AQ87" s="232"/>
    </row>
    <row r="88" spans="1:45" ht="14.25" customHeight="1" x14ac:dyDescent="0.25">
      <c r="A88" s="392" t="s">
        <v>555</v>
      </c>
      <c r="B88" s="393"/>
      <c r="C88" s="393"/>
      <c r="D88" s="39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95"/>
      <c r="AL88" s="396"/>
      <c r="AM88" s="397"/>
      <c r="AN88" s="398"/>
      <c r="AO88" s="235"/>
      <c r="AP88" s="235"/>
      <c r="AQ88" s="232"/>
    </row>
    <row r="89" spans="1:45" x14ac:dyDescent="0.25">
      <c r="A89" s="392" t="s">
        <v>556</v>
      </c>
      <c r="B89" s="393"/>
      <c r="C89" s="393"/>
      <c r="D89" s="39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95"/>
      <c r="AL89" s="396"/>
      <c r="AM89" s="397"/>
      <c r="AN89" s="398"/>
      <c r="AO89" s="235"/>
      <c r="AP89" s="235"/>
      <c r="AQ89" s="216"/>
    </row>
    <row r="90" spans="1:45" ht="12" customHeight="1" thickBot="1" x14ac:dyDescent="0.3">
      <c r="A90" s="238" t="s">
        <v>557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9"/>
      <c r="AL90" s="400"/>
      <c r="AM90" s="401"/>
      <c r="AN90" s="402"/>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560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Normal="100" zoomScaleSheetLayoutView="85" workbookViewId="0">
      <selection activeCell="P75" sqref="P75"/>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460</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L_TP3500.PR.0045</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72.75" customHeight="1" x14ac:dyDescent="0.25">
      <c r="A15"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2"/>
      <c r="C15" s="302"/>
      <c r="D15" s="302"/>
      <c r="E15" s="302"/>
      <c r="F15" s="302"/>
      <c r="G15" s="302"/>
      <c r="H15" s="302"/>
      <c r="I15" s="302"/>
      <c r="J15" s="302"/>
      <c r="K15" s="302"/>
      <c r="L15" s="302"/>
      <c r="M15" s="198"/>
      <c r="N15" s="198"/>
      <c r="O15" s="198"/>
    </row>
    <row r="16" spans="1:44" x14ac:dyDescent="0.25">
      <c r="A16" s="286" t="s">
        <v>7</v>
      </c>
      <c r="B16" s="286"/>
      <c r="C16" s="286"/>
      <c r="D16" s="286"/>
      <c r="E16" s="286"/>
      <c r="F16" s="286"/>
      <c r="G16" s="286"/>
      <c r="H16" s="286"/>
      <c r="I16" s="286"/>
      <c r="J16" s="286"/>
      <c r="K16" s="286"/>
      <c r="L16" s="286"/>
    </row>
    <row r="17" spans="1:12" ht="15.75" customHeight="1" x14ac:dyDescent="0.25">
      <c r="L17" s="178"/>
    </row>
    <row r="18" spans="1:12" x14ac:dyDescent="0.25">
      <c r="K18" s="71"/>
    </row>
    <row r="19" spans="1:12" ht="15.75" customHeight="1" x14ac:dyDescent="0.25">
      <c r="A19" s="413" t="s">
        <v>416</v>
      </c>
      <c r="B19" s="413"/>
      <c r="C19" s="413"/>
      <c r="D19" s="413"/>
      <c r="E19" s="413"/>
      <c r="F19" s="413"/>
      <c r="G19" s="413"/>
      <c r="H19" s="413"/>
      <c r="I19" s="413"/>
      <c r="J19" s="413"/>
      <c r="K19" s="413"/>
      <c r="L19" s="413"/>
    </row>
    <row r="20" spans="1:12" x14ac:dyDescent="0.25">
      <c r="A20" s="180"/>
      <c r="B20" s="180"/>
      <c r="C20" s="70"/>
      <c r="D20" s="70"/>
      <c r="E20" s="70"/>
      <c r="F20" s="70"/>
      <c r="G20" s="70"/>
      <c r="H20" s="70"/>
      <c r="I20" s="70"/>
      <c r="J20" s="70"/>
      <c r="K20" s="70"/>
      <c r="L20" s="70"/>
    </row>
    <row r="21" spans="1:12" ht="28.5" customHeight="1" x14ac:dyDescent="0.25">
      <c r="A21" s="407" t="s">
        <v>227</v>
      </c>
      <c r="B21" s="407" t="s">
        <v>226</v>
      </c>
      <c r="C21" s="408" t="s">
        <v>348</v>
      </c>
      <c r="D21" s="408"/>
      <c r="E21" s="408"/>
      <c r="F21" s="408"/>
      <c r="G21" s="408"/>
      <c r="H21" s="408"/>
      <c r="I21" s="409" t="s">
        <v>225</v>
      </c>
      <c r="J21" s="410" t="s">
        <v>350</v>
      </c>
      <c r="K21" s="407" t="s">
        <v>224</v>
      </c>
      <c r="L21" s="403" t="s">
        <v>349</v>
      </c>
    </row>
    <row r="22" spans="1:12" ht="58.5" customHeight="1" x14ac:dyDescent="0.25">
      <c r="A22" s="407"/>
      <c r="B22" s="407"/>
      <c r="C22" s="404" t="s">
        <v>3</v>
      </c>
      <c r="D22" s="404"/>
      <c r="E22" s="108"/>
      <c r="F22" s="109"/>
      <c r="G22" s="405" t="s">
        <v>2</v>
      </c>
      <c r="H22" s="406"/>
      <c r="I22" s="409"/>
      <c r="J22" s="411"/>
      <c r="K22" s="407"/>
      <c r="L22" s="403"/>
    </row>
    <row r="23" spans="1:12" ht="38.25" customHeight="1" x14ac:dyDescent="0.25">
      <c r="A23" s="407"/>
      <c r="B23" s="407"/>
      <c r="C23" s="69" t="s">
        <v>223</v>
      </c>
      <c r="D23" s="69" t="s">
        <v>222</v>
      </c>
      <c r="E23" s="69" t="s">
        <v>223</v>
      </c>
      <c r="F23" s="69" t="s">
        <v>222</v>
      </c>
      <c r="G23" s="69" t="s">
        <v>223</v>
      </c>
      <c r="H23" s="69" t="s">
        <v>222</v>
      </c>
      <c r="I23" s="409"/>
      <c r="J23" s="412"/>
      <c r="K23" s="407"/>
      <c r="L23" s="403"/>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6">
        <v>1</v>
      </c>
      <c r="B25" s="66" t="s">
        <v>221</v>
      </c>
      <c r="C25" s="142"/>
      <c r="D25" s="143"/>
      <c r="E25" s="143"/>
      <c r="F25" s="143"/>
      <c r="G25" s="142"/>
      <c r="H25" s="143"/>
      <c r="I25" s="143"/>
      <c r="J25" s="143"/>
      <c r="K25" s="63"/>
      <c r="L25" s="79"/>
    </row>
    <row r="26" spans="1:12" ht="21.75" customHeight="1" x14ac:dyDescent="0.25">
      <c r="A26" s="196" t="s">
        <v>220</v>
      </c>
      <c r="B26" s="68" t="s">
        <v>355</v>
      </c>
      <c r="C26" s="64" t="s">
        <v>450</v>
      </c>
      <c r="D26" s="143"/>
      <c r="E26" s="143"/>
      <c r="F26" s="143"/>
      <c r="G26" s="64" t="s">
        <v>450</v>
      </c>
      <c r="H26" s="143"/>
      <c r="I26" s="143"/>
      <c r="J26" s="143"/>
      <c r="K26" s="63"/>
      <c r="L26" s="63"/>
    </row>
    <row r="27" spans="1:12" s="61" customFormat="1" ht="39" customHeight="1" x14ac:dyDescent="0.25">
      <c r="A27" s="196" t="s">
        <v>219</v>
      </c>
      <c r="B27" s="68" t="s">
        <v>357</v>
      </c>
      <c r="C27" s="64" t="s">
        <v>450</v>
      </c>
      <c r="D27" s="143"/>
      <c r="E27" s="143"/>
      <c r="F27" s="143"/>
      <c r="G27" s="64" t="s">
        <v>450</v>
      </c>
      <c r="H27" s="143"/>
      <c r="I27" s="143"/>
      <c r="J27" s="143"/>
      <c r="K27" s="63"/>
      <c r="L27" s="63"/>
    </row>
    <row r="28" spans="1:12" s="61" customFormat="1" ht="70.5" customHeight="1" x14ac:dyDescent="0.25">
      <c r="A28" s="196" t="s">
        <v>356</v>
      </c>
      <c r="B28" s="68" t="s">
        <v>361</v>
      </c>
      <c r="C28" s="64" t="s">
        <v>450</v>
      </c>
      <c r="D28" s="143"/>
      <c r="E28" s="143"/>
      <c r="F28" s="143"/>
      <c r="G28" s="64" t="s">
        <v>450</v>
      </c>
      <c r="H28" s="143"/>
      <c r="I28" s="143"/>
      <c r="J28" s="143"/>
      <c r="K28" s="63"/>
      <c r="L28" s="63"/>
    </row>
    <row r="29" spans="1:12" s="61" customFormat="1" ht="54" customHeight="1" x14ac:dyDescent="0.25">
      <c r="A29" s="196" t="s">
        <v>218</v>
      </c>
      <c r="B29" s="68" t="s">
        <v>360</v>
      </c>
      <c r="C29" s="64" t="s">
        <v>450</v>
      </c>
      <c r="D29" s="143"/>
      <c r="E29" s="143"/>
      <c r="F29" s="143"/>
      <c r="G29" s="64" t="s">
        <v>450</v>
      </c>
      <c r="H29" s="143"/>
      <c r="I29" s="143"/>
      <c r="J29" s="143"/>
      <c r="K29" s="63"/>
      <c r="L29" s="63"/>
    </row>
    <row r="30" spans="1:12" s="61" customFormat="1" ht="42" customHeight="1" x14ac:dyDescent="0.25">
      <c r="A30" s="196" t="s">
        <v>217</v>
      </c>
      <c r="B30" s="68" t="s">
        <v>362</v>
      </c>
      <c r="C30" s="64" t="s">
        <v>450</v>
      </c>
      <c r="D30" s="143"/>
      <c r="E30" s="143"/>
      <c r="F30" s="143"/>
      <c r="G30" s="64" t="s">
        <v>450</v>
      </c>
      <c r="H30" s="143"/>
      <c r="I30" s="143"/>
      <c r="J30" s="143"/>
      <c r="K30" s="63"/>
      <c r="L30" s="63"/>
    </row>
    <row r="31" spans="1:12" s="61" customFormat="1" ht="37.5" customHeight="1" x14ac:dyDescent="0.25">
      <c r="A31" s="196" t="s">
        <v>216</v>
      </c>
      <c r="B31" s="65" t="s">
        <v>358</v>
      </c>
      <c r="C31" s="158">
        <v>44896</v>
      </c>
      <c r="D31" s="158">
        <v>44925</v>
      </c>
      <c r="E31" s="156"/>
      <c r="F31" s="156"/>
      <c r="G31" s="158">
        <v>44896</v>
      </c>
      <c r="H31" s="158">
        <v>44925</v>
      </c>
      <c r="I31" s="162">
        <v>1</v>
      </c>
      <c r="J31" s="162">
        <v>1</v>
      </c>
      <c r="K31" s="63"/>
      <c r="L31" s="63"/>
    </row>
    <row r="32" spans="1:12" s="61" customFormat="1" ht="31.5" x14ac:dyDescent="0.25">
      <c r="A32" s="196" t="s">
        <v>214</v>
      </c>
      <c r="B32" s="65" t="s">
        <v>363</v>
      </c>
      <c r="C32" s="163">
        <v>45139</v>
      </c>
      <c r="D32" s="164">
        <v>45245</v>
      </c>
      <c r="E32" s="143"/>
      <c r="F32" s="143"/>
      <c r="G32" s="163">
        <v>45139</v>
      </c>
      <c r="H32" s="164">
        <v>45611</v>
      </c>
      <c r="I32" s="162">
        <v>1</v>
      </c>
      <c r="J32" s="162">
        <v>1</v>
      </c>
      <c r="K32" s="63"/>
      <c r="L32" s="63"/>
    </row>
    <row r="33" spans="1:12" s="61" customFormat="1" ht="37.5" customHeight="1" x14ac:dyDescent="0.25">
      <c r="A33" s="196" t="s">
        <v>374</v>
      </c>
      <c r="B33" s="65" t="s">
        <v>309</v>
      </c>
      <c r="C33" s="155" t="s">
        <v>450</v>
      </c>
      <c r="D33" s="155"/>
      <c r="E33" s="143"/>
      <c r="F33" s="143"/>
      <c r="G33" s="155" t="s">
        <v>450</v>
      </c>
      <c r="H33" s="155"/>
      <c r="I33" s="143"/>
      <c r="J33" s="143"/>
      <c r="K33" s="63"/>
      <c r="L33" s="63"/>
    </row>
    <row r="34" spans="1:12" s="61" customFormat="1" ht="47.25" customHeight="1" x14ac:dyDescent="0.25">
      <c r="A34" s="196" t="s">
        <v>375</v>
      </c>
      <c r="B34" s="65" t="s">
        <v>367</v>
      </c>
      <c r="C34" s="155"/>
      <c r="D34" s="155"/>
      <c r="E34" s="144"/>
      <c r="F34" s="144"/>
      <c r="G34" s="155"/>
      <c r="H34" s="155"/>
      <c r="I34" s="144"/>
      <c r="J34" s="144"/>
      <c r="K34" s="67"/>
      <c r="L34" s="63"/>
    </row>
    <row r="35" spans="1:12" s="61" customFormat="1" ht="49.5" customHeight="1" x14ac:dyDescent="0.25">
      <c r="A35" s="196" t="s">
        <v>376</v>
      </c>
      <c r="B35" s="65" t="s">
        <v>215</v>
      </c>
      <c r="C35" s="158">
        <v>45275</v>
      </c>
      <c r="D35" s="158">
        <v>45290</v>
      </c>
      <c r="E35" s="144"/>
      <c r="F35" s="144"/>
      <c r="G35" s="158">
        <v>45641</v>
      </c>
      <c r="H35" s="158">
        <v>45656</v>
      </c>
      <c r="I35" s="162">
        <v>1</v>
      </c>
      <c r="J35" s="162">
        <v>1</v>
      </c>
      <c r="K35" s="67"/>
      <c r="L35" s="63"/>
    </row>
    <row r="36" spans="1:12" ht="37.5" customHeight="1" x14ac:dyDescent="0.25">
      <c r="A36" s="196" t="s">
        <v>377</v>
      </c>
      <c r="B36" s="65" t="s">
        <v>359</v>
      </c>
      <c r="C36" s="64" t="s">
        <v>450</v>
      </c>
      <c r="D36" s="160" t="s">
        <v>450</v>
      </c>
      <c r="E36" s="145"/>
      <c r="F36" s="146"/>
      <c r="G36" s="64" t="s">
        <v>450</v>
      </c>
      <c r="H36" s="160" t="s">
        <v>450</v>
      </c>
      <c r="I36" s="147"/>
      <c r="J36" s="147"/>
      <c r="K36" s="63"/>
      <c r="L36" s="63"/>
    </row>
    <row r="37" spans="1:12" ht="16.5" customHeight="1" x14ac:dyDescent="0.25">
      <c r="A37" s="196" t="s">
        <v>378</v>
      </c>
      <c r="B37" s="65" t="s">
        <v>213</v>
      </c>
      <c r="C37" s="159" t="s">
        <v>539</v>
      </c>
      <c r="D37" s="158">
        <v>45275</v>
      </c>
      <c r="E37" s="145"/>
      <c r="F37" s="146"/>
      <c r="G37" s="159">
        <v>45611</v>
      </c>
      <c r="H37" s="158">
        <v>45641</v>
      </c>
      <c r="I37" s="162">
        <v>1</v>
      </c>
      <c r="J37" s="162">
        <v>1</v>
      </c>
      <c r="K37" s="63"/>
      <c r="L37" s="63"/>
    </row>
    <row r="38" spans="1:12" x14ac:dyDescent="0.25">
      <c r="A38" s="196" t="s">
        <v>501</v>
      </c>
      <c r="B38" s="66" t="s">
        <v>212</v>
      </c>
      <c r="C38" s="64"/>
      <c r="D38" s="148"/>
      <c r="E38" s="148"/>
      <c r="F38" s="148"/>
      <c r="G38" s="64"/>
      <c r="H38" s="148"/>
      <c r="I38" s="148"/>
      <c r="J38" s="148"/>
      <c r="K38" s="63"/>
      <c r="L38" s="63"/>
    </row>
    <row r="39" spans="1:12" ht="63" x14ac:dyDescent="0.25">
      <c r="A39" s="196">
        <v>2</v>
      </c>
      <c r="B39" s="65" t="s">
        <v>364</v>
      </c>
      <c r="C39" s="158" t="s">
        <v>538</v>
      </c>
      <c r="D39" s="158" t="s">
        <v>538</v>
      </c>
      <c r="E39" s="148"/>
      <c r="F39" s="148"/>
      <c r="G39" s="158">
        <v>45536</v>
      </c>
      <c r="H39" s="158">
        <v>45561</v>
      </c>
      <c r="I39" s="162">
        <v>1</v>
      </c>
      <c r="J39" s="162">
        <v>1</v>
      </c>
      <c r="K39" s="63"/>
      <c r="L39" s="63"/>
    </row>
    <row r="40" spans="1:12" ht="33.75" customHeight="1" x14ac:dyDescent="0.25">
      <c r="A40" s="196" t="s">
        <v>211</v>
      </c>
      <c r="B40" s="65" t="s">
        <v>366</v>
      </c>
      <c r="C40" s="158" t="s">
        <v>538</v>
      </c>
      <c r="D40" s="158" t="s">
        <v>538</v>
      </c>
      <c r="E40" s="148"/>
      <c r="F40" s="148"/>
      <c r="G40" s="158">
        <v>45561</v>
      </c>
      <c r="H40" s="158">
        <v>45580</v>
      </c>
      <c r="I40" s="162">
        <v>1</v>
      </c>
      <c r="J40" s="162">
        <v>1</v>
      </c>
      <c r="K40" s="63"/>
      <c r="L40" s="63"/>
    </row>
    <row r="41" spans="1:12" ht="63" customHeight="1" x14ac:dyDescent="0.25">
      <c r="A41" s="196" t="s">
        <v>210</v>
      </c>
      <c r="B41" s="66" t="s">
        <v>445</v>
      </c>
      <c r="C41" s="64"/>
      <c r="D41" s="148"/>
      <c r="E41" s="148"/>
      <c r="F41" s="148"/>
      <c r="G41" s="64"/>
      <c r="H41" s="148"/>
      <c r="I41" s="149"/>
      <c r="J41" s="149"/>
      <c r="K41" s="63"/>
      <c r="L41" s="63"/>
    </row>
    <row r="42" spans="1:12" ht="58.5" customHeight="1" x14ac:dyDescent="0.25">
      <c r="A42" s="196">
        <v>3</v>
      </c>
      <c r="B42" s="65" t="s">
        <v>365</v>
      </c>
      <c r="C42" s="157" t="s">
        <v>450</v>
      </c>
      <c r="D42" s="157" t="s">
        <v>450</v>
      </c>
      <c r="E42" s="148"/>
      <c r="F42" s="148"/>
      <c r="G42" s="157" t="s">
        <v>450</v>
      </c>
      <c r="H42" s="157" t="s">
        <v>450</v>
      </c>
      <c r="I42" s="149"/>
      <c r="J42" s="149"/>
      <c r="K42" s="63"/>
      <c r="L42" s="63"/>
    </row>
    <row r="43" spans="1:12" ht="34.5" customHeight="1" x14ac:dyDescent="0.25">
      <c r="A43" s="196" t="s">
        <v>209</v>
      </c>
      <c r="B43" s="65" t="s">
        <v>207</v>
      </c>
      <c r="C43" s="158" t="s">
        <v>538</v>
      </c>
      <c r="D43" s="158" t="s">
        <v>538</v>
      </c>
      <c r="E43" s="148"/>
      <c r="F43" s="148"/>
      <c r="G43" s="158">
        <v>45581</v>
      </c>
      <c r="H43" s="158">
        <v>45626</v>
      </c>
      <c r="I43" s="162">
        <v>1</v>
      </c>
      <c r="J43" s="162">
        <v>1</v>
      </c>
      <c r="K43" s="63"/>
      <c r="L43" s="63"/>
    </row>
    <row r="44" spans="1:12" ht="35.25" customHeight="1" x14ac:dyDescent="0.25">
      <c r="A44" s="196" t="s">
        <v>208</v>
      </c>
      <c r="B44" s="65" t="s">
        <v>205</v>
      </c>
      <c r="C44" s="158" t="s">
        <v>538</v>
      </c>
      <c r="D44" s="158" t="s">
        <v>538</v>
      </c>
      <c r="E44" s="148"/>
      <c r="F44" s="148"/>
      <c r="G44" s="158">
        <v>45581</v>
      </c>
      <c r="H44" s="158">
        <v>45639</v>
      </c>
      <c r="I44" s="162">
        <v>1</v>
      </c>
      <c r="J44" s="162">
        <v>1</v>
      </c>
      <c r="K44" s="63"/>
      <c r="L44" s="63"/>
    </row>
    <row r="45" spans="1:12" ht="90.75" customHeight="1" x14ac:dyDescent="0.25">
      <c r="A45" s="196" t="s">
        <v>206</v>
      </c>
      <c r="B45" s="65" t="s">
        <v>370</v>
      </c>
      <c r="C45" s="64" t="s">
        <v>450</v>
      </c>
      <c r="D45" s="148"/>
      <c r="E45" s="148"/>
      <c r="F45" s="148"/>
      <c r="G45" s="64" t="s">
        <v>450</v>
      </c>
      <c r="H45" s="148"/>
      <c r="I45" s="148"/>
      <c r="J45" s="148"/>
      <c r="K45" s="63"/>
      <c r="L45" s="63"/>
    </row>
    <row r="46" spans="1:12" ht="167.25" customHeight="1" x14ac:dyDescent="0.25">
      <c r="A46" s="196" t="s">
        <v>204</v>
      </c>
      <c r="B46" s="65" t="s">
        <v>368</v>
      </c>
      <c r="C46" s="64" t="s">
        <v>450</v>
      </c>
      <c r="D46" s="148"/>
      <c r="E46" s="148"/>
      <c r="F46" s="148"/>
      <c r="G46" s="64" t="s">
        <v>450</v>
      </c>
      <c r="H46" s="148"/>
      <c r="I46" s="148"/>
      <c r="J46" s="148"/>
      <c r="K46" s="63"/>
      <c r="L46" s="63"/>
    </row>
    <row r="47" spans="1:12" ht="30.75" customHeight="1" x14ac:dyDescent="0.25">
      <c r="A47" s="196" t="s">
        <v>202</v>
      </c>
      <c r="B47" s="65" t="s">
        <v>203</v>
      </c>
      <c r="C47" s="158" t="s">
        <v>538</v>
      </c>
      <c r="D47" s="158" t="s">
        <v>538</v>
      </c>
      <c r="E47" s="148"/>
      <c r="F47" s="148"/>
      <c r="G47" s="158">
        <v>45595</v>
      </c>
      <c r="H47" s="158">
        <v>45639</v>
      </c>
      <c r="I47" s="162">
        <v>1</v>
      </c>
      <c r="J47" s="162">
        <v>1</v>
      </c>
      <c r="K47" s="63"/>
      <c r="L47" s="63"/>
    </row>
    <row r="48" spans="1:12" ht="37.5" customHeight="1" x14ac:dyDescent="0.25">
      <c r="A48" s="196" t="s">
        <v>502</v>
      </c>
      <c r="B48" s="66" t="s">
        <v>201</v>
      </c>
      <c r="C48" s="64"/>
      <c r="D48" s="148"/>
      <c r="E48" s="148"/>
      <c r="F48" s="148"/>
      <c r="G48" s="64"/>
      <c r="H48" s="148"/>
      <c r="I48" s="148"/>
      <c r="J48" s="148"/>
      <c r="K48" s="63"/>
      <c r="L48" s="63"/>
    </row>
    <row r="49" spans="1:12" ht="35.25" customHeight="1" x14ac:dyDescent="0.25">
      <c r="A49" s="196">
        <v>4</v>
      </c>
      <c r="B49" s="65" t="s">
        <v>199</v>
      </c>
      <c r="C49" s="158" t="s">
        <v>538</v>
      </c>
      <c r="D49" s="158" t="s">
        <v>538</v>
      </c>
      <c r="E49" s="148"/>
      <c r="F49" s="148"/>
      <c r="G49" s="158">
        <v>45642</v>
      </c>
      <c r="H49" s="158">
        <v>45646</v>
      </c>
      <c r="I49" s="162">
        <v>1</v>
      </c>
      <c r="J49" s="162">
        <v>1</v>
      </c>
      <c r="K49" s="63"/>
      <c r="L49" s="63"/>
    </row>
    <row r="50" spans="1:12" ht="86.25" customHeight="1" x14ac:dyDescent="0.25">
      <c r="A50" s="196" t="s">
        <v>200</v>
      </c>
      <c r="B50" s="65" t="s">
        <v>369</v>
      </c>
      <c r="C50" s="158" t="s">
        <v>538</v>
      </c>
      <c r="D50" s="158" t="s">
        <v>538</v>
      </c>
      <c r="E50" s="148"/>
      <c r="F50" s="148"/>
      <c r="G50" s="158">
        <v>45649</v>
      </c>
      <c r="H50" s="158">
        <v>45654</v>
      </c>
      <c r="I50" s="162">
        <v>1</v>
      </c>
      <c r="J50" s="162">
        <v>1</v>
      </c>
      <c r="K50" s="63"/>
      <c r="L50" s="63"/>
    </row>
    <row r="51" spans="1:12" ht="77.25" customHeight="1" x14ac:dyDescent="0.25">
      <c r="A51" s="196" t="s">
        <v>198</v>
      </c>
      <c r="B51" s="65" t="s">
        <v>371</v>
      </c>
      <c r="C51" s="64" t="s">
        <v>450</v>
      </c>
      <c r="D51" s="160"/>
      <c r="E51" s="148"/>
      <c r="F51" s="148"/>
      <c r="G51" s="64" t="s">
        <v>450</v>
      </c>
      <c r="H51" s="160"/>
      <c r="I51" s="148"/>
      <c r="J51" s="148"/>
      <c r="K51" s="63"/>
      <c r="L51" s="63"/>
    </row>
    <row r="52" spans="1:12" ht="71.25" customHeight="1" x14ac:dyDescent="0.25">
      <c r="A52" s="196" t="s">
        <v>196</v>
      </c>
      <c r="B52" s="65" t="s">
        <v>197</v>
      </c>
      <c r="C52" s="64" t="s">
        <v>450</v>
      </c>
      <c r="D52" s="149"/>
      <c r="E52" s="148"/>
      <c r="F52" s="148"/>
      <c r="G52" s="64" t="s">
        <v>450</v>
      </c>
      <c r="H52" s="149"/>
      <c r="I52" s="148"/>
      <c r="J52" s="148"/>
      <c r="K52" s="63"/>
      <c r="L52" s="63"/>
    </row>
    <row r="53" spans="1:12" ht="48" customHeight="1" x14ac:dyDescent="0.25">
      <c r="A53" s="196" t="s">
        <v>194</v>
      </c>
      <c r="B53" s="116" t="s">
        <v>372</v>
      </c>
      <c r="C53" s="158" t="s">
        <v>538</v>
      </c>
      <c r="D53" s="158" t="s">
        <v>538</v>
      </c>
      <c r="E53" s="148"/>
      <c r="F53" s="148"/>
      <c r="G53" s="158">
        <v>45649</v>
      </c>
      <c r="H53" s="158">
        <v>45654</v>
      </c>
      <c r="I53" s="162">
        <v>1</v>
      </c>
      <c r="J53" s="162">
        <v>1</v>
      </c>
      <c r="K53" s="63"/>
      <c r="L53" s="63"/>
    </row>
    <row r="54" spans="1:12" ht="46.5" customHeight="1" x14ac:dyDescent="0.25">
      <c r="A54" s="196" t="s">
        <v>373</v>
      </c>
      <c r="B54" s="65" t="s">
        <v>195</v>
      </c>
      <c r="C54" s="155" t="s">
        <v>450</v>
      </c>
      <c r="D54" s="155"/>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4" zoomScale="55" zoomScaleNormal="55" zoomScaleSheetLayoutView="55" workbookViewId="0">
      <selection activeCell="E31" sqref="E31"/>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02"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137"/>
      <c r="D5" s="137"/>
      <c r="E5" s="137"/>
      <c r="F5" s="137"/>
      <c r="P5" s="137"/>
      <c r="Q5" s="137"/>
      <c r="AC5" s="152"/>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5"/>
      <c r="D7" s="135"/>
      <c r="E7" s="135"/>
      <c r="F7" s="135"/>
      <c r="G7" s="135"/>
      <c r="H7" s="200"/>
      <c r="I7" s="200"/>
      <c r="J7" s="200"/>
      <c r="K7" s="200"/>
      <c r="L7" s="135"/>
      <c r="M7" s="135"/>
      <c r="N7" s="153"/>
      <c r="O7" s="153"/>
      <c r="P7" s="153"/>
      <c r="Q7" s="153"/>
      <c r="R7" s="153"/>
      <c r="S7" s="153"/>
      <c r="T7" s="153"/>
      <c r="U7" s="153"/>
      <c r="V7" s="153"/>
      <c r="W7" s="153"/>
      <c r="X7" s="153"/>
      <c r="Y7" s="153"/>
      <c r="Z7" s="153"/>
      <c r="AA7" s="153"/>
      <c r="AB7" s="153"/>
      <c r="AC7" s="15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5"/>
      <c r="D10" s="135"/>
      <c r="E10" s="135"/>
      <c r="F10" s="135"/>
      <c r="G10" s="135"/>
      <c r="H10" s="200"/>
      <c r="I10" s="200"/>
      <c r="J10" s="200"/>
      <c r="K10" s="200"/>
      <c r="L10" s="135"/>
      <c r="M10" s="135"/>
      <c r="N10" s="153"/>
      <c r="O10" s="153"/>
      <c r="P10" s="153"/>
      <c r="Q10" s="153"/>
      <c r="R10" s="153"/>
      <c r="S10" s="153"/>
      <c r="T10" s="153"/>
      <c r="U10" s="153"/>
      <c r="V10" s="153"/>
      <c r="W10" s="153"/>
      <c r="X10" s="153"/>
      <c r="Y10" s="153"/>
      <c r="Z10" s="153"/>
      <c r="AA10" s="153"/>
      <c r="AB10" s="153"/>
      <c r="AC10" s="153"/>
    </row>
    <row r="11" spans="1:29" ht="18.75" x14ac:dyDescent="0.25">
      <c r="A11" s="288" t="str">
        <f>'1. паспорт местоположение'!A12:C12</f>
        <v>L_TP3500.PR.0045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36"/>
      <c r="D13" s="136"/>
      <c r="E13" s="136"/>
      <c r="F13" s="136"/>
      <c r="G13" s="136"/>
      <c r="H13" s="201"/>
      <c r="I13" s="201"/>
      <c r="J13" s="201"/>
      <c r="K13" s="201"/>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A17" s="60"/>
      <c r="P17" s="137"/>
      <c r="Q17" s="137"/>
      <c r="R17" s="137"/>
      <c r="S17" s="137"/>
      <c r="T17" s="137"/>
      <c r="U17" s="137"/>
      <c r="V17" s="137"/>
      <c r="W17" s="137"/>
      <c r="X17" s="137"/>
      <c r="Y17" s="137"/>
      <c r="Z17" s="137"/>
      <c r="AA17" s="137"/>
      <c r="AB17" s="137"/>
    </row>
    <row r="18" spans="1:34" x14ac:dyDescent="0.25">
      <c r="A18" s="420" t="s">
        <v>417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16" t="s">
        <v>193</v>
      </c>
      <c r="B20" s="416" t="s">
        <v>192</v>
      </c>
      <c r="C20" s="414" t="s">
        <v>191</v>
      </c>
      <c r="D20" s="414"/>
      <c r="E20" s="419" t="s">
        <v>190</v>
      </c>
      <c r="F20" s="419"/>
      <c r="G20" s="425" t="s">
        <v>608</v>
      </c>
      <c r="H20" s="422" t="s">
        <v>504</v>
      </c>
      <c r="I20" s="423"/>
      <c r="J20" s="423"/>
      <c r="K20" s="423"/>
      <c r="L20" s="422" t="s">
        <v>505</v>
      </c>
      <c r="M20" s="423"/>
      <c r="N20" s="423"/>
      <c r="O20" s="423"/>
      <c r="P20" s="422" t="s">
        <v>537</v>
      </c>
      <c r="Q20" s="423"/>
      <c r="R20" s="423"/>
      <c r="S20" s="423"/>
      <c r="T20" s="422" t="s">
        <v>575</v>
      </c>
      <c r="U20" s="423"/>
      <c r="V20" s="423"/>
      <c r="W20" s="423"/>
      <c r="X20" s="422" t="s">
        <v>609</v>
      </c>
      <c r="Y20" s="423"/>
      <c r="Z20" s="423"/>
      <c r="AA20" s="423"/>
      <c r="AB20" s="424" t="s">
        <v>189</v>
      </c>
      <c r="AC20" s="424"/>
    </row>
    <row r="21" spans="1:34" s="166" customFormat="1" ht="81.75" customHeight="1" x14ac:dyDescent="0.25">
      <c r="A21" s="417"/>
      <c r="B21" s="417"/>
      <c r="C21" s="414"/>
      <c r="D21" s="414"/>
      <c r="E21" s="419"/>
      <c r="F21" s="419"/>
      <c r="G21" s="426"/>
      <c r="H21" s="421" t="s">
        <v>3</v>
      </c>
      <c r="I21" s="421"/>
      <c r="J21" s="421" t="s">
        <v>187</v>
      </c>
      <c r="K21" s="421"/>
      <c r="L21" s="421" t="s">
        <v>3</v>
      </c>
      <c r="M21" s="421"/>
      <c r="N21" s="421" t="s">
        <v>187</v>
      </c>
      <c r="O21" s="421"/>
      <c r="P21" s="421" t="s">
        <v>3</v>
      </c>
      <c r="Q21" s="421"/>
      <c r="R21" s="421" t="s">
        <v>187</v>
      </c>
      <c r="S21" s="421"/>
      <c r="T21" s="421" t="s">
        <v>3</v>
      </c>
      <c r="U21" s="421"/>
      <c r="V21" s="421" t="s">
        <v>187</v>
      </c>
      <c r="W21" s="421"/>
      <c r="X21" s="421" t="s">
        <v>3</v>
      </c>
      <c r="Y21" s="421"/>
      <c r="Z21" s="421" t="s">
        <v>187</v>
      </c>
      <c r="AA21" s="421"/>
      <c r="AB21" s="424"/>
      <c r="AC21" s="424"/>
    </row>
    <row r="22" spans="1:34" s="166" customFormat="1" ht="89.25" customHeight="1" x14ac:dyDescent="0.3">
      <c r="A22" s="418"/>
      <c r="B22" s="418"/>
      <c r="C22" s="281" t="s">
        <v>3</v>
      </c>
      <c r="D22" s="281" t="s">
        <v>187</v>
      </c>
      <c r="E22" s="194" t="s">
        <v>610</v>
      </c>
      <c r="F22" s="194" t="s">
        <v>611</v>
      </c>
      <c r="G22" s="427"/>
      <c r="H22" s="259" t="s">
        <v>396</v>
      </c>
      <c r="I22" s="259" t="s">
        <v>397</v>
      </c>
      <c r="J22" s="259" t="s">
        <v>396</v>
      </c>
      <c r="K22" s="259" t="s">
        <v>397</v>
      </c>
      <c r="L22" s="259" t="s">
        <v>396</v>
      </c>
      <c r="M22" s="259" t="s">
        <v>397</v>
      </c>
      <c r="N22" s="259" t="s">
        <v>396</v>
      </c>
      <c r="O22" s="259" t="s">
        <v>397</v>
      </c>
      <c r="P22" s="259" t="s">
        <v>396</v>
      </c>
      <c r="Q22" s="259" t="s">
        <v>397</v>
      </c>
      <c r="R22" s="259" t="s">
        <v>396</v>
      </c>
      <c r="S22" s="259" t="s">
        <v>397</v>
      </c>
      <c r="T22" s="259" t="s">
        <v>396</v>
      </c>
      <c r="U22" s="259" t="s">
        <v>397</v>
      </c>
      <c r="V22" s="259" t="s">
        <v>396</v>
      </c>
      <c r="W22" s="259" t="s">
        <v>397</v>
      </c>
      <c r="X22" s="259" t="s">
        <v>396</v>
      </c>
      <c r="Y22" s="259" t="s">
        <v>397</v>
      </c>
      <c r="Z22" s="259" t="s">
        <v>396</v>
      </c>
      <c r="AA22" s="259" t="s">
        <v>397</v>
      </c>
      <c r="AB22" s="281" t="s">
        <v>188</v>
      </c>
      <c r="AC22" s="281" t="s">
        <v>187</v>
      </c>
      <c r="AE22" s="165"/>
      <c r="AF22" s="165"/>
      <c r="AG22" s="165"/>
      <c r="AH22" s="165"/>
    </row>
    <row r="23" spans="1:34" s="166"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166" customFormat="1" ht="47.25" customHeight="1" x14ac:dyDescent="0.25">
      <c r="A24" s="167">
        <v>1</v>
      </c>
      <c r="B24" s="168" t="s">
        <v>186</v>
      </c>
      <c r="C24" s="184">
        <v>252.8360468742587</v>
      </c>
      <c r="D24" s="184">
        <v>231.53558197800001</v>
      </c>
      <c r="E24" s="184">
        <v>231.53558197800001</v>
      </c>
      <c r="F24" s="184">
        <v>219.44403368800002</v>
      </c>
      <c r="G24" s="184">
        <v>12.09154829</v>
      </c>
      <c r="H24" s="184">
        <v>242.40758436829481</v>
      </c>
      <c r="I24" s="184"/>
      <c r="J24" s="184">
        <v>219.44403368799999</v>
      </c>
      <c r="K24" s="184"/>
      <c r="L24" s="184">
        <v>0</v>
      </c>
      <c r="M24" s="184"/>
      <c r="N24" s="184">
        <v>0</v>
      </c>
      <c r="O24" s="184"/>
      <c r="P24" s="184">
        <v>0</v>
      </c>
      <c r="Q24" s="184"/>
      <c r="R24" s="184">
        <v>0</v>
      </c>
      <c r="S24" s="184"/>
      <c r="T24" s="184">
        <v>0</v>
      </c>
      <c r="U24" s="184"/>
      <c r="V24" s="184">
        <v>0</v>
      </c>
      <c r="W24" s="184"/>
      <c r="X24" s="184">
        <v>0</v>
      </c>
      <c r="Y24" s="184"/>
      <c r="Z24" s="184" t="s">
        <v>538</v>
      </c>
      <c r="AA24" s="184"/>
      <c r="AB24" s="184">
        <v>242.40758436829481</v>
      </c>
      <c r="AC24" s="184">
        <v>219.44403368799999</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s="166" customFormat="1" ht="31.5" x14ac:dyDescent="0.25">
      <c r="A27" s="169" t="s">
        <v>181</v>
      </c>
      <c r="B27" s="170" t="s">
        <v>354</v>
      </c>
      <c r="C27" s="184"/>
      <c r="D27" s="184"/>
      <c r="E27" s="184"/>
      <c r="F27" s="184"/>
      <c r="G27" s="184">
        <v>11.706062226666667</v>
      </c>
      <c r="H27" s="184">
        <v>202.00632030691236</v>
      </c>
      <c r="I27" s="184"/>
      <c r="J27" s="184">
        <v>182.87002807333334</v>
      </c>
      <c r="K27" s="184"/>
      <c r="L27" s="184">
        <v>0</v>
      </c>
      <c r="M27" s="184"/>
      <c r="N27" s="184">
        <v>0</v>
      </c>
      <c r="O27" s="184"/>
      <c r="P27" s="184">
        <v>0</v>
      </c>
      <c r="Q27" s="184"/>
      <c r="R27" s="184">
        <v>0</v>
      </c>
      <c r="S27" s="184"/>
      <c r="T27" s="184">
        <v>0</v>
      </c>
      <c r="U27" s="184"/>
      <c r="V27" s="184">
        <v>0</v>
      </c>
      <c r="W27" s="184"/>
      <c r="X27" s="184">
        <v>0</v>
      </c>
      <c r="Y27" s="184"/>
      <c r="Z27" s="184" t="s">
        <v>538</v>
      </c>
      <c r="AA27" s="184"/>
      <c r="AB27" s="184">
        <v>202.00632030691236</v>
      </c>
      <c r="AC27" s="184">
        <v>182.87002807333334</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0.38548606333333346</v>
      </c>
      <c r="H29" s="184">
        <v>40.401264061382449</v>
      </c>
      <c r="I29" s="184"/>
      <c r="J29" s="184">
        <v>36.574005614666646</v>
      </c>
      <c r="K29" s="184"/>
      <c r="L29" s="184">
        <v>0</v>
      </c>
      <c r="M29" s="184"/>
      <c r="N29" s="184">
        <v>0</v>
      </c>
      <c r="O29" s="184"/>
      <c r="P29" s="184">
        <v>0</v>
      </c>
      <c r="Q29" s="184"/>
      <c r="R29" s="184">
        <v>0</v>
      </c>
      <c r="S29" s="184"/>
      <c r="T29" s="184">
        <v>0</v>
      </c>
      <c r="U29" s="184"/>
      <c r="V29" s="184">
        <v>0</v>
      </c>
      <c r="W29" s="184"/>
      <c r="X29" s="184">
        <v>0</v>
      </c>
      <c r="Y29" s="184"/>
      <c r="Z29" s="184" t="s">
        <v>538</v>
      </c>
      <c r="AA29" s="184"/>
      <c r="AB29" s="184">
        <v>40.401264061382449</v>
      </c>
      <c r="AC29" s="184">
        <v>36.574005614666646</v>
      </c>
    </row>
    <row r="30" spans="1:34" s="166" customFormat="1" ht="47.25" x14ac:dyDescent="0.25">
      <c r="A30" s="167" t="s">
        <v>62</v>
      </c>
      <c r="B30" s="168" t="s">
        <v>176</v>
      </c>
      <c r="C30" s="184">
        <v>212.04929674954289</v>
      </c>
      <c r="D30" s="184">
        <v>193.68659291000003</v>
      </c>
      <c r="E30" s="184">
        <v>193.68659291</v>
      </c>
      <c r="F30" s="184">
        <v>0</v>
      </c>
      <c r="G30" s="184">
        <v>193.68659291</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538</v>
      </c>
      <c r="AA30" s="184"/>
      <c r="AB30" s="184">
        <v>0</v>
      </c>
      <c r="AC30" s="184">
        <v>0</v>
      </c>
    </row>
    <row r="31" spans="1:34" s="166" customFormat="1" x14ac:dyDescent="0.25">
      <c r="A31" s="167" t="s">
        <v>175</v>
      </c>
      <c r="B31" s="170" t="s">
        <v>174</v>
      </c>
      <c r="C31" s="184">
        <v>1.9274300000000002</v>
      </c>
      <c r="D31" s="184">
        <v>1.9274300000000002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21.135965634698319</v>
      </c>
      <c r="D32" s="184">
        <v>19.430932840000001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159.1479162</v>
      </c>
      <c r="D33" s="184">
        <v>153.62303934000002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29.837984914844547</v>
      </c>
      <c r="D34" s="184">
        <v>18.705190729999998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60" t="s">
        <v>458</v>
      </c>
      <c r="J36" s="184">
        <v>0</v>
      </c>
      <c r="K36" s="260" t="s">
        <v>458</v>
      </c>
      <c r="L36" s="184">
        <v>0</v>
      </c>
      <c r="M36" s="260" t="s">
        <v>458</v>
      </c>
      <c r="N36" s="184">
        <v>0</v>
      </c>
      <c r="O36" s="260" t="s">
        <v>458</v>
      </c>
      <c r="P36" s="184">
        <v>0</v>
      </c>
      <c r="Q36" s="260" t="s">
        <v>458</v>
      </c>
      <c r="R36" s="184">
        <v>0</v>
      </c>
      <c r="S36" s="260" t="s">
        <v>458</v>
      </c>
      <c r="T36" s="184">
        <v>0</v>
      </c>
      <c r="U36" s="260" t="s">
        <v>458</v>
      </c>
      <c r="V36" s="184">
        <v>0</v>
      </c>
      <c r="W36" s="260" t="s">
        <v>458</v>
      </c>
      <c r="X36" s="184">
        <v>0</v>
      </c>
      <c r="Y36" s="260" t="s">
        <v>458</v>
      </c>
      <c r="Z36" s="184" t="s">
        <v>538</v>
      </c>
      <c r="AA36" s="260" t="s">
        <v>538</v>
      </c>
      <c r="AB36" s="184">
        <v>0</v>
      </c>
      <c r="AC36" s="184">
        <v>0</v>
      </c>
    </row>
    <row r="37" spans="1:29" s="166" customFormat="1" ht="31.5" x14ac:dyDescent="0.25">
      <c r="A37" s="169" t="s">
        <v>165</v>
      </c>
      <c r="B37" s="172" t="s">
        <v>461</v>
      </c>
      <c r="C37" s="184"/>
      <c r="D37" s="184"/>
      <c r="E37" s="184"/>
      <c r="F37" s="184"/>
      <c r="G37" s="184">
        <v>0</v>
      </c>
      <c r="H37" s="184">
        <v>0</v>
      </c>
      <c r="I37" s="260" t="s">
        <v>458</v>
      </c>
      <c r="J37" s="184">
        <v>0</v>
      </c>
      <c r="K37" s="260" t="s">
        <v>458</v>
      </c>
      <c r="L37" s="184">
        <v>0</v>
      </c>
      <c r="M37" s="260" t="s">
        <v>458</v>
      </c>
      <c r="N37" s="184">
        <v>0</v>
      </c>
      <c r="O37" s="260" t="s">
        <v>458</v>
      </c>
      <c r="P37" s="184">
        <v>0</v>
      </c>
      <c r="Q37" s="260" t="s">
        <v>458</v>
      </c>
      <c r="R37" s="184">
        <v>0</v>
      </c>
      <c r="S37" s="260" t="s">
        <v>458</v>
      </c>
      <c r="T37" s="184">
        <v>0</v>
      </c>
      <c r="U37" s="260" t="s">
        <v>458</v>
      </c>
      <c r="V37" s="184">
        <v>0</v>
      </c>
      <c r="W37" s="260" t="s">
        <v>458</v>
      </c>
      <c r="X37" s="184">
        <v>0</v>
      </c>
      <c r="Y37" s="260" t="s">
        <v>458</v>
      </c>
      <c r="Z37" s="184" t="s">
        <v>538</v>
      </c>
      <c r="AA37" s="260" t="s">
        <v>538</v>
      </c>
      <c r="AB37" s="184">
        <v>0</v>
      </c>
      <c r="AC37" s="184">
        <v>0</v>
      </c>
    </row>
    <row r="38" spans="1:29" s="166" customFormat="1" x14ac:dyDescent="0.25">
      <c r="A38" s="169" t="s">
        <v>164</v>
      </c>
      <c r="B38" s="172" t="s">
        <v>155</v>
      </c>
      <c r="C38" s="184"/>
      <c r="D38" s="184"/>
      <c r="E38" s="184"/>
      <c r="F38" s="184"/>
      <c r="G38" s="184">
        <v>0</v>
      </c>
      <c r="H38" s="184">
        <v>0</v>
      </c>
      <c r="I38" s="260" t="s">
        <v>458</v>
      </c>
      <c r="J38" s="184">
        <v>0</v>
      </c>
      <c r="K38" s="260" t="s">
        <v>458</v>
      </c>
      <c r="L38" s="184">
        <v>0</v>
      </c>
      <c r="M38" s="260" t="s">
        <v>458</v>
      </c>
      <c r="N38" s="184">
        <v>0</v>
      </c>
      <c r="O38" s="260" t="s">
        <v>458</v>
      </c>
      <c r="P38" s="184">
        <v>0</v>
      </c>
      <c r="Q38" s="260" t="s">
        <v>458</v>
      </c>
      <c r="R38" s="184">
        <v>0</v>
      </c>
      <c r="S38" s="260" t="s">
        <v>458</v>
      </c>
      <c r="T38" s="184">
        <v>0</v>
      </c>
      <c r="U38" s="260" t="s">
        <v>458</v>
      </c>
      <c r="V38" s="184">
        <v>0</v>
      </c>
      <c r="W38" s="260" t="s">
        <v>458</v>
      </c>
      <c r="X38" s="184">
        <v>0</v>
      </c>
      <c r="Y38" s="260" t="s">
        <v>458</v>
      </c>
      <c r="Z38" s="184" t="s">
        <v>538</v>
      </c>
      <c r="AA38" s="260" t="s">
        <v>538</v>
      </c>
      <c r="AB38" s="184">
        <v>0</v>
      </c>
      <c r="AC38" s="184">
        <v>0</v>
      </c>
    </row>
    <row r="39" spans="1:29" s="166" customFormat="1" x14ac:dyDescent="0.25">
      <c r="A39" s="169" t="s">
        <v>163</v>
      </c>
      <c r="B39" s="170" t="s">
        <v>499</v>
      </c>
      <c r="C39" s="184"/>
      <c r="D39" s="184"/>
      <c r="E39" s="184"/>
      <c r="F39" s="184"/>
      <c r="G39" s="184">
        <v>0</v>
      </c>
      <c r="H39" s="184">
        <v>0</v>
      </c>
      <c r="I39" s="260" t="s">
        <v>458</v>
      </c>
      <c r="J39" s="184">
        <v>0</v>
      </c>
      <c r="K39" s="260" t="s">
        <v>458</v>
      </c>
      <c r="L39" s="184">
        <v>0</v>
      </c>
      <c r="M39" s="260" t="s">
        <v>458</v>
      </c>
      <c r="N39" s="184">
        <v>0</v>
      </c>
      <c r="O39" s="260" t="s">
        <v>458</v>
      </c>
      <c r="P39" s="184">
        <v>0</v>
      </c>
      <c r="Q39" s="260" t="s">
        <v>458</v>
      </c>
      <c r="R39" s="184">
        <v>0</v>
      </c>
      <c r="S39" s="260" t="s">
        <v>458</v>
      </c>
      <c r="T39" s="184">
        <v>0</v>
      </c>
      <c r="U39" s="260" t="s">
        <v>458</v>
      </c>
      <c r="V39" s="184">
        <v>0</v>
      </c>
      <c r="W39" s="260" t="s">
        <v>458</v>
      </c>
      <c r="X39" s="184">
        <v>0</v>
      </c>
      <c r="Y39" s="260" t="s">
        <v>458</v>
      </c>
      <c r="Z39" s="184" t="s">
        <v>538</v>
      </c>
      <c r="AA39" s="260" t="s">
        <v>538</v>
      </c>
      <c r="AB39" s="184">
        <v>0</v>
      </c>
      <c r="AC39" s="184">
        <v>0</v>
      </c>
    </row>
    <row r="40" spans="1:29" s="166" customFormat="1" x14ac:dyDescent="0.25">
      <c r="A40" s="169" t="s">
        <v>162</v>
      </c>
      <c r="B40" s="170" t="s">
        <v>464</v>
      </c>
      <c r="C40" s="184"/>
      <c r="D40" s="184"/>
      <c r="E40" s="184"/>
      <c r="F40" s="184"/>
      <c r="G40" s="184">
        <v>0</v>
      </c>
      <c r="H40" s="184">
        <v>0</v>
      </c>
      <c r="I40" s="260" t="s">
        <v>458</v>
      </c>
      <c r="J40" s="184">
        <v>0</v>
      </c>
      <c r="K40" s="260" t="s">
        <v>458</v>
      </c>
      <c r="L40" s="184">
        <v>0</v>
      </c>
      <c r="M40" s="260" t="s">
        <v>458</v>
      </c>
      <c r="N40" s="184">
        <v>0</v>
      </c>
      <c r="O40" s="260" t="s">
        <v>458</v>
      </c>
      <c r="P40" s="184">
        <v>0</v>
      </c>
      <c r="Q40" s="260" t="s">
        <v>458</v>
      </c>
      <c r="R40" s="184">
        <v>0</v>
      </c>
      <c r="S40" s="260" t="s">
        <v>458</v>
      </c>
      <c r="T40" s="184">
        <v>0</v>
      </c>
      <c r="U40" s="260" t="s">
        <v>458</v>
      </c>
      <c r="V40" s="184">
        <v>0</v>
      </c>
      <c r="W40" s="260" t="s">
        <v>458</v>
      </c>
      <c r="X40" s="184">
        <v>0</v>
      </c>
      <c r="Y40" s="260" t="s">
        <v>458</v>
      </c>
      <c r="Z40" s="184" t="s">
        <v>538</v>
      </c>
      <c r="AA40" s="260" t="s">
        <v>538</v>
      </c>
      <c r="AB40" s="184">
        <v>0</v>
      </c>
      <c r="AC40" s="184">
        <v>0</v>
      </c>
    </row>
    <row r="41" spans="1:29" s="166" customFormat="1" x14ac:dyDescent="0.25">
      <c r="A41" s="169" t="s">
        <v>161</v>
      </c>
      <c r="B41" s="170" t="s">
        <v>465</v>
      </c>
      <c r="C41" s="184"/>
      <c r="D41" s="184"/>
      <c r="E41" s="184"/>
      <c r="F41" s="184"/>
      <c r="G41" s="184">
        <v>0</v>
      </c>
      <c r="H41" s="184">
        <v>0</v>
      </c>
      <c r="I41" s="260" t="s">
        <v>458</v>
      </c>
      <c r="J41" s="184">
        <v>0</v>
      </c>
      <c r="K41" s="260" t="s">
        <v>458</v>
      </c>
      <c r="L41" s="184">
        <v>0</v>
      </c>
      <c r="M41" s="260" t="s">
        <v>458</v>
      </c>
      <c r="N41" s="184">
        <v>0</v>
      </c>
      <c r="O41" s="260" t="s">
        <v>458</v>
      </c>
      <c r="P41" s="184">
        <v>0</v>
      </c>
      <c r="Q41" s="260" t="s">
        <v>458</v>
      </c>
      <c r="R41" s="184">
        <v>0</v>
      </c>
      <c r="S41" s="260" t="s">
        <v>458</v>
      </c>
      <c r="T41" s="184">
        <v>0</v>
      </c>
      <c r="U41" s="260" t="s">
        <v>458</v>
      </c>
      <c r="V41" s="184">
        <v>0</v>
      </c>
      <c r="W41" s="260" t="s">
        <v>458</v>
      </c>
      <c r="X41" s="184">
        <v>0</v>
      </c>
      <c r="Y41" s="260" t="s">
        <v>458</v>
      </c>
      <c r="Z41" s="184" t="s">
        <v>538</v>
      </c>
      <c r="AA41" s="260" t="s">
        <v>538</v>
      </c>
      <c r="AB41" s="184">
        <v>0</v>
      </c>
      <c r="AC41" s="184">
        <v>0</v>
      </c>
    </row>
    <row r="42" spans="1:29" s="166" customFormat="1" x14ac:dyDescent="0.25">
      <c r="A42" s="169" t="s">
        <v>160</v>
      </c>
      <c r="B42" s="170" t="s">
        <v>466</v>
      </c>
      <c r="C42" s="184"/>
      <c r="D42" s="184"/>
      <c r="E42" s="184"/>
      <c r="F42" s="184"/>
      <c r="G42" s="184">
        <v>0</v>
      </c>
      <c r="H42" s="184">
        <v>0</v>
      </c>
      <c r="I42" s="260" t="s">
        <v>458</v>
      </c>
      <c r="J42" s="184">
        <v>0</v>
      </c>
      <c r="K42" s="260" t="s">
        <v>458</v>
      </c>
      <c r="L42" s="184">
        <v>0</v>
      </c>
      <c r="M42" s="260" t="s">
        <v>458</v>
      </c>
      <c r="N42" s="184">
        <v>0</v>
      </c>
      <c r="O42" s="260" t="s">
        <v>458</v>
      </c>
      <c r="P42" s="184">
        <v>0</v>
      </c>
      <c r="Q42" s="260" t="s">
        <v>458</v>
      </c>
      <c r="R42" s="184">
        <v>0</v>
      </c>
      <c r="S42" s="260" t="s">
        <v>458</v>
      </c>
      <c r="T42" s="184">
        <v>0</v>
      </c>
      <c r="U42" s="260" t="s">
        <v>458</v>
      </c>
      <c r="V42" s="184">
        <v>0</v>
      </c>
      <c r="W42" s="260" t="s">
        <v>458</v>
      </c>
      <c r="X42" s="184">
        <v>0</v>
      </c>
      <c r="Y42" s="260" t="s">
        <v>458</v>
      </c>
      <c r="Z42" s="184" t="s">
        <v>538</v>
      </c>
      <c r="AA42" s="260" t="s">
        <v>538</v>
      </c>
      <c r="AB42" s="184">
        <v>0</v>
      </c>
      <c r="AC42" s="184">
        <v>0</v>
      </c>
    </row>
    <row r="43" spans="1:29" s="166" customFormat="1" x14ac:dyDescent="0.25">
      <c r="A43" s="169" t="s">
        <v>467</v>
      </c>
      <c r="B43" s="170" t="s">
        <v>468</v>
      </c>
      <c r="C43" s="184"/>
      <c r="D43" s="184"/>
      <c r="E43" s="184"/>
      <c r="F43" s="184"/>
      <c r="G43" s="184">
        <v>0</v>
      </c>
      <c r="H43" s="184">
        <v>0</v>
      </c>
      <c r="I43" s="260" t="s">
        <v>458</v>
      </c>
      <c r="J43" s="184">
        <v>0</v>
      </c>
      <c r="K43" s="260" t="s">
        <v>458</v>
      </c>
      <c r="L43" s="184">
        <v>0</v>
      </c>
      <c r="M43" s="260" t="s">
        <v>458</v>
      </c>
      <c r="N43" s="184">
        <v>0</v>
      </c>
      <c r="O43" s="260" t="s">
        <v>458</v>
      </c>
      <c r="P43" s="184">
        <v>0</v>
      </c>
      <c r="Q43" s="260" t="s">
        <v>458</v>
      </c>
      <c r="R43" s="184">
        <v>0</v>
      </c>
      <c r="S43" s="260" t="s">
        <v>458</v>
      </c>
      <c r="T43" s="184">
        <v>0</v>
      </c>
      <c r="U43" s="260" t="s">
        <v>458</v>
      </c>
      <c r="V43" s="184">
        <v>0</v>
      </c>
      <c r="W43" s="260" t="s">
        <v>458</v>
      </c>
      <c r="X43" s="184">
        <v>0</v>
      </c>
      <c r="Y43" s="260" t="s">
        <v>458</v>
      </c>
      <c r="Z43" s="184" t="s">
        <v>538</v>
      </c>
      <c r="AA43" s="260" t="s">
        <v>538</v>
      </c>
      <c r="AB43" s="184">
        <v>0</v>
      </c>
      <c r="AC43" s="184">
        <v>0</v>
      </c>
    </row>
    <row r="44" spans="1:29" s="166" customFormat="1" x14ac:dyDescent="0.25">
      <c r="A44" s="169" t="s">
        <v>469</v>
      </c>
      <c r="B44" s="170" t="s">
        <v>470</v>
      </c>
      <c r="C44" s="184"/>
      <c r="D44" s="184"/>
      <c r="E44" s="184"/>
      <c r="F44" s="184"/>
      <c r="G44" s="184">
        <v>0</v>
      </c>
      <c r="H44" s="184">
        <v>0</v>
      </c>
      <c r="I44" s="260" t="s">
        <v>458</v>
      </c>
      <c r="J44" s="184">
        <v>0</v>
      </c>
      <c r="K44" s="260" t="s">
        <v>458</v>
      </c>
      <c r="L44" s="184">
        <v>0</v>
      </c>
      <c r="M44" s="260" t="s">
        <v>458</v>
      </c>
      <c r="N44" s="184">
        <v>0</v>
      </c>
      <c r="O44" s="260" t="s">
        <v>458</v>
      </c>
      <c r="P44" s="184">
        <v>0</v>
      </c>
      <c r="Q44" s="260" t="s">
        <v>458</v>
      </c>
      <c r="R44" s="184">
        <v>0</v>
      </c>
      <c r="S44" s="260" t="s">
        <v>458</v>
      </c>
      <c r="T44" s="184">
        <v>0</v>
      </c>
      <c r="U44" s="260" t="s">
        <v>458</v>
      </c>
      <c r="V44" s="184">
        <v>0</v>
      </c>
      <c r="W44" s="260" t="s">
        <v>458</v>
      </c>
      <c r="X44" s="184">
        <v>0</v>
      </c>
      <c r="Y44" s="260" t="s">
        <v>458</v>
      </c>
      <c r="Z44" s="184" t="s">
        <v>538</v>
      </c>
      <c r="AA44" s="260" t="s">
        <v>538</v>
      </c>
      <c r="AB44" s="184">
        <v>0</v>
      </c>
      <c r="AC44" s="184">
        <v>0</v>
      </c>
    </row>
    <row r="45" spans="1:29" s="166" customFormat="1" x14ac:dyDescent="0.25">
      <c r="A45" s="169" t="s">
        <v>471</v>
      </c>
      <c r="B45" s="170" t="s">
        <v>472</v>
      </c>
      <c r="C45" s="184"/>
      <c r="D45" s="184"/>
      <c r="E45" s="184"/>
      <c r="F45" s="184"/>
      <c r="G45" s="184">
        <v>0</v>
      </c>
      <c r="H45" s="184">
        <v>0</v>
      </c>
      <c r="I45" s="260" t="s">
        <v>458</v>
      </c>
      <c r="J45" s="184">
        <v>0</v>
      </c>
      <c r="K45" s="260" t="s">
        <v>458</v>
      </c>
      <c r="L45" s="184">
        <v>0</v>
      </c>
      <c r="M45" s="260" t="s">
        <v>458</v>
      </c>
      <c r="N45" s="184">
        <v>0</v>
      </c>
      <c r="O45" s="260" t="s">
        <v>458</v>
      </c>
      <c r="P45" s="184">
        <v>0</v>
      </c>
      <c r="Q45" s="260" t="s">
        <v>458</v>
      </c>
      <c r="R45" s="184">
        <v>0</v>
      </c>
      <c r="S45" s="260" t="s">
        <v>458</v>
      </c>
      <c r="T45" s="184">
        <v>0</v>
      </c>
      <c r="U45" s="260" t="s">
        <v>458</v>
      </c>
      <c r="V45" s="184">
        <v>0</v>
      </c>
      <c r="W45" s="260" t="s">
        <v>458</v>
      </c>
      <c r="X45" s="184">
        <v>0</v>
      </c>
      <c r="Y45" s="260" t="s">
        <v>458</v>
      </c>
      <c r="Z45" s="184" t="s">
        <v>538</v>
      </c>
      <c r="AA45" s="260" t="s">
        <v>538</v>
      </c>
      <c r="AB45" s="184">
        <v>0</v>
      </c>
      <c r="AC45" s="184">
        <v>0</v>
      </c>
    </row>
    <row r="46" spans="1:29" s="166" customFormat="1" x14ac:dyDescent="0.25">
      <c r="A46" s="169" t="s">
        <v>473</v>
      </c>
      <c r="B46" s="170" t="s">
        <v>474</v>
      </c>
      <c r="C46" s="184"/>
      <c r="D46" s="184"/>
      <c r="E46" s="184"/>
      <c r="F46" s="184"/>
      <c r="G46" s="184">
        <v>0</v>
      </c>
      <c r="H46" s="184">
        <v>0</v>
      </c>
      <c r="I46" s="260" t="s">
        <v>458</v>
      </c>
      <c r="J46" s="184">
        <v>0</v>
      </c>
      <c r="K46" s="260" t="s">
        <v>458</v>
      </c>
      <c r="L46" s="184">
        <v>0</v>
      </c>
      <c r="M46" s="260" t="s">
        <v>458</v>
      </c>
      <c r="N46" s="184">
        <v>0</v>
      </c>
      <c r="O46" s="260" t="s">
        <v>458</v>
      </c>
      <c r="P46" s="184">
        <v>0</v>
      </c>
      <c r="Q46" s="260" t="s">
        <v>458</v>
      </c>
      <c r="R46" s="184">
        <v>0</v>
      </c>
      <c r="S46" s="260" t="s">
        <v>458</v>
      </c>
      <c r="T46" s="184">
        <v>0</v>
      </c>
      <c r="U46" s="260" t="s">
        <v>458</v>
      </c>
      <c r="V46" s="184">
        <v>0</v>
      </c>
      <c r="W46" s="260" t="s">
        <v>458</v>
      </c>
      <c r="X46" s="184">
        <v>0</v>
      </c>
      <c r="Y46" s="260" t="s">
        <v>458</v>
      </c>
      <c r="Z46" s="184" t="s">
        <v>538</v>
      </c>
      <c r="AA46" s="260" t="s">
        <v>538</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60"/>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538</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s="166" customFormat="1" x14ac:dyDescent="0.25">
      <c r="A56" s="169" t="s">
        <v>476</v>
      </c>
      <c r="B56" s="170" t="s">
        <v>466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s="166" customFormat="1" x14ac:dyDescent="0.25">
      <c r="A58" s="169" t="s">
        <v>478</v>
      </c>
      <c r="B58" s="170" t="s">
        <v>470</v>
      </c>
      <c r="C58" s="184">
        <v>5</v>
      </c>
      <c r="D58" s="184">
        <v>5</v>
      </c>
      <c r="E58" s="184"/>
      <c r="F58" s="184"/>
      <c r="G58" s="184">
        <v>5</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s="166" customFormat="1" x14ac:dyDescent="0.25">
      <c r="A60" s="169" t="s">
        <v>480</v>
      </c>
      <c r="B60" s="170" t="s">
        <v>474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212.04929674954289</v>
      </c>
      <c r="D62" s="184">
        <v>193.68659291000003</v>
      </c>
      <c r="E62" s="184"/>
      <c r="F62" s="184"/>
      <c r="G62" s="184">
        <v>193.68659</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538</v>
      </c>
      <c r="AA62" s="184"/>
      <c r="AB62" s="184">
        <v>0</v>
      </c>
      <c r="AC62" s="184">
        <v>0</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538</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s="166" customFormat="1" x14ac:dyDescent="0.25">
      <c r="A69" s="169" t="s">
        <v>482</v>
      </c>
      <c r="B69" s="170" t="s">
        <v>466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s="166" customFormat="1" x14ac:dyDescent="0.25">
      <c r="A71" s="169" t="s">
        <v>484</v>
      </c>
      <c r="B71" s="170" t="s">
        <v>470</v>
      </c>
      <c r="C71" s="184"/>
      <c r="D71" s="184"/>
      <c r="E71" s="184"/>
      <c r="F71" s="184"/>
      <c r="G71" s="184">
        <v>5</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61"/>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538</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s="166" customFormat="1" x14ac:dyDescent="0.25">
      <c r="A80" s="169" t="s">
        <v>233</v>
      </c>
      <c r="B80" s="170" t="s">
        <v>464</v>
      </c>
      <c r="C80" s="261"/>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538</v>
      </c>
      <c r="AA80" s="185"/>
      <c r="AB80" s="184">
        <v>0</v>
      </c>
      <c r="AC80" s="184">
        <v>0</v>
      </c>
    </row>
    <row r="81" spans="1:29" s="166" customFormat="1" x14ac:dyDescent="0.25">
      <c r="A81" s="169" t="s">
        <v>487</v>
      </c>
      <c r="B81" s="170" t="s">
        <v>465</v>
      </c>
      <c r="C81" s="261"/>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538</v>
      </c>
      <c r="AA81" s="185"/>
      <c r="AB81" s="184">
        <v>0</v>
      </c>
      <c r="AC81" s="184">
        <v>0</v>
      </c>
    </row>
    <row r="82" spans="1:29" s="166" customFormat="1" x14ac:dyDescent="0.25">
      <c r="A82" s="169" t="s">
        <v>488</v>
      </c>
      <c r="B82" s="170" t="s">
        <v>466</v>
      </c>
      <c r="C82" s="261"/>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538</v>
      </c>
      <c r="AA82" s="185"/>
      <c r="AB82" s="184">
        <v>0</v>
      </c>
      <c r="AC82" s="184">
        <v>0</v>
      </c>
    </row>
    <row r="83" spans="1:29" s="166" customFormat="1" x14ac:dyDescent="0.25">
      <c r="A83" s="169" t="s">
        <v>489</v>
      </c>
      <c r="B83" s="170" t="s">
        <v>468</v>
      </c>
      <c r="C83" s="261"/>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538</v>
      </c>
      <c r="AA83" s="185"/>
      <c r="AB83" s="184">
        <v>0</v>
      </c>
      <c r="AC83" s="184">
        <v>0</v>
      </c>
    </row>
    <row r="84" spans="1:29" s="166" customFormat="1" x14ac:dyDescent="0.25">
      <c r="A84" s="169" t="s">
        <v>490</v>
      </c>
      <c r="B84" s="170" t="s">
        <v>470</v>
      </c>
      <c r="C84" s="261"/>
      <c r="D84" s="185"/>
      <c r="E84" s="186"/>
      <c r="F84" s="186"/>
      <c r="G84" s="184">
        <v>5</v>
      </c>
      <c r="H84" s="184">
        <v>0</v>
      </c>
      <c r="I84" s="186"/>
      <c r="J84" s="184">
        <v>0</v>
      </c>
      <c r="K84" s="185"/>
      <c r="L84" s="184">
        <v>0</v>
      </c>
      <c r="M84" s="185"/>
      <c r="N84" s="184">
        <v>0</v>
      </c>
      <c r="O84" s="185"/>
      <c r="P84" s="184">
        <v>0</v>
      </c>
      <c r="Q84" s="185"/>
      <c r="R84" s="184">
        <v>0</v>
      </c>
      <c r="S84" s="185"/>
      <c r="T84" s="184">
        <v>0</v>
      </c>
      <c r="U84" s="185"/>
      <c r="V84" s="184">
        <v>0</v>
      </c>
      <c r="W84" s="185"/>
      <c r="X84" s="184">
        <v>0</v>
      </c>
      <c r="Y84" s="185"/>
      <c r="Z84" s="184" t="s">
        <v>538</v>
      </c>
      <c r="AA84" s="185"/>
      <c r="AB84" s="184">
        <v>0</v>
      </c>
      <c r="AC84" s="184">
        <v>0</v>
      </c>
    </row>
    <row r="85" spans="1:29" s="166" customFormat="1" x14ac:dyDescent="0.25">
      <c r="A85" s="169" t="s">
        <v>491</v>
      </c>
      <c r="B85" s="170" t="s">
        <v>472</v>
      </c>
      <c r="C85" s="261"/>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538</v>
      </c>
      <c r="AA85" s="185"/>
      <c r="AB85" s="184">
        <v>0</v>
      </c>
      <c r="AC85" s="184">
        <v>0</v>
      </c>
    </row>
    <row r="86" spans="1:29" s="166" customFormat="1" x14ac:dyDescent="0.25">
      <c r="A86" s="169" t="s">
        <v>492</v>
      </c>
      <c r="B86" s="170" t="s">
        <v>474</v>
      </c>
      <c r="C86" s="262"/>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538</v>
      </c>
      <c r="AA86" s="185"/>
      <c r="AB86" s="184">
        <v>0</v>
      </c>
      <c r="AC86" s="184">
        <v>0</v>
      </c>
    </row>
    <row r="87" spans="1:29" s="60" customFormat="1" x14ac:dyDescent="0.25">
      <c r="C87" s="195"/>
      <c r="D87" s="195"/>
      <c r="E87" s="195"/>
      <c r="F87" s="195"/>
      <c r="G87" s="195"/>
      <c r="H87" s="202"/>
      <c r="I87" s="202"/>
      <c r="J87" s="202"/>
      <c r="K87" s="202"/>
      <c r="L87" s="195"/>
      <c r="M87" s="195"/>
      <c r="N87" s="195"/>
      <c r="O87" s="195"/>
      <c r="P87" s="195"/>
      <c r="Q87" s="195"/>
      <c r="R87" s="195"/>
      <c r="S87" s="195"/>
      <c r="T87" s="195"/>
      <c r="U87" s="195"/>
      <c r="V87" s="195"/>
      <c r="W87" s="195"/>
      <c r="X87" s="195"/>
      <c r="Y87" s="195"/>
      <c r="Z87" s="195"/>
      <c r="AA87" s="195"/>
      <c r="AB87" s="195"/>
      <c r="AC87" s="195"/>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G20:G22"/>
    <mergeCell ref="L21:M21"/>
    <mergeCell ref="L20:O20"/>
    <mergeCell ref="N21:O21"/>
    <mergeCell ref="T20:W20"/>
    <mergeCell ref="T21:U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9" zoomScale="80" zoomScaleNormal="100" zoomScaleSheetLayoutView="80" workbookViewId="0">
      <selection activeCell="A30" sqref="A30:XFD32"/>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85" t="str">
        <f>'6.1. Паспорт сетевой график'!A5:L5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494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5" t="s">
        <v>496</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428" t="s">
        <v>430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29" t="s">
        <v>51</v>
      </c>
      <c r="B22" s="432" t="s">
        <v>25</v>
      </c>
      <c r="C22" s="429" t="s">
        <v>50</v>
      </c>
      <c r="D22" s="429" t="s">
        <v>49</v>
      </c>
      <c r="E22" s="435" t="s">
        <v>441</v>
      </c>
      <c r="F22" s="436"/>
      <c r="G22" s="436"/>
      <c r="H22" s="436"/>
      <c r="I22" s="436"/>
      <c r="J22" s="436"/>
      <c r="K22" s="436"/>
      <c r="L22" s="437"/>
      <c r="M22" s="429" t="s">
        <v>497</v>
      </c>
      <c r="N22" s="429" t="s">
        <v>495</v>
      </c>
      <c r="O22" s="429" t="s">
        <v>48</v>
      </c>
      <c r="P22" s="438" t="s">
        <v>242</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1" customFormat="1" ht="64.5" customHeight="1" x14ac:dyDescent="0.25">
      <c r="A23" s="430"/>
      <c r="B23" s="433"/>
      <c r="C23" s="430"/>
      <c r="D23" s="430"/>
      <c r="E23" s="444" t="s">
        <v>24</v>
      </c>
      <c r="F23" s="446" t="s">
        <v>138</v>
      </c>
      <c r="G23" s="446" t="s">
        <v>137</v>
      </c>
      <c r="H23" s="446" t="s">
        <v>136</v>
      </c>
      <c r="I23" s="450" t="s">
        <v>351</v>
      </c>
      <c r="J23" s="450" t="s">
        <v>352</v>
      </c>
      <c r="K23" s="450" t="s">
        <v>353</v>
      </c>
      <c r="L23" s="446" t="s">
        <v>496</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1"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0" t="s">
        <v>14</v>
      </c>
      <c r="AG24" s="110" t="s">
        <v>13</v>
      </c>
      <c r="AH24" s="111" t="s">
        <v>3</v>
      </c>
      <c r="AI24" s="111" t="s">
        <v>12</v>
      </c>
      <c r="AJ24" s="431"/>
      <c r="AK24" s="431"/>
      <c r="AL24" s="431"/>
      <c r="AM24" s="431"/>
      <c r="AN24" s="431"/>
      <c r="AO24" s="431"/>
      <c r="AP24" s="431"/>
      <c r="AQ24" s="441"/>
      <c r="AR24" s="438"/>
      <c r="AS24" s="438"/>
      <c r="AT24" s="438"/>
      <c r="AU24" s="438"/>
      <c r="AV24" s="443"/>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09" customFormat="1" ht="150" x14ac:dyDescent="0.2">
      <c r="A26" s="265">
        <v>1</v>
      </c>
      <c r="B26" s="266" t="s">
        <v>519</v>
      </c>
      <c r="C26" s="266" t="s">
        <v>520</v>
      </c>
      <c r="D26" s="267">
        <v>45261</v>
      </c>
      <c r="E26" s="265" t="s">
        <v>313</v>
      </c>
      <c r="F26" s="265" t="s">
        <v>313</v>
      </c>
      <c r="G26" s="265" t="s">
        <v>313</v>
      </c>
      <c r="H26" s="265" t="s">
        <v>313</v>
      </c>
      <c r="I26" s="265" t="s">
        <v>313</v>
      </c>
      <c r="J26" s="265" t="s">
        <v>313</v>
      </c>
      <c r="K26" s="265" t="s">
        <v>313</v>
      </c>
      <c r="L26" s="265" t="s">
        <v>313</v>
      </c>
      <c r="M26" s="268" t="s">
        <v>521</v>
      </c>
      <c r="N26" s="266" t="s">
        <v>522</v>
      </c>
      <c r="O26" s="266" t="s">
        <v>535</v>
      </c>
      <c r="P26" s="269" t="s">
        <v>523</v>
      </c>
      <c r="Q26" s="269" t="s">
        <v>524</v>
      </c>
      <c r="R26" s="269" t="s">
        <v>525</v>
      </c>
      <c r="S26" s="269" t="s">
        <v>526</v>
      </c>
      <c r="T26" s="269" t="s">
        <v>526</v>
      </c>
      <c r="U26" s="270">
        <v>3</v>
      </c>
      <c r="V26" s="270">
        <v>3</v>
      </c>
      <c r="W26" s="269" t="s">
        <v>527</v>
      </c>
      <c r="X26" s="270">
        <v>1927</v>
      </c>
      <c r="Y26" s="269" t="s">
        <v>528</v>
      </c>
      <c r="Z26" s="269" t="s">
        <v>529</v>
      </c>
      <c r="AA26" s="269" t="s">
        <v>313</v>
      </c>
      <c r="AB26" s="270">
        <v>1927</v>
      </c>
      <c r="AC26" s="269" t="s">
        <v>527</v>
      </c>
      <c r="AD26" s="271">
        <v>2313</v>
      </c>
      <c r="AE26" s="271">
        <v>2313</v>
      </c>
      <c r="AF26" s="269" t="s">
        <v>530</v>
      </c>
      <c r="AG26" s="269" t="s">
        <v>530</v>
      </c>
      <c r="AH26" s="269" t="s">
        <v>530</v>
      </c>
      <c r="AI26" s="269" t="s">
        <v>530</v>
      </c>
      <c r="AJ26" s="269" t="s">
        <v>530</v>
      </c>
      <c r="AK26" s="269" t="s">
        <v>530</v>
      </c>
      <c r="AL26" s="269" t="s">
        <v>531</v>
      </c>
      <c r="AM26" s="269" t="s">
        <v>531</v>
      </c>
      <c r="AN26" s="269" t="s">
        <v>531</v>
      </c>
      <c r="AO26" s="269" t="s">
        <v>531</v>
      </c>
      <c r="AP26" s="269" t="s">
        <v>528</v>
      </c>
      <c r="AQ26" s="272">
        <v>44921</v>
      </c>
      <c r="AR26" s="269" t="s">
        <v>523</v>
      </c>
      <c r="AS26" s="272">
        <v>44921</v>
      </c>
      <c r="AT26" s="272">
        <v>45138</v>
      </c>
      <c r="AU26" s="268"/>
      <c r="AV26" s="266" t="s">
        <v>532</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9" t="s">
        <v>533</v>
      </c>
      <c r="X27" s="270">
        <v>2293</v>
      </c>
      <c r="Y27" s="273"/>
      <c r="Z27" s="273"/>
      <c r="AA27" s="273"/>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9" t="s">
        <v>534</v>
      </c>
      <c r="X28" s="270">
        <v>2296</v>
      </c>
      <c r="Y28" s="273"/>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8" ht="75" x14ac:dyDescent="0.25">
      <c r="A29" s="274" t="s">
        <v>584</v>
      </c>
      <c r="B29" s="266" t="s">
        <v>519</v>
      </c>
      <c r="C29" s="275" t="s">
        <v>585</v>
      </c>
      <c r="D29" s="276" t="s">
        <v>586</v>
      </c>
      <c r="E29" s="265" t="s">
        <v>313</v>
      </c>
      <c r="F29" s="265" t="s">
        <v>313</v>
      </c>
      <c r="G29" s="265" t="s">
        <v>313</v>
      </c>
      <c r="H29" s="265" t="s">
        <v>313</v>
      </c>
      <c r="I29" s="265" t="s">
        <v>313</v>
      </c>
      <c r="J29" s="265" t="s">
        <v>313</v>
      </c>
      <c r="K29" s="265" t="s">
        <v>313</v>
      </c>
      <c r="L29" s="265" t="s">
        <v>313</v>
      </c>
      <c r="M29" s="275" t="s">
        <v>587</v>
      </c>
      <c r="N29" s="277" t="s">
        <v>588</v>
      </c>
      <c r="O29" s="266" t="s">
        <v>535</v>
      </c>
      <c r="P29" s="278">
        <v>187326</v>
      </c>
      <c r="Q29" s="275" t="s">
        <v>589</v>
      </c>
      <c r="R29" s="278">
        <v>187326</v>
      </c>
      <c r="S29" s="275" t="s">
        <v>590</v>
      </c>
      <c r="T29" s="275" t="s">
        <v>591</v>
      </c>
      <c r="U29" s="275">
        <v>1</v>
      </c>
      <c r="V29" s="275">
        <v>1</v>
      </c>
      <c r="W29" s="275" t="s">
        <v>592</v>
      </c>
      <c r="X29" s="278">
        <v>187284</v>
      </c>
      <c r="Y29" s="273"/>
      <c r="Z29" s="275">
        <v>1</v>
      </c>
      <c r="AA29" s="278">
        <v>187284</v>
      </c>
      <c r="AB29" s="278">
        <v>187284</v>
      </c>
      <c r="AC29" s="275" t="s">
        <v>592</v>
      </c>
      <c r="AD29" s="278">
        <v>224741</v>
      </c>
      <c r="AE29" s="278">
        <v>224741</v>
      </c>
      <c r="AF29" s="279">
        <v>32413941400</v>
      </c>
      <c r="AG29" s="275" t="s">
        <v>593</v>
      </c>
      <c r="AH29" s="275" t="s">
        <v>594</v>
      </c>
      <c r="AI29" s="275" t="s">
        <v>595</v>
      </c>
      <c r="AJ29" s="275" t="s">
        <v>596</v>
      </c>
      <c r="AK29" s="275" t="s">
        <v>597</v>
      </c>
      <c r="AL29" s="275" t="s">
        <v>598</v>
      </c>
      <c r="AM29" s="275" t="s">
        <v>599</v>
      </c>
      <c r="AN29" s="275" t="s">
        <v>597</v>
      </c>
      <c r="AO29" s="276" t="s">
        <v>600</v>
      </c>
      <c r="AP29" s="275" t="s">
        <v>601</v>
      </c>
      <c r="AQ29" s="275" t="s">
        <v>602</v>
      </c>
      <c r="AR29" s="275" t="s">
        <v>601</v>
      </c>
      <c r="AS29" s="275" t="s">
        <v>603</v>
      </c>
      <c r="AT29" s="275" t="s">
        <v>604</v>
      </c>
      <c r="AU29" s="273"/>
      <c r="AV29"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64" zoomScale="90" zoomScaleNormal="90" zoomScaleSheetLayoutView="9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55" t="str">
        <f>'7. Паспорт отчет о закупке'!A5:AV5</f>
        <v>Год раскрытия информации: 2025  год</v>
      </c>
      <c r="B5" s="455"/>
      <c r="C5" s="62"/>
      <c r="D5" s="62"/>
      <c r="E5" s="62"/>
      <c r="F5" s="62"/>
      <c r="G5" s="62"/>
      <c r="H5" s="62"/>
    </row>
    <row r="6" spans="1:8" ht="18.75" x14ac:dyDescent="0.3">
      <c r="A6" s="115"/>
      <c r="B6" s="115"/>
      <c r="C6" s="115"/>
      <c r="D6" s="115"/>
      <c r="E6" s="115"/>
      <c r="F6" s="115"/>
      <c r="G6" s="115"/>
      <c r="H6" s="115"/>
    </row>
    <row r="7" spans="1:8" ht="18.75" x14ac:dyDescent="0.25">
      <c r="A7" s="289" t="s">
        <v>10</v>
      </c>
      <c r="B7" s="289"/>
      <c r="C7" s="114"/>
      <c r="D7" s="114"/>
      <c r="E7" s="114"/>
      <c r="F7" s="114"/>
      <c r="G7" s="114"/>
      <c r="H7" s="114"/>
    </row>
    <row r="8" spans="1:8" ht="18.75" x14ac:dyDescent="0.25">
      <c r="A8" s="114"/>
      <c r="B8" s="114"/>
      <c r="C8" s="114"/>
      <c r="D8" s="114"/>
      <c r="E8" s="114"/>
      <c r="F8" s="114"/>
      <c r="G8" s="114"/>
      <c r="H8" s="114"/>
    </row>
    <row r="9" spans="1:8" ht="18.75" x14ac:dyDescent="0.25">
      <c r="A9" s="288" t="str">
        <f>'1. паспорт местоположение'!A9:C9</f>
        <v>АО "Россети Тюмень"</v>
      </c>
      <c r="B9" s="288"/>
      <c r="C9" s="112"/>
      <c r="D9" s="112"/>
      <c r="E9" s="112"/>
      <c r="F9" s="112"/>
      <c r="G9" s="112"/>
      <c r="H9" s="112"/>
    </row>
    <row r="10" spans="1:8" x14ac:dyDescent="0.25">
      <c r="A10" s="286" t="s">
        <v>9</v>
      </c>
      <c r="B10" s="286"/>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7" t="str">
        <f>'1. паспорт местоположение'!A12:C12</f>
        <v>L_TP3500.PR.0045</v>
      </c>
      <c r="B12" s="287"/>
      <c r="C12" s="112"/>
      <c r="D12" s="112"/>
      <c r="E12" s="112"/>
      <c r="F12" s="112"/>
      <c r="G12" s="112"/>
      <c r="H12" s="112"/>
    </row>
    <row r="13" spans="1:8" x14ac:dyDescent="0.25">
      <c r="A13" s="286" t="s">
        <v>8</v>
      </c>
      <c r="B13" s="286"/>
      <c r="C13" s="113"/>
      <c r="D13" s="113"/>
      <c r="E13" s="113"/>
      <c r="F13" s="113"/>
      <c r="G13" s="113"/>
      <c r="H13" s="113"/>
    </row>
    <row r="14" spans="1:8" ht="18.75" x14ac:dyDescent="0.25">
      <c r="A14" s="11"/>
      <c r="B14" s="11"/>
      <c r="C14" s="11"/>
      <c r="D14" s="11"/>
      <c r="E14" s="11"/>
      <c r="F14" s="11"/>
      <c r="G14" s="11"/>
      <c r="H14" s="11"/>
    </row>
    <row r="15" spans="1:8" ht="58.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7"/>
      <c r="C15" s="112"/>
      <c r="D15" s="112"/>
      <c r="E15" s="112"/>
      <c r="F15" s="112"/>
      <c r="G15" s="112"/>
      <c r="H15" s="112"/>
    </row>
    <row r="16" spans="1:8" x14ac:dyDescent="0.25">
      <c r="A16" s="286" t="s">
        <v>7</v>
      </c>
      <c r="B16" s="286"/>
      <c r="C16" s="113"/>
      <c r="D16" s="113"/>
      <c r="E16" s="113"/>
      <c r="F16" s="113"/>
      <c r="G16" s="113"/>
      <c r="H16" s="113"/>
    </row>
    <row r="17" spans="1:2" x14ac:dyDescent="0.25">
      <c r="B17" s="102"/>
    </row>
    <row r="18" spans="1:2" ht="33.75" customHeight="1" x14ac:dyDescent="0.25">
      <c r="A18" s="453" t="s">
        <v>431</v>
      </c>
      <c r="B18" s="454"/>
    </row>
    <row r="19" spans="1:2" x14ac:dyDescent="0.25">
      <c r="B19" s="38"/>
    </row>
    <row r="20" spans="1:2" ht="16.5" thickBot="1" x14ac:dyDescent="0.3">
      <c r="B20" s="103"/>
    </row>
    <row r="21" spans="1:2" ht="84" customHeight="1" x14ac:dyDescent="0.25">
      <c r="A21" s="203" t="s">
        <v>507</v>
      </c>
      <c r="B21" s="204"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5" t="s">
        <v>320</v>
      </c>
      <c r="B22" s="206" t="s">
        <v>458</v>
      </c>
    </row>
    <row r="23" spans="1:2" x14ac:dyDescent="0.25">
      <c r="A23" s="205" t="s">
        <v>301</v>
      </c>
      <c r="B23" s="207" t="s">
        <v>508</v>
      </c>
    </row>
    <row r="24" spans="1:2" x14ac:dyDescent="0.25">
      <c r="A24" s="205" t="s">
        <v>321</v>
      </c>
      <c r="B24" s="177"/>
    </row>
    <row r="25" spans="1:2" x14ac:dyDescent="0.25">
      <c r="A25" s="208" t="s">
        <v>322</v>
      </c>
      <c r="B25" s="206">
        <v>2024</v>
      </c>
    </row>
    <row r="26" spans="1:2" x14ac:dyDescent="0.25">
      <c r="A26" s="208" t="s">
        <v>323</v>
      </c>
      <c r="B26" s="177" t="s">
        <v>607</v>
      </c>
    </row>
    <row r="27" spans="1:2" ht="28.5" x14ac:dyDescent="0.25">
      <c r="A27" s="175" t="s">
        <v>509</v>
      </c>
      <c r="B27" s="176">
        <v>231.53558197800001</v>
      </c>
    </row>
    <row r="28" spans="1:2" x14ac:dyDescent="0.25">
      <c r="A28" s="181" t="s">
        <v>324</v>
      </c>
      <c r="B28" s="177"/>
    </row>
    <row r="29" spans="1:2" ht="28.5" x14ac:dyDescent="0.25">
      <c r="A29" s="247" t="s">
        <v>325</v>
      </c>
      <c r="B29" s="251">
        <v>227.054</v>
      </c>
    </row>
    <row r="30" spans="1:2" ht="28.5" x14ac:dyDescent="0.25">
      <c r="A30" s="248" t="s">
        <v>326</v>
      </c>
      <c r="B30" s="250">
        <v>227.054</v>
      </c>
    </row>
    <row r="31" spans="1:2" x14ac:dyDescent="0.25">
      <c r="A31" s="245" t="s">
        <v>327</v>
      </c>
      <c r="B31" s="246"/>
    </row>
    <row r="32" spans="1:2" ht="29.25" thickBot="1" x14ac:dyDescent="0.3">
      <c r="A32" s="254" t="s">
        <v>459</v>
      </c>
      <c r="B32" s="255">
        <v>227.054</v>
      </c>
    </row>
    <row r="33" spans="1:2" ht="30" x14ac:dyDescent="0.25">
      <c r="A33" s="257" t="s">
        <v>517</v>
      </c>
      <c r="B33" s="258">
        <v>2.3130000000000002</v>
      </c>
    </row>
    <row r="34" spans="1:2" x14ac:dyDescent="0.25">
      <c r="A34" s="253" t="s">
        <v>328</v>
      </c>
      <c r="B34" s="252">
        <v>0.91</v>
      </c>
    </row>
    <row r="35" spans="1:2" x14ac:dyDescent="0.25">
      <c r="A35" s="253" t="s">
        <v>329</v>
      </c>
      <c r="B35" s="256">
        <v>2.3130000000000002</v>
      </c>
    </row>
    <row r="36" spans="1:2" x14ac:dyDescent="0.25">
      <c r="A36" s="253" t="s">
        <v>330</v>
      </c>
      <c r="B36" s="256">
        <v>1.927</v>
      </c>
    </row>
    <row r="37" spans="1:2" s="182" customFormat="1" ht="45" customHeight="1" x14ac:dyDescent="0.25">
      <c r="A37" s="257" t="s">
        <v>580</v>
      </c>
      <c r="B37" s="258">
        <v>224.74100000000001</v>
      </c>
    </row>
    <row r="38" spans="1:2" s="182" customFormat="1" ht="15" x14ac:dyDescent="0.25">
      <c r="A38" s="253" t="s">
        <v>328</v>
      </c>
      <c r="B38" s="252">
        <v>88.89</v>
      </c>
    </row>
    <row r="39" spans="1:2" s="182" customFormat="1" ht="15" x14ac:dyDescent="0.25">
      <c r="A39" s="253" t="s">
        <v>329</v>
      </c>
      <c r="B39" s="256">
        <v>0</v>
      </c>
    </row>
    <row r="40" spans="1:2" s="182" customFormat="1" ht="15" x14ac:dyDescent="0.25">
      <c r="A40" s="253" t="s">
        <v>330</v>
      </c>
      <c r="B40" s="256">
        <v>182.87</v>
      </c>
    </row>
    <row r="41" spans="1:2" ht="29.25" thickBot="1" x14ac:dyDescent="0.3">
      <c r="A41" s="254" t="s">
        <v>511</v>
      </c>
      <c r="B41" s="255">
        <v>0</v>
      </c>
    </row>
    <row r="42" spans="1:2" x14ac:dyDescent="0.25">
      <c r="A42" s="253" t="s">
        <v>510</v>
      </c>
      <c r="B42" s="252" t="s">
        <v>458</v>
      </c>
    </row>
    <row r="43" spans="1:2" x14ac:dyDescent="0.25">
      <c r="A43" s="253" t="s">
        <v>328</v>
      </c>
      <c r="B43" s="252" t="s">
        <v>458</v>
      </c>
    </row>
    <row r="44" spans="1:2" x14ac:dyDescent="0.25">
      <c r="A44" s="253" t="s">
        <v>329</v>
      </c>
      <c r="B44" s="252" t="s">
        <v>458</v>
      </c>
    </row>
    <row r="45" spans="1:2" x14ac:dyDescent="0.25">
      <c r="A45" s="253" t="s">
        <v>330</v>
      </c>
      <c r="B45" s="252" t="s">
        <v>458</v>
      </c>
    </row>
    <row r="46" spans="1:2" ht="29.25" thickBot="1" x14ac:dyDescent="0.3">
      <c r="A46" s="254" t="s">
        <v>512</v>
      </c>
      <c r="B46" s="255">
        <v>0</v>
      </c>
    </row>
    <row r="47" spans="1:2" x14ac:dyDescent="0.25">
      <c r="A47" s="253" t="s">
        <v>510</v>
      </c>
      <c r="B47" s="252" t="s">
        <v>458</v>
      </c>
    </row>
    <row r="48" spans="1:2" x14ac:dyDescent="0.25">
      <c r="A48" s="253" t="s">
        <v>328</v>
      </c>
      <c r="B48" s="252" t="s">
        <v>458</v>
      </c>
    </row>
    <row r="49" spans="1:2" x14ac:dyDescent="0.25">
      <c r="A49" s="253" t="s">
        <v>329</v>
      </c>
      <c r="B49" s="252" t="s">
        <v>458</v>
      </c>
    </row>
    <row r="50" spans="1:2" x14ac:dyDescent="0.25">
      <c r="A50" s="253" t="s">
        <v>330</v>
      </c>
      <c r="B50" s="252" t="s">
        <v>458</v>
      </c>
    </row>
    <row r="51" spans="1:2" ht="29.25" thickBot="1" x14ac:dyDescent="0.3">
      <c r="A51" s="254" t="s">
        <v>331</v>
      </c>
      <c r="B51" s="249">
        <v>100</v>
      </c>
    </row>
    <row r="52" spans="1:2" x14ac:dyDescent="0.25">
      <c r="A52" s="253" t="s">
        <v>327</v>
      </c>
      <c r="B52" s="252" t="s">
        <v>458</v>
      </c>
    </row>
    <row r="53" spans="1:2" x14ac:dyDescent="0.25">
      <c r="A53" s="253" t="s">
        <v>513</v>
      </c>
      <c r="B53" s="252">
        <v>100</v>
      </c>
    </row>
    <row r="54" spans="1:2" x14ac:dyDescent="0.25">
      <c r="A54" s="253" t="s">
        <v>514</v>
      </c>
      <c r="B54" s="252">
        <v>100</v>
      </c>
    </row>
    <row r="55" spans="1:2" x14ac:dyDescent="0.25">
      <c r="A55" s="253" t="s">
        <v>515</v>
      </c>
      <c r="B55" s="252">
        <v>100</v>
      </c>
    </row>
    <row r="56" spans="1:2" ht="16.5" thickBot="1" x14ac:dyDescent="0.3">
      <c r="A56" s="254" t="s">
        <v>332</v>
      </c>
      <c r="B56" s="249">
        <v>4.78</v>
      </c>
    </row>
    <row r="57" spans="1:2" ht="16.5" thickBot="1" x14ac:dyDescent="0.3">
      <c r="A57" s="254" t="s">
        <v>333</v>
      </c>
      <c r="B57" s="255">
        <v>12.092000000000001</v>
      </c>
    </row>
    <row r="58" spans="1:2" ht="16.5" thickBot="1" x14ac:dyDescent="0.3">
      <c r="A58" s="254" t="s">
        <v>334</v>
      </c>
      <c r="B58" s="249">
        <v>92.35</v>
      </c>
    </row>
    <row r="59" spans="1:2" ht="16.5" thickBot="1" x14ac:dyDescent="0.3">
      <c r="A59" s="254" t="s">
        <v>335</v>
      </c>
      <c r="B59" s="255">
        <v>194.57599999999999</v>
      </c>
    </row>
    <row r="60" spans="1:2" ht="16.5" thickBot="1" x14ac:dyDescent="0.3">
      <c r="A60" s="254" t="s">
        <v>336</v>
      </c>
      <c r="B60" s="249" t="s">
        <v>458</v>
      </c>
    </row>
    <row r="61" spans="1:2" x14ac:dyDescent="0.25">
      <c r="A61" s="253" t="s">
        <v>337</v>
      </c>
      <c r="B61" s="252" t="s">
        <v>516</v>
      </c>
    </row>
    <row r="62" spans="1:2" x14ac:dyDescent="0.25">
      <c r="A62" s="253" t="s">
        <v>338</v>
      </c>
      <c r="B62" s="252" t="s">
        <v>518</v>
      </c>
    </row>
    <row r="63" spans="1:2" x14ac:dyDescent="0.25">
      <c r="A63" s="253" t="s">
        <v>339</v>
      </c>
      <c r="B63" s="252" t="s">
        <v>458</v>
      </c>
    </row>
    <row r="64" spans="1:2" x14ac:dyDescent="0.25">
      <c r="A64" s="253" t="s">
        <v>340</v>
      </c>
      <c r="B64" s="252" t="s">
        <v>581</v>
      </c>
    </row>
    <row r="65" spans="1:2" x14ac:dyDescent="0.25">
      <c r="A65" s="253" t="s">
        <v>341</v>
      </c>
      <c r="B65" s="252" t="s">
        <v>458</v>
      </c>
    </row>
    <row r="66" spans="1:2" ht="29.25" thickBot="1" x14ac:dyDescent="0.3">
      <c r="A66" s="254" t="s">
        <v>342</v>
      </c>
      <c r="B66" s="249" t="s">
        <v>582</v>
      </c>
    </row>
    <row r="67" spans="1:2" ht="29.25" thickBot="1" x14ac:dyDescent="0.3">
      <c r="A67" s="254" t="s">
        <v>343</v>
      </c>
      <c r="B67" s="249"/>
    </row>
    <row r="68" spans="1:2" x14ac:dyDescent="0.25">
      <c r="A68" s="253" t="s">
        <v>327</v>
      </c>
      <c r="B68" s="252" t="s">
        <v>458</v>
      </c>
    </row>
    <row r="69" spans="1:2" x14ac:dyDescent="0.25">
      <c r="A69" s="253" t="s">
        <v>565</v>
      </c>
      <c r="B69" s="252" t="s">
        <v>458</v>
      </c>
    </row>
    <row r="70" spans="1:2" x14ac:dyDescent="0.25">
      <c r="A70" s="253" t="s">
        <v>566</v>
      </c>
      <c r="B70" s="252" t="s">
        <v>458</v>
      </c>
    </row>
    <row r="71" spans="1:2" ht="16.5" thickBot="1" x14ac:dyDescent="0.3">
      <c r="A71" s="254" t="s">
        <v>344</v>
      </c>
      <c r="B71" s="249" t="s">
        <v>458</v>
      </c>
    </row>
    <row r="72" spans="1:2" ht="16.5" thickBot="1" x14ac:dyDescent="0.3">
      <c r="A72" s="254" t="s">
        <v>345</v>
      </c>
      <c r="B72" s="249"/>
    </row>
    <row r="73" spans="1:2" ht="28.5" customHeight="1" x14ac:dyDescent="0.25">
      <c r="A73" s="253" t="s">
        <v>567</v>
      </c>
      <c r="B73" s="264">
        <v>45626</v>
      </c>
    </row>
    <row r="74" spans="1:2" x14ac:dyDescent="0.25">
      <c r="A74" s="253" t="s">
        <v>568</v>
      </c>
      <c r="B74" s="252" t="s">
        <v>458</v>
      </c>
    </row>
    <row r="75" spans="1:2" x14ac:dyDescent="0.25">
      <c r="A75" s="253" t="s">
        <v>569</v>
      </c>
      <c r="B75" s="252" t="s">
        <v>458</v>
      </c>
    </row>
    <row r="76" spans="1:2" ht="29.25" thickBot="1" x14ac:dyDescent="0.3">
      <c r="A76" s="254" t="s">
        <v>346</v>
      </c>
      <c r="B76" s="249" t="s">
        <v>583</v>
      </c>
    </row>
    <row r="77" spans="1:2" ht="29.25" thickBot="1" x14ac:dyDescent="0.3">
      <c r="A77" s="254" t="s">
        <v>347</v>
      </c>
      <c r="B77" s="249" t="s">
        <v>458</v>
      </c>
    </row>
    <row r="78" spans="1:2" x14ac:dyDescent="0.25">
      <c r="A78" s="253" t="s">
        <v>570</v>
      </c>
      <c r="B78" s="252" t="s">
        <v>458</v>
      </c>
    </row>
    <row r="79" spans="1:2" x14ac:dyDescent="0.25">
      <c r="A79" s="253" t="s">
        <v>571</v>
      </c>
      <c r="B79" s="252" t="s">
        <v>458</v>
      </c>
    </row>
    <row r="80" spans="1:2" x14ac:dyDescent="0.25">
      <c r="A80" s="253" t="s">
        <v>572</v>
      </c>
      <c r="B80" s="252" t="s">
        <v>458</v>
      </c>
    </row>
    <row r="81" spans="1:2" x14ac:dyDescent="0.25">
      <c r="A81" s="253" t="s">
        <v>573</v>
      </c>
      <c r="B81" s="252" t="s">
        <v>458</v>
      </c>
    </row>
    <row r="82" spans="1:2" x14ac:dyDescent="0.25">
      <c r="A82" s="253" t="s">
        <v>574</v>
      </c>
      <c r="B82" s="252" t="s">
        <v>458</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2021-06-29T10:46:11Z</cp:lastPrinted>
  <dcterms:created xsi:type="dcterms:W3CDTF">2015-08-16T15:31:05Z</dcterms:created>
  <dcterms:modified xsi:type="dcterms:W3CDTF">2025-04-18T12:45:03Z</dcterms:modified>
</cp:coreProperties>
</file>