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M_NS1200.PR.0008\"/>
    </mc:Choice>
  </mc:AlternateContent>
  <bookViews>
    <workbookView xWindow="0" yWindow="0" windowWidth="27345" windowHeight="1264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описание'!$A$1:$C$42</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62" i="15" l="1"/>
  <c r="C49" i="7"/>
  <c r="C48" i="7"/>
  <c r="C40" i="7"/>
  <c r="B27" i="22" l="1"/>
  <c r="A15" i="23" l="1"/>
  <c r="A12" i="23"/>
  <c r="A9" i="23"/>
  <c r="A5" i="23"/>
  <c r="B25" i="23" l="1"/>
  <c r="B91" i="23" l="1"/>
  <c r="BG88" i="23"/>
  <c r="BF88" i="23"/>
  <c r="BE88" i="23"/>
  <c r="BD88" i="23"/>
  <c r="BC88" i="23"/>
  <c r="BB88" i="23"/>
  <c r="BA88"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B88" i="23"/>
  <c r="B82" i="23"/>
  <c r="D79" i="23"/>
  <c r="E79" i="23" s="1"/>
  <c r="F79" i="23" s="1"/>
  <c r="G79" i="23" s="1"/>
  <c r="H79" i="23" s="1"/>
  <c r="I79" i="23" s="1"/>
  <c r="J79" i="23" s="1"/>
  <c r="K79" i="23" s="1"/>
  <c r="L79" i="23" s="1"/>
  <c r="M79" i="23" s="1"/>
  <c r="N79" i="23" s="1"/>
  <c r="O79" i="23" s="1"/>
  <c r="P79" i="23" s="1"/>
  <c r="Q79" i="23" s="1"/>
  <c r="R79" i="23" s="1"/>
  <c r="S79" i="23" s="1"/>
  <c r="T79" i="23" s="1"/>
  <c r="U79" i="23" s="1"/>
  <c r="V79" i="23" s="1"/>
  <c r="W79" i="23" s="1"/>
  <c r="X79" i="23" s="1"/>
  <c r="Y79" i="23" s="1"/>
  <c r="Z79" i="23" s="1"/>
  <c r="AA79" i="23" s="1"/>
  <c r="AB79" i="23" s="1"/>
  <c r="AC79" i="23" s="1"/>
  <c r="AD79" i="23" s="1"/>
  <c r="AE79" i="23" s="1"/>
  <c r="AF79" i="23" s="1"/>
  <c r="AG79" i="23" s="1"/>
  <c r="AH79" i="23" s="1"/>
  <c r="AI79" i="23" s="1"/>
  <c r="AJ79" i="23" s="1"/>
  <c r="AK79" i="23" s="1"/>
  <c r="AL79" i="23" s="1"/>
  <c r="AM79" i="23" s="1"/>
  <c r="AN79" i="23" s="1"/>
  <c r="AO79" i="23" s="1"/>
  <c r="AP79" i="23" s="1"/>
  <c r="AQ79" i="23" s="1"/>
  <c r="AR79" i="23" s="1"/>
  <c r="AS79" i="23" s="1"/>
  <c r="AT79" i="23" s="1"/>
  <c r="AU79" i="23" s="1"/>
  <c r="AV79" i="23" s="1"/>
  <c r="AW79" i="23" s="1"/>
  <c r="AX79" i="23" s="1"/>
  <c r="AY79" i="23" s="1"/>
  <c r="AZ79" i="23" s="1"/>
  <c r="BA79" i="23" s="1"/>
  <c r="BB79" i="23" s="1"/>
  <c r="BC79" i="23" s="1"/>
  <c r="BD79" i="23" s="1"/>
  <c r="BE79" i="23" s="1"/>
  <c r="BF79" i="23" s="1"/>
  <c r="BG79" i="23" s="1"/>
  <c r="BG75" i="23"/>
  <c r="BG83" i="23" s="1"/>
  <c r="BF75" i="23"/>
  <c r="BF83" i="23" s="1"/>
  <c r="BE75" i="23"/>
  <c r="BE83" i="23" s="1"/>
  <c r="BD75" i="23"/>
  <c r="BD83" i="23" s="1"/>
  <c r="BC75" i="23"/>
  <c r="BC83" i="23" s="1"/>
  <c r="BB75" i="23"/>
  <c r="BB83" i="23" s="1"/>
  <c r="BA75" i="23"/>
  <c r="BA83" i="23" s="1"/>
  <c r="AZ75" i="23"/>
  <c r="AZ83" i="23" s="1"/>
  <c r="AY75" i="23"/>
  <c r="AY83" i="23" s="1"/>
  <c r="AX75" i="23"/>
  <c r="AX83" i="23" s="1"/>
  <c r="AW75" i="23"/>
  <c r="AW83" i="23" s="1"/>
  <c r="AV75" i="23"/>
  <c r="AV83" i="23" s="1"/>
  <c r="AU75" i="23"/>
  <c r="AU83" i="23" s="1"/>
  <c r="AT75" i="23"/>
  <c r="AT83" i="23" s="1"/>
  <c r="AS75" i="23"/>
  <c r="AS83" i="23" s="1"/>
  <c r="AR75" i="23"/>
  <c r="AR83" i="23" s="1"/>
  <c r="AQ75" i="23"/>
  <c r="AQ83" i="23" s="1"/>
  <c r="AP75" i="23"/>
  <c r="AP83" i="23" s="1"/>
  <c r="AO75" i="23"/>
  <c r="AO83" i="23" s="1"/>
  <c r="AN75" i="23"/>
  <c r="AN83" i="23" s="1"/>
  <c r="AM75" i="23"/>
  <c r="AM83" i="23" s="1"/>
  <c r="AL75" i="23"/>
  <c r="AL83" i="23" s="1"/>
  <c r="AK75" i="23"/>
  <c r="AK83" i="23" s="1"/>
  <c r="AJ75" i="23"/>
  <c r="AJ83" i="23" s="1"/>
  <c r="AI75" i="23"/>
  <c r="AI83" i="23" s="1"/>
  <c r="AH75" i="23"/>
  <c r="AH83" i="23" s="1"/>
  <c r="AG75" i="23"/>
  <c r="AG83" i="23" s="1"/>
  <c r="AF75" i="23"/>
  <c r="AF83" i="23" s="1"/>
  <c r="AE75" i="23"/>
  <c r="AE83" i="23" s="1"/>
  <c r="AD75" i="23"/>
  <c r="AD83" i="23" s="1"/>
  <c r="AC75" i="23"/>
  <c r="AC83" i="23" s="1"/>
  <c r="AB75" i="23"/>
  <c r="AB83" i="23" s="1"/>
  <c r="AA75" i="23"/>
  <c r="AA83" i="23" s="1"/>
  <c r="Z75" i="23"/>
  <c r="Z83" i="23" s="1"/>
  <c r="Y75" i="23"/>
  <c r="Y83" i="23" s="1"/>
  <c r="X75" i="23"/>
  <c r="X83" i="23" s="1"/>
  <c r="W75" i="23"/>
  <c r="W83" i="23" s="1"/>
  <c r="V75" i="23"/>
  <c r="V83" i="23" s="1"/>
  <c r="U75" i="23"/>
  <c r="U83" i="23" s="1"/>
  <c r="T75" i="23"/>
  <c r="T83" i="23" s="1"/>
  <c r="S75" i="23"/>
  <c r="S83" i="23" s="1"/>
  <c r="R75" i="23"/>
  <c r="R83" i="23" s="1"/>
  <c r="Q75" i="23"/>
  <c r="Q83" i="23" s="1"/>
  <c r="P75" i="23"/>
  <c r="P83" i="23" s="1"/>
  <c r="O75" i="23"/>
  <c r="O83" i="23" s="1"/>
  <c r="N75" i="23"/>
  <c r="N83" i="23" s="1"/>
  <c r="M75" i="23"/>
  <c r="M83" i="23" s="1"/>
  <c r="L75" i="23"/>
  <c r="L83" i="23" s="1"/>
  <c r="K75" i="23"/>
  <c r="K83" i="23" s="1"/>
  <c r="J75" i="23"/>
  <c r="J83" i="23" s="1"/>
  <c r="I75" i="23"/>
  <c r="I83" i="23" s="1"/>
  <c r="H75" i="23"/>
  <c r="H83" i="23" s="1"/>
  <c r="G75" i="23"/>
  <c r="G83" i="23" s="1"/>
  <c r="F75" i="23"/>
  <c r="F83" i="23" s="1"/>
  <c r="E75" i="23"/>
  <c r="E83" i="23" s="1"/>
  <c r="D75" i="23"/>
  <c r="D83" i="23" s="1"/>
  <c r="C75" i="23"/>
  <c r="C83" i="23" s="1"/>
  <c r="B75" i="23"/>
  <c r="B83" i="23" s="1"/>
  <c r="A67" i="23"/>
  <c r="B66" i="23"/>
  <c r="B67" i="23"/>
  <c r="B50" i="23"/>
  <c r="B64" i="23" s="1"/>
  <c r="B45" i="23"/>
  <c r="B46" i="23" s="1"/>
  <c r="B87" i="23"/>
  <c r="B86" i="23" l="1"/>
  <c r="B80" i="23"/>
  <c r="B63" i="23"/>
  <c r="C80" i="23" l="1"/>
  <c r="C63" i="23"/>
  <c r="D80" i="23"/>
  <c r="D63" i="23"/>
  <c r="E80" i="23" l="1"/>
  <c r="E63" i="23"/>
  <c r="F80" i="23" l="1"/>
  <c r="F63" i="23"/>
  <c r="G63" i="23" l="1"/>
  <c r="G80" i="23"/>
  <c r="H80" i="23" l="1"/>
  <c r="H63" i="23"/>
  <c r="I80" i="23" l="1"/>
  <c r="I63" i="23"/>
  <c r="J80" i="23" l="1"/>
  <c r="J63" i="23"/>
  <c r="K63" i="23" l="1"/>
  <c r="K80" i="23"/>
  <c r="L80" i="23" l="1"/>
  <c r="L63" i="23"/>
  <c r="M80" i="23" l="1"/>
  <c r="M63" i="23"/>
  <c r="N80" i="23" l="1"/>
  <c r="N63" i="23"/>
  <c r="O80" i="23" l="1"/>
  <c r="O63" i="23"/>
  <c r="P80" i="23" l="1"/>
  <c r="P63" i="23"/>
  <c r="Q80" i="23" l="1"/>
  <c r="Q63" i="23"/>
  <c r="R80" i="23" l="1"/>
  <c r="R63" i="23"/>
  <c r="S80" i="23" l="1"/>
  <c r="S63" i="23"/>
  <c r="T80" i="23" l="1"/>
  <c r="T63" i="23"/>
  <c r="U80" i="23" l="1"/>
  <c r="U63" i="23"/>
  <c r="V80" i="23" l="1"/>
  <c r="V63" i="23"/>
  <c r="W63" i="23" l="1"/>
  <c r="W80" i="23"/>
  <c r="X80" i="23" l="1"/>
  <c r="X63" i="23"/>
  <c r="Y80" i="23" l="1"/>
  <c r="Y63" i="23"/>
  <c r="Z80" i="23" l="1"/>
  <c r="Z63" i="23"/>
  <c r="AA63" i="23" l="1"/>
  <c r="AA80" i="23"/>
  <c r="AB80" i="23" l="1"/>
  <c r="AB63" i="23"/>
  <c r="AC80" i="23" l="1"/>
  <c r="AC63" i="23"/>
  <c r="AD80" i="23" l="1"/>
  <c r="AD63" i="23"/>
  <c r="AE80" i="23" l="1"/>
  <c r="AE63" i="23"/>
  <c r="AF80" i="23" l="1"/>
  <c r="AF63" i="23"/>
  <c r="AG80" i="23" l="1"/>
  <c r="AG63" i="23"/>
  <c r="AH80" i="23" l="1"/>
  <c r="AH63" i="23"/>
  <c r="AI80" i="23" l="1"/>
  <c r="AI63" i="23"/>
  <c r="AJ80" i="23" l="1"/>
  <c r="AJ63" i="23"/>
  <c r="AK80" i="23" l="1"/>
  <c r="AK63" i="23"/>
  <c r="AL80" i="23" l="1"/>
  <c r="AL63" i="23"/>
  <c r="AM80" i="23" l="1"/>
  <c r="AM63" i="23"/>
  <c r="AN80" i="23" l="1"/>
  <c r="AN63" i="23"/>
  <c r="AO80" i="23" l="1"/>
  <c r="AO63" i="23"/>
  <c r="AP63" i="23" l="1"/>
  <c r="AP80" i="23"/>
  <c r="AQ80" i="23" l="1"/>
  <c r="AQ63" i="23"/>
  <c r="AR80" i="23" l="1"/>
  <c r="AR63" i="23"/>
  <c r="AS80" i="23" l="1"/>
  <c r="AS63" i="23"/>
  <c r="AT80" i="23" l="1"/>
  <c r="AT63" i="23"/>
  <c r="AU63" i="23" l="1"/>
  <c r="AU80" i="23"/>
  <c r="AV80" i="23" l="1"/>
  <c r="AV63" i="23"/>
  <c r="AW80" i="23" l="1"/>
  <c r="AW63" i="23"/>
  <c r="AX80" i="23" l="1"/>
  <c r="AX63" i="23"/>
  <c r="AY80" i="23" l="1"/>
  <c r="AY63" i="23"/>
  <c r="AZ80" i="23" l="1"/>
  <c r="AZ63" i="23"/>
  <c r="BA80" i="23" l="1"/>
  <c r="BA63" i="23"/>
  <c r="BB80" i="23" l="1"/>
  <c r="BB63" i="23"/>
  <c r="BC80" i="23" l="1"/>
  <c r="BC63" i="23"/>
  <c r="BD80" i="23" l="1"/>
  <c r="BD63" i="23"/>
  <c r="BE80" i="23" l="1"/>
  <c r="BE63" i="23"/>
  <c r="BF80" i="23" l="1"/>
  <c r="BF63" i="23"/>
  <c r="BG80" i="23" l="1"/>
  <c r="BG63" i="23"/>
  <c r="B32" i="23" l="1"/>
  <c r="B29" i="23" l="1"/>
  <c r="C81" i="23" l="1"/>
  <c r="E81" i="23" l="1"/>
  <c r="D81" i="23"/>
  <c r="F81" i="23" l="1"/>
  <c r="H81" i="23" l="1"/>
  <c r="G81" i="23"/>
  <c r="I81" i="23" l="1"/>
  <c r="J81" i="23" l="1"/>
  <c r="K81" i="23" l="1"/>
  <c r="L81" i="23" l="1"/>
  <c r="M81" i="23" l="1"/>
  <c r="O81" i="23" l="1"/>
  <c r="N81" i="23"/>
  <c r="P81" i="23" l="1"/>
  <c r="Q81" i="23" l="1"/>
  <c r="R81" i="23" l="1"/>
  <c r="S81" i="23" l="1"/>
  <c r="U81" i="23" l="1"/>
  <c r="T81" i="23"/>
  <c r="V81" i="23" l="1"/>
  <c r="W81" i="23" l="1"/>
  <c r="X81" i="23" l="1"/>
  <c r="Y81" i="23" l="1"/>
  <c r="Z81" i="23" l="1"/>
  <c r="AA81" i="23" l="1"/>
  <c r="AB81" i="23" l="1"/>
  <c r="AC81" i="23" l="1"/>
  <c r="AD81" i="23" l="1"/>
  <c r="AE81" i="23"/>
  <c r="AF81" i="23" l="1"/>
  <c r="AG81" i="23" l="1"/>
  <c r="AH81" i="23" l="1"/>
  <c r="AI81" i="23"/>
  <c r="AJ81" i="23" l="1"/>
  <c r="AK81" i="23" l="1"/>
  <c r="AL81" i="23" l="1"/>
  <c r="AM81" i="23" l="1"/>
  <c r="AN81" i="23" l="1"/>
  <c r="AO81" i="23" l="1"/>
  <c r="AP81" i="23" l="1"/>
  <c r="AQ81" i="23" l="1"/>
  <c r="AR81" i="23" l="1"/>
  <c r="AS81" i="23" l="1"/>
  <c r="AT81" i="23" l="1"/>
  <c r="AU81" i="23"/>
  <c r="AV81" i="23" l="1"/>
  <c r="AW81" i="23" l="1"/>
  <c r="AY81" i="23" l="1"/>
  <c r="AX81" i="23"/>
  <c r="AZ81" i="23" l="1"/>
  <c r="BA81" i="23" l="1"/>
  <c r="BB81" i="23" l="1"/>
  <c r="BC81" i="23"/>
  <c r="BD81" i="23" l="1"/>
  <c r="BE81" i="23" l="1"/>
  <c r="BF81" i="23" l="1"/>
  <c r="BG81" i="23"/>
  <c r="D71" i="15" l="1"/>
  <c r="D62" i="15"/>
  <c r="D58" i="15"/>
  <c r="B25" i="22" l="1"/>
  <c r="B54" i="22" l="1"/>
  <c r="B52" i="22" l="1"/>
  <c r="B47" i="22"/>
  <c r="B30" i="22" l="1"/>
  <c r="B29" i="22" s="1"/>
  <c r="B32" i="22"/>
  <c r="B26" i="22" l="1"/>
  <c r="A15" i="14" l="1"/>
  <c r="A12" i="14"/>
  <c r="A15" i="22" l="1"/>
  <c r="A12" i="22"/>
  <c r="A9" i="22"/>
  <c r="A5" i="22"/>
  <c r="A15" i="5"/>
  <c r="A12" i="5"/>
  <c r="A9" i="5"/>
  <c r="A5" i="5"/>
  <c r="A14" i="15"/>
  <c r="A11" i="15"/>
  <c r="A8" i="15"/>
  <c r="A4" i="15"/>
  <c r="A15" i="16"/>
  <c r="A12" i="16"/>
  <c r="A9" i="16"/>
  <c r="A5" i="16"/>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49" i="23" l="1"/>
  <c r="B69" i="23" s="1"/>
  <c r="B65" i="23" l="1"/>
  <c r="B72" i="23" s="1"/>
  <c r="B74" i="23" s="1"/>
  <c r="B81" i="23" s="1"/>
  <c r="B85" i="23"/>
  <c r="C85" i="23" s="1"/>
  <c r="D85" i="23" l="1"/>
  <c r="C49" i="23"/>
  <c r="D49" i="23" l="1"/>
  <c r="E85" i="23"/>
  <c r="F85" i="23" s="1"/>
  <c r="G85" i="23" l="1"/>
  <c r="E49" i="23"/>
  <c r="F49" i="23" l="1"/>
  <c r="H85" i="23"/>
  <c r="I85" i="23" l="1"/>
  <c r="G49" i="23"/>
  <c r="J85" i="23" l="1"/>
  <c r="K85" i="23" s="1"/>
  <c r="L85" i="23" s="1"/>
  <c r="M85" i="23" s="1"/>
  <c r="N85" i="23" s="1"/>
  <c r="O85" i="23" s="1"/>
  <c r="P85" i="23" s="1"/>
  <c r="Q85" i="23" s="1"/>
  <c r="R85" i="23" s="1"/>
  <c r="S85" i="23" s="1"/>
  <c r="T85" i="23" s="1"/>
  <c r="U85" i="23" s="1"/>
  <c r="V85" i="23" s="1"/>
  <c r="W85" i="23" s="1"/>
  <c r="X85" i="23" s="1"/>
  <c r="Y85" i="23" s="1"/>
  <c r="Z85" i="23" s="1"/>
  <c r="AA85" i="23" s="1"/>
  <c r="AB85" i="23" s="1"/>
  <c r="AC85" i="23" s="1"/>
  <c r="AD85" i="23" s="1"/>
  <c r="AE85" i="23" s="1"/>
  <c r="AF85" i="23" s="1"/>
  <c r="AG85" i="23" s="1"/>
  <c r="AH85" i="23" s="1"/>
  <c r="AI85" i="23" s="1"/>
  <c r="AJ85" i="23" s="1"/>
  <c r="AK85" i="23" s="1"/>
  <c r="AL85" i="23" s="1"/>
  <c r="AM85" i="23" s="1"/>
  <c r="AN85" i="23" s="1"/>
  <c r="AO85" i="23" s="1"/>
  <c r="AP85" i="23" s="1"/>
  <c r="AQ85" i="23" s="1"/>
  <c r="AR85" i="23" s="1"/>
  <c r="AS85" i="23" s="1"/>
  <c r="AT85" i="23" s="1"/>
  <c r="AU85" i="23" s="1"/>
  <c r="AV85" i="23" s="1"/>
  <c r="AW85" i="23" s="1"/>
  <c r="AX85" i="23" s="1"/>
  <c r="AY85" i="23" s="1"/>
  <c r="AZ85" i="23" s="1"/>
  <c r="BA85" i="23" s="1"/>
  <c r="BB85" i="23" s="1"/>
  <c r="BC85" i="23" s="1"/>
  <c r="BD85" i="23" s="1"/>
  <c r="BE85" i="23" s="1"/>
  <c r="BF85" i="23" s="1"/>
  <c r="BG85" i="23" s="1"/>
  <c r="H49" i="23"/>
  <c r="I49" i="23" l="1"/>
  <c r="J49" i="23" l="1"/>
  <c r="K49" i="23" l="1"/>
  <c r="L49" i="23" s="1"/>
  <c r="M49" i="23" l="1"/>
  <c r="N49" i="23" l="1"/>
  <c r="O49" i="23" l="1"/>
  <c r="P49" i="23" l="1"/>
  <c r="Q49" i="23" l="1"/>
  <c r="R49" i="23" l="1"/>
  <c r="S49" i="23" l="1"/>
  <c r="T49" i="23" l="1"/>
  <c r="U49" i="23" l="1"/>
  <c r="V49" i="23" l="1"/>
  <c r="W49" i="23" l="1"/>
  <c r="X49" i="23" l="1"/>
  <c r="Y49" i="23" l="1"/>
  <c r="Z49" i="23" l="1"/>
  <c r="AA49" i="23" l="1"/>
  <c r="AB49" i="23" l="1"/>
  <c r="AC49" i="23" l="1"/>
  <c r="AD49" i="23" s="1"/>
  <c r="AE49" i="23" l="1"/>
  <c r="AF49" i="23"/>
  <c r="AG49" i="23" l="1"/>
  <c r="AH49" i="23" l="1"/>
  <c r="AI49" i="23" l="1"/>
  <c r="AJ49" i="23" l="1"/>
  <c r="AK49" i="23" l="1"/>
  <c r="AL49" i="23" l="1"/>
  <c r="AM49" i="23"/>
  <c r="AN49" i="23" l="1"/>
  <c r="AO49" i="23"/>
  <c r="AP49" i="23" l="1"/>
  <c r="AQ49" i="23" l="1"/>
  <c r="AR49" i="23" l="1"/>
  <c r="AS49" i="23" l="1"/>
  <c r="AT49" i="23" l="1"/>
  <c r="AU49" i="23" l="1"/>
  <c r="AV49" i="23" l="1"/>
  <c r="AW49" i="23"/>
  <c r="AX49" i="23" l="1"/>
  <c r="AY49" i="23" l="1"/>
  <c r="AZ49" i="23" s="1"/>
  <c r="BA49" i="23" l="1"/>
  <c r="BB49" i="23" l="1"/>
  <c r="BC49" i="23" l="1"/>
  <c r="BD49" i="23"/>
  <c r="BE49" i="23" l="1"/>
  <c r="BF49" i="23"/>
  <c r="BG49" i="23" l="1"/>
  <c r="B78" i="23" l="1"/>
  <c r="B84" i="23" l="1"/>
  <c r="B89" i="23" s="1"/>
  <c r="C84" i="23" l="1"/>
  <c r="B90" i="23"/>
  <c r="B95" i="23" s="1"/>
  <c r="F26" i="23" s="1"/>
  <c r="B92" i="23"/>
  <c r="B94" i="23"/>
  <c r="D84" i="23" l="1"/>
  <c r="E84" i="23" s="1"/>
  <c r="D93" i="23"/>
  <c r="H93" i="23"/>
  <c r="P93" i="23"/>
  <c r="Q93" i="23"/>
  <c r="T93" i="23"/>
  <c r="Y93" i="23"/>
  <c r="AC93" i="23"/>
  <c r="AG93" i="23"/>
  <c r="AK93" i="23"/>
  <c r="AO93" i="23"/>
  <c r="AS93" i="23"/>
  <c r="AW93" i="23"/>
  <c r="BA93" i="23"/>
  <c r="BE93" i="23"/>
  <c r="AQ93" i="23"/>
  <c r="BC93" i="23"/>
  <c r="I93" i="23"/>
  <c r="S93" i="23"/>
  <c r="AF93" i="23"/>
  <c r="AR93" i="23"/>
  <c r="B93" i="23"/>
  <c r="B96" i="23" s="1"/>
  <c r="F27" i="23" s="1"/>
  <c r="F93" i="23"/>
  <c r="J93" i="23"/>
  <c r="O93" i="23"/>
  <c r="R93" i="23"/>
  <c r="U93" i="23"/>
  <c r="Z93" i="23"/>
  <c r="AD93" i="23"/>
  <c r="AH93" i="23"/>
  <c r="AL93" i="23"/>
  <c r="AP93" i="23"/>
  <c r="AT93" i="23"/>
  <c r="AX93" i="23"/>
  <c r="BB93" i="23"/>
  <c r="BF93" i="23"/>
  <c r="AY93" i="23"/>
  <c r="E93" i="23"/>
  <c r="N93" i="23"/>
  <c r="AB93" i="23"/>
  <c r="AN93" i="23"/>
  <c r="AZ93" i="23"/>
  <c r="C93" i="23"/>
  <c r="G93" i="23"/>
  <c r="K93" i="23"/>
  <c r="M93" i="23"/>
  <c r="F28" i="23" s="1"/>
  <c r="F29" i="23" s="1"/>
  <c r="V93" i="23"/>
  <c r="W93" i="23"/>
  <c r="AA93" i="23"/>
  <c r="AE93" i="23"/>
  <c r="AI93" i="23"/>
  <c r="AM93" i="23"/>
  <c r="AU93" i="23"/>
  <c r="BG93" i="23"/>
  <c r="L93" i="23"/>
  <c r="X93" i="23"/>
  <c r="AJ93" i="23"/>
  <c r="AV93" i="23"/>
  <c r="BD93" i="23"/>
  <c r="F84" i="23" l="1"/>
  <c r="G84" i="23"/>
  <c r="H84" i="23" s="1"/>
  <c r="I84" i="23" s="1"/>
  <c r="J84" i="23" l="1"/>
  <c r="K84" i="23" s="1"/>
  <c r="L84" i="23" l="1"/>
  <c r="M84" i="23" s="1"/>
  <c r="N84" i="23" s="1"/>
  <c r="O84" i="23" l="1"/>
  <c r="P84" i="23" s="1"/>
  <c r="Q84" i="23" s="1"/>
  <c r="R84" i="23" s="1"/>
  <c r="S84" i="23" s="1"/>
  <c r="T84" i="23" l="1"/>
  <c r="U84" i="23" s="1"/>
  <c r="V84" i="23" s="1"/>
  <c r="W84" i="23" s="1"/>
  <c r="X84" i="23" s="1"/>
  <c r="Y84" i="23" s="1"/>
  <c r="Z84" i="23" s="1"/>
  <c r="AA84" i="23" s="1"/>
  <c r="AB84" i="23" s="1"/>
  <c r="AC84" i="23" s="1"/>
  <c r="AD84" i="23" s="1"/>
  <c r="AE84" i="23" s="1"/>
  <c r="AF84" i="23" s="1"/>
  <c r="AG84" i="23" s="1"/>
  <c r="AH84" i="23" s="1"/>
  <c r="AI84" i="23" s="1"/>
  <c r="AJ84" i="23" s="1"/>
  <c r="AK84" i="23" s="1"/>
  <c r="AL84" i="23" s="1"/>
  <c r="AM84" i="23" s="1"/>
  <c r="AN84" i="23" s="1"/>
  <c r="AO84" i="23" s="1"/>
  <c r="AP84" i="23" s="1"/>
  <c r="AQ84" i="23" s="1"/>
  <c r="AR84" i="23" s="1"/>
  <c r="AS84" i="23" s="1"/>
  <c r="AT84" i="23" s="1"/>
  <c r="AU84" i="23" s="1"/>
  <c r="AV84" i="23" s="1"/>
  <c r="AW84" i="23" s="1"/>
  <c r="AX84" i="23" s="1"/>
  <c r="AY84" i="23" s="1"/>
  <c r="AZ84" i="23" s="1"/>
  <c r="BA84" i="23" s="1"/>
  <c r="BB84" i="23" s="1"/>
  <c r="BC84" i="23" s="1"/>
  <c r="BD84" i="23" s="1"/>
  <c r="BE84" i="23" l="1"/>
  <c r="BF84" i="23" s="1"/>
  <c r="BG84" i="23" s="1"/>
</calcChain>
</file>

<file path=xl/sharedStrings.xml><?xml version="1.0" encoding="utf-8"?>
<sst xmlns="http://schemas.openxmlformats.org/spreadsheetml/2006/main" count="1077" uniqueCount="589">
  <si>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</si>
  <si>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</si>
  <si>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</si>
  <si>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</si>
  <si>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</si>
  <si>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</si>
  <si>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</si>
  <si>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</si>
  <si>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</si>
  <si>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</si>
  <si>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</si>
  <si>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</si>
  <si>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</si>
  <si>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</si>
  <si>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</si>
  <si>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</si>
  <si>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</si>
  <si>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</si>
  <si>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</si>
  <si>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</si>
  <si>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</si>
  <si>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</si>
  <si>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</si>
  <si>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</si>
  <si>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</si>
  <si>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</si>
  <si>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</si>
  <si>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</si>
  <si>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</si>
  <si>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</si>
  <si>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</si>
  <si>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</si>
  <si>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</si>
  <si>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</si>
  <si>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</si>
  <si>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</si>
  <si>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</si>
  <si>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</si>
  <si>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</si>
  <si>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</si>
  <si>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</si>
  <si>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</si>
  <si>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</si>
  <si>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</si>
  <si>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</si>
  <si>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</si>
  <si>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</si>
  <si>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</si>
  <si>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</si>
  <si>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</si>
  <si>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</si>
  <si>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</si>
  <si>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</si>
  <si>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</si>
  <si>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</si>
  <si>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</si>
  <si>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</si>
  <si>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</si>
  <si>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</si>
  <si>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</si>
  <si>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</si>
  <si>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</si>
  <si>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</si>
  <si>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</si>
  <si>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</si>
  <si>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</si>
  <si>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</si>
  <si>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</si>
  <si>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</si>
  <si>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</si>
  <si>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</si>
  <si>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</si>
  <si>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</si>
  <si>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</si>
  <si>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</si>
  <si>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</si>
  <si>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</si>
  <si>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</si>
  <si>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</si>
  <si>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</si>
  <si>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</si>
  <si>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</si>
  <si>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</si>
  <si>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</si>
  <si>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</si>
  <si>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</si>
  <si>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</si>
  <si>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</si>
  <si>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</si>
  <si>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</si>
  <si>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</si>
  <si>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</si>
  <si>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</si>
  <si>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</si>
  <si>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</si>
  <si>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</si>
  <si>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</si>
  <si>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</si>
  <si>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</si>
  <si>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</si>
  <si>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</si>
  <si>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</si>
  <si>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</si>
  <si>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</si>
  <si>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</si>
  <si>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</si>
  <si>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</si>
  <si>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</si>
  <si>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</si>
  <si>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</si>
  <si>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</si>
  <si>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</si>
  <si>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</si>
  <si>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</si>
  <si>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</si>
  <si>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</si>
  <si>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</si>
  <si>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</si>
  <si>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</si>
  <si>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</si>
  <si>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</si>
  <si>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</si>
  <si>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</si>
  <si>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</si>
  <si>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</si>
  <si>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</si>
  <si>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</si>
  <si>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</si>
  <si>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</si>
  <si>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</si>
  <si>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</si>
  <si>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</si>
  <si>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</si>
  <si>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</si>
  <si>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</si>
  <si>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</si>
  <si>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</si>
  <si>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</si>
  <si>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</si>
  <si>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</si>
  <si>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</si>
  <si>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</si>
  <si>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</si>
  <si>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</si>
  <si>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</si>
  <si>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</si>
  <si>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</si>
  <si>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</si>
  <si>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</si>
  <si>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</si>
  <si>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</si>
  <si>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</si>
  <si>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</si>
  <si>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</si>
  <si>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</si>
  <si>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</si>
  <si>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</si>
  <si>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</si>
  <si>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</si>
  <si>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</si>
  <si>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</si>
  <si>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</si>
  <si>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</si>
  <si>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</si>
  <si>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</si>
  <si>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</si>
  <si>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</si>
  <si>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</si>
  <si>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</si>
  <si>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</si>
  <si>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</si>
  <si>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</si>
  <si>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</si>
  <si>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</si>
  <si>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</si>
  <si>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</si>
  <si>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</si>
  <si>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</si>
  <si>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</si>
  <si>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</si>
  <si>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</si>
  <si>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</si>
  <si>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</si>
  <si>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</si>
  <si>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</si>
  <si>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</si>
  <si>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</si>
  <si>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</si>
  <si>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</si>
  <si>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</si>
  <si>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</si>
  <si>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</si>
  <si>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</si>
  <si>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</si>
  <si>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</si>
  <si>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</si>
  <si>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</si>
  <si>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</si>
  <si>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</si>
  <si>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</si>
  <si>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</si>
  <si>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</si>
  <si>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</si>
  <si>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</si>
  <si>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</si>
  <si>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</si>
  <si>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</si>
  <si>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</si>
  <si>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</si>
  <si>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</si>
  <si>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</si>
  <si>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</si>
  <si>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</si>
  <si>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</si>
  <si>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</si>
  <si>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</si>
  <si>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</si>
  <si>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</si>
  <si>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</si>
  <si>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</si>
  <si>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</si>
  <si>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</si>
  <si>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</si>
  <si>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</si>
  <si>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</si>
  <si>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</si>
  <si>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</si>
  <si>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</si>
  <si>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</si>
  <si>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</si>
  <si>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</si>
  <si>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</si>
  <si>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</si>
  <si>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</si>
  <si>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</si>
  <si>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</si>
  <si>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</si>
  <si>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</si>
  <si>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</si>
  <si>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</si>
  <si>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</si>
  <si>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</si>
  <si>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</si>
  <si>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</si>
  <si>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</si>
  <si>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</si>
  <si>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</si>
  <si>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</si>
  <si>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</si>
  <si>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</si>
  <si>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</si>
  <si>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</si>
  <si>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</si>
  <si>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</si>
  <si>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</si>
  <si>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</si>
  <si>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</si>
  <si>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</si>
  <si>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</si>
  <si>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</si>
  <si>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</si>
  <si>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</si>
  <si>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</si>
  <si>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</si>
  <si>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</si>
  <si>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</si>
  <si>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</si>
  <si>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</si>
  <si>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</si>
  <si>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</si>
  <si>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</si>
  <si>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</si>
  <si>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</si>
  <si>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</si>
  <si>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</si>
  <si>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</si>
  <si>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</si>
  <si>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</si>
  <si>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</si>
  <si>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</si>
  <si>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</si>
  <si>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</si>
  <si>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</si>
  <si>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</si>
  <si>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</si>
  <si>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</si>
  <si>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</si>
  <si>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</si>
  <si>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</si>
  <si>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</si>
  <si>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</si>
  <si>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</si>
  <si>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</si>
  <si>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</si>
  <si>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</si>
  <si>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</si>
  <si>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</si>
  <si>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</si>
  <si>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</si>
  <si>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</si>
  <si>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</si>
  <si>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</si>
  <si>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</si>
  <si>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</si>
  <si>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</si>
  <si>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</si>
  <si>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</si>
  <si>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</si>
  <si>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</si>
  <si>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</si>
  <si>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</si>
  <si>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</si>
  <si>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</si>
  <si>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</si>
  <si>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</si>
  <si>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</si>
  <si>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</si>
  <si>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</si>
  <si>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</si>
  <si>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</si>
  <si>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</si>
  <si>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</si>
  <si>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</si>
  <si>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</si>
  <si>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</si>
  <si>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</si>
  <si>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</si>
  <si>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</si>
  <si>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</si>
  <si>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</si>
  <si>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</si>
  <si>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</si>
  <si>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</si>
  <si>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</si>
  <si>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</si>
  <si>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</si>
  <si>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</si>
  <si>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</si>
  <si>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</si>
  <si>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</si>
  <si>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</si>
  <si>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</si>
  <si>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</si>
  <si>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</si>
  <si>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</si>
  <si>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</si>
  <si>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</si>
  <si>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</si>
  <si>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</si>
  <si>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</si>
  <si>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</si>
  <si>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</si>
  <si>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</si>
  <si>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</si>
  <si>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</si>
  <si>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</si>
  <si>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</si>
  <si>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</si>
  <si>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</si>
  <si>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</si>
  <si>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</si>
  <si>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</si>
  <si>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</si>
  <si>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</si>
  <si>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</si>
  <si>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</si>
  <si>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</si>
  <si>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</si>
  <si>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</si>
  <si>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</si>
  <si>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</si>
  <si>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</si>
  <si>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</si>
  <si>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</si>
  <si>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</si>
  <si>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</si>
  <si>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</si>
  <si>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</si>
  <si>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</si>
  <si>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</si>
  <si>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</si>
  <si>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</si>
  <si>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</si>
  <si>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</si>
  <si>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</si>
  <si>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</si>
  <si>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</si>
  <si>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</si>
  <si>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</si>
  <si>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</si>
  <si>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</si>
  <si>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</si>
  <si>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</si>
  <si>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</si>
  <si>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</si>
  <si>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</si>
  <si>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</si>
  <si>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</si>
  <si>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</si>
  <si>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</si>
  <si>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</si>
  <si>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</si>
  <si>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</si>
  <si>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</si>
  <si>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</si>
  <si>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</si>
  <si>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</si>
  <si>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</si>
  <si>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</si>
  <si>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</si>
  <si>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</si>
  <si>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</si>
  <si>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</si>
  <si>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</si>
  <si>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</si>
  <si>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</si>
  <si>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</si>
  <si>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</si>
  <si>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</si>
  <si>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</si>
  <si>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</si>
  <si>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</si>
  <si>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</si>
  <si>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</si>
  <si>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</si>
  <si>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</si>
  <si>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</si>
  <si>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</si>
  <si>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</si>
  <si>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</si>
  <si>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</si>
  <si>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</si>
  <si>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</si>
  <si>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</si>
  <si>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</si>
  <si>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</si>
  <si>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</si>
  <si>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</si>
  <si>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</si>
  <si>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</si>
  <si>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</si>
  <si>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</si>
  <si>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</si>
  <si>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</si>
  <si>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</si>
  <si>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</si>
  <si>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</si>
  <si>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</si>
  <si>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</si>
  <si>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</si>
  <si>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</si>
  <si>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</si>
  <si>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</si>
  <si>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</si>
  <si>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</si>
  <si>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</si>
  <si>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</si>
  <si>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</si>
  <si>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</si>
  <si>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</si>
  <si>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</si>
  <si>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</si>
  <si>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</si>
  <si>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ХМАО-Югра</t>
  </si>
  <si>
    <t>не применимо</t>
  </si>
  <si>
    <t>не требуется</t>
  </si>
  <si>
    <t>Нет</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</si>
  <si>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</si>
  <si>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ХМАО - Югра, Нефтеюганский район</t>
  </si>
  <si>
    <t>новое строительство</t>
  </si>
  <si>
    <t>нд</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</si>
  <si>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</si>
  <si>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Установка четырех дополнительных комплектов оборудования DWDM, установка семи единиц оборудования для цифровой системы передачи данных на объектах АО "Россети Тюмень" ПС 220 кВ Снежная, ПС 110 кВ Кинтус, ПС 220 кВ Средний Балык, ЛАЗ ИЛК Нефтеюганских электрических сетей.</t>
  </si>
  <si>
    <t>филиал АО "Россети Тюмень" Нефтеюганские электрические сети</t>
  </si>
  <si>
    <t>M_NS1200.PR.0008</t>
  </si>
  <si>
    <t>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</si>
  <si>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</si>
  <si>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Для объекта нового строительства оценка не требуется</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</si>
  <si>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</si>
  <si>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</si>
  <si>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</si>
  <si>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</si>
  <si>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</si>
  <si>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</si>
  <si>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</si>
  <si>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</si>
  <si>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</si>
  <si>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</si>
  <si>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</si>
  <si>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</si>
  <si>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</si>
  <si>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</si>
  <si>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</si>
  <si>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</si>
  <si>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</si>
  <si>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</si>
  <si>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</si>
  <si>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</si>
  <si>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</si>
  <si>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</si>
  <si>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</si>
  <si>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</si>
  <si>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</si>
  <si>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</si>
  <si>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</si>
  <si>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</si>
  <si>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</si>
  <si>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</si>
  <si>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</si>
  <si>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</si>
  <si>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</si>
  <si>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</si>
  <si>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</si>
  <si>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</si>
  <si>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</si>
  <si>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</si>
  <si>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</si>
  <si>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</si>
  <si>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</si>
  <si>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</si>
  <si>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объем заключенного договора PD01.1000.2023.205 от 26.06.2023 . ООО "ВИП-ТЕЛЕКОМ"    в ценах 2023 года с НДС, млн. руб</t>
  </si>
  <si>
    <t xml:space="preserve"> ООО "ВИП-ТЕЛЕКОМ"</t>
  </si>
  <si>
    <t>г. Нефтеюганск</t>
  </si>
  <si>
    <t>нет</t>
  </si>
  <si>
    <t xml:space="preserve">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 Выполнение требований федерального закона от 26.07.2017 № 187-ФЗ «О безопасности критической информационной инфраструктуры Российской Федерации»;
 -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t>
  </si>
  <si>
    <t>2023.0350/2022.1040</t>
  </si>
  <si>
    <t>ИА АО "Россети Тюмень"</t>
  </si>
  <si>
    <t>ИТ-закупки</t>
  </si>
  <si>
    <t>ПИР</t>
  </si>
  <si>
    <t>Выполнение проектных работ "ВОЛС кольцевой структуры" АО "Россети Тюмень"</t>
  </si>
  <si>
    <t>Предварительный расчет стоимости работ</t>
  </si>
  <si>
    <t>ВЗ</t>
  </si>
  <si>
    <t>ЗЦ ПО</t>
  </si>
  <si>
    <t>ООО "ВИП-ТЕЛЕКОМ"</t>
  </si>
  <si>
    <t>32312428126</t>
  </si>
  <si>
    <t>www.roseltorg.ru</t>
  </si>
  <si>
    <t>10.05.2023</t>
  </si>
  <si>
    <t>26.05.2023</t>
  </si>
  <si>
    <t>02.06.2023</t>
  </si>
  <si>
    <t>08.06.2023</t>
  </si>
  <si>
    <t>14.06.2023</t>
  </si>
  <si>
    <t>26.06.2023</t>
  </si>
  <si>
    <t>16.06.2023</t>
  </si>
  <si>
    <t>15.12.2023</t>
  </si>
  <si>
    <t>Закупка проведена по нескольким объектам ИПР, по результатам которой заключен договор на 65.910.300,00 руб. с НДС. Объем договора на данный объект составляет 8 384 092,76 руб. с НДС.</t>
  </si>
  <si>
    <t>ООО "Комплайт"</t>
  </si>
  <si>
    <t>ООО "Тех-Комплект"</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</si>
  <si>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организация основных и резервных высокоскоростных оптических линий связи между филиалами Общества кольцевой топологии;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</si>
  <si>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Сметная стоимость проекта в ценах 2024 года с НДС, млн. руб.</t>
  </si>
  <si>
    <t>Остаток плана</t>
  </si>
  <si>
    <t xml:space="preserve">Год 2025 </t>
  </si>
  <si>
    <t xml:space="preserve">Год  2026 </t>
  </si>
  <si>
    <t>7,37 млн.руб.шт.</t>
  </si>
  <si>
    <t>Реализация проекта со смещением сроков</t>
  </si>
  <si>
    <t>Год раскрытия информации: 2025 год</t>
  </si>
  <si>
    <t>Год 2028</t>
  </si>
  <si>
    <t>Факт  2024 года</t>
  </si>
  <si>
    <t>Год 2029</t>
  </si>
  <si>
    <t>Предложение по корректировке плана</t>
  </si>
  <si>
    <t xml:space="preserve"> по состоянию на 01.01.2024  года </t>
  </si>
  <si>
    <t xml:space="preserve">по состоянию на 01.01.2025 года </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</si>
  <si>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</si>
  <si>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2030</t>
  </si>
  <si>
    <t>Факт (предложения по корректировке плана)</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</si>
  <si>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</si>
  <si>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</si>
  <si>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</si>
  <si>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</si>
  <si>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</si>
  <si>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</si>
  <si>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</si>
  <si>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</si>
  <si>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</si>
  <si>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</si>
  <si>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</si>
  <si>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</si>
  <si>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</si>
  <si>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</si>
  <si>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</si>
  <si>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</si>
  <si>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</si>
  <si>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</si>
  <si>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</si>
  <si>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</si>
  <si>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от «__» _____ 2015 г. №___</t>
  </si>
  <si>
    <t>Раздел 5. Показатели инвестиционного проекта</t>
  </si>
  <si>
    <t>+</t>
  </si>
  <si>
    <t>Приказ АО "РТ" от 29.01.2025 №3-Э</t>
  </si>
  <si>
    <t>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</si>
</sst>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
    <numFmt numFmtId="168" formatCode="######0.0#####"/>
    <numFmt numFmtId="169" formatCode="0_ ;\-0\ "/>
    <numFmt numFmtId="170" formatCode="#,##0.000"/>
    <numFmt numFmtId="171" formatCode="000000"/>
    <numFmt numFmtId="172" formatCode="0.0000"/>
    <numFmt numFmtId="173" formatCode="#,##0.0"/>
    <numFmt numFmtId="174" formatCode="0.0%"/>
    <numFmt numFmtId="175" formatCode="_(* #,##0_);_(* \(#,##0\);_(* &quot;-&quot;_);_(@_)"/>
    <numFmt numFmtId="176" formatCode="_(* #,##0.00_);_(* \(#,##0.00\);_(* &quot;-&quot;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name val="Calibri"/>
      <family val="2"/>
      <charset val="204"/>
      <scheme val="minor"/>
    </font>
    <font>
      <sz val="10"/>
      <color theme="1"/>
      <name val="Calibri"/>
      <family val="2"/>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000000"/>
      <name val="Times New Roman"/>
      <family val="1"/>
      <charset val="204"/>
    </font>
    <font>
      <sz val="11"/>
      <color theme="1"/>
      <name val="Times New Roman"/>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59" fillId="0" borderId="0"/>
    <xf numFmtId="164" fontId="65" fillId="0" borderId="0" applyFont="0" applyFill="0" applyBorder="0" applyAlignment="0" applyProtection="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4"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41" fillId="0" borderId="35" xfId="2" applyFont="1" applyFill="1" applyBorder="1" applyAlignment="1">
      <alignment horizontal="left" vertical="center" wrapText="1" indent="1"/>
    </xf>
    <xf numFmtId="0" fontId="41" fillId="0" borderId="36" xfId="2" applyFont="1" applyFill="1" applyBorder="1" applyAlignment="1">
      <alignment vertical="top" wrapText="1"/>
    </xf>
    <xf numFmtId="16" fontId="7" fillId="0" borderId="1" xfId="1"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0" fontId="41" fillId="0" borderId="1" xfId="2" applyFont="1" applyFill="1" applyBorder="1" applyAlignment="1">
      <alignment horizontal="left" vertical="top" wrapText="1"/>
    </xf>
    <xf numFmtId="167" fontId="36" fillId="0" borderId="1" xfId="1" applyNumberFormat="1" applyFont="1" applyBorder="1" applyAlignment="1">
      <alignment horizontal="left"/>
    </xf>
    <xf numFmtId="0" fontId="7" fillId="0" borderId="1" xfId="1" applyFont="1" applyFill="1" applyBorder="1" applyAlignment="1">
      <alignment vertical="center" wrapText="1"/>
    </xf>
    <xf numFmtId="49" fontId="7" fillId="0" borderId="1" xfId="1" applyNumberFormat="1" applyFont="1" applyFill="1" applyBorder="1" applyAlignment="1">
      <alignment vertical="center"/>
    </xf>
    <xf numFmtId="0" fontId="7" fillId="0" borderId="1" xfId="1" applyFont="1" applyBorder="1" applyAlignment="1">
      <alignment horizontal="left" vertical="center" wrapText="1"/>
    </xf>
    <xf numFmtId="0" fontId="2" fillId="0" borderId="1" xfId="0" applyFont="1" applyBorder="1" applyAlignment="1">
      <alignment horizontal="center" vertical="center"/>
    </xf>
    <xf numFmtId="49" fontId="41" fillId="0" borderId="29" xfId="2" applyNumberFormat="1" applyFont="1" applyFill="1" applyBorder="1" applyAlignment="1">
      <alignment horizontal="justify"/>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4" fontId="3" fillId="0" borderId="1" xfId="1" applyNumberFormat="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69"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0" fontId="36" fillId="26"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37" xfId="0" applyNumberFormat="1" applyFont="1" applyFill="1" applyBorder="1" applyAlignment="1">
      <alignment horizontal="left" vertical="center" wrapText="1"/>
    </xf>
    <xf numFmtId="10" fontId="36" fillId="0" borderId="37" xfId="0" applyNumberFormat="1" applyFont="1" applyFill="1" applyBorder="1" applyAlignment="1">
      <alignment horizontal="left" vertical="center" wrapText="1"/>
    </xf>
    <xf numFmtId="0" fontId="42" fillId="27" borderId="24" xfId="2" applyFont="1" applyFill="1" applyBorder="1" applyAlignment="1">
      <alignment horizontal="left" vertical="center" wrapText="1"/>
    </xf>
    <xf numFmtId="0" fontId="39" fillId="27" borderId="38" xfId="0" applyFont="1" applyFill="1" applyBorder="1" applyAlignment="1">
      <alignment horizontal="left" vertical="center"/>
    </xf>
    <xf numFmtId="170" fontId="39" fillId="27" borderId="38" xfId="0" applyNumberFormat="1" applyFont="1" applyFill="1" applyBorder="1" applyAlignment="1">
      <alignment horizontal="left" vertical="center"/>
    </xf>
    <xf numFmtId="170" fontId="41" fillId="0" borderId="29"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0" fontId="41" fillId="0" borderId="33" xfId="2" quotePrefix="1" applyNumberFormat="1" applyFont="1" applyFill="1" applyBorder="1" applyAlignment="1">
      <alignment horizontal="justify" vertical="top" wrapText="1"/>
    </xf>
    <xf numFmtId="9" fontId="41" fillId="0" borderId="33" xfId="2" quotePrefix="1" applyNumberFormat="1" applyFont="1" applyFill="1" applyBorder="1" applyAlignment="1">
      <alignment horizontal="justify" vertical="top" wrapText="1"/>
    </xf>
    <xf numFmtId="10" fontId="39" fillId="27" borderId="38" xfId="0" applyNumberFormat="1" applyFont="1" applyFill="1" applyBorder="1" applyAlignment="1">
      <alignment horizontal="left" vertical="center"/>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11" fillId="0" borderId="1" xfId="2" applyFont="1" applyFill="1" applyBorder="1" applyAlignment="1">
      <alignment horizontal="left" vertical="center" wrapText="1" indent="1"/>
    </xf>
    <xf numFmtId="0" fontId="7" fillId="0" borderId="1" xfId="1" applyFont="1" applyBorder="1" applyAlignment="1">
      <alignment horizontal="left" vertical="center" wrapText="1" indent="1"/>
    </xf>
    <xf numFmtId="4" fontId="58" fillId="0" borderId="39" xfId="0" applyNumberFormat="1" applyFont="1" applyBorder="1" applyAlignment="1">
      <alignment horizontal="left" vertical="center" wrapText="1" indent="1"/>
    </xf>
    <xf numFmtId="49" fontId="7" fillId="0" borderId="1" xfId="1" applyNumberFormat="1" applyFont="1" applyBorder="1" applyAlignment="1">
      <alignment horizontal="left" vertical="center" wrapText="1" indent="1"/>
    </xf>
    <xf numFmtId="0" fontId="43" fillId="0" borderId="0" xfId="2" applyFont="1" applyFill="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0" xfId="2" applyFont="1" applyFill="1" applyBorder="1" applyAlignment="1"/>
    <xf numFmtId="0" fontId="0" fillId="0" borderId="1" xfId="0" applyFill="1" applyBorder="1" applyAlignment="1">
      <alignment wrapText="1"/>
    </xf>
    <xf numFmtId="9" fontId="11" fillId="0" borderId="1" xfId="70" applyFont="1" applyFill="1" applyBorder="1" applyAlignment="1">
      <alignment horizontal="center" vertical="center" wrapText="1"/>
    </xf>
    <xf numFmtId="0" fontId="11" fillId="0" borderId="1" xfId="2" applyFont="1" applyFill="1" applyBorder="1" applyAlignment="1">
      <alignment horizontal="left" vertical="top" wrapText="1"/>
    </xf>
    <xf numFmtId="0" fontId="11" fillId="0" borderId="1" xfId="2" applyFont="1" applyFill="1" applyBorder="1" applyAlignment="1">
      <alignment vertical="top" wrapText="1"/>
    </xf>
    <xf numFmtId="0" fontId="11" fillId="0" borderId="0" xfId="67" applyFill="1"/>
    <xf numFmtId="0" fontId="11" fillId="0" borderId="1" xfId="2" applyFont="1" applyFill="1" applyBorder="1" applyAlignment="1">
      <alignment horizontal="center" vertical="top" wrapText="1"/>
    </xf>
    <xf numFmtId="0" fontId="11" fillId="0" borderId="0" xfId="2"/>
    <xf numFmtId="170" fontId="11" fillId="25" borderId="1" xfId="68" applyNumberFormat="1" applyFont="1" applyFill="1" applyBorder="1" applyAlignment="1">
      <alignment horizontal="right" wrapText="1"/>
    </xf>
    <xf numFmtId="0" fontId="11" fillId="0" borderId="10" xfId="2" applyFont="1" applyFill="1" applyBorder="1" applyAlignment="1">
      <alignment horizontal="center" vertical="top"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11" fillId="0" borderId="0" xfId="71" applyFont="1" applyAlignment="1">
      <alignment vertical="center"/>
    </xf>
    <xf numFmtId="0" fontId="60" fillId="0" borderId="0" xfId="71" applyFont="1" applyAlignment="1">
      <alignment vertical="center"/>
    </xf>
    <xf numFmtId="0" fontId="42" fillId="0" borderId="0" xfId="71" applyFont="1" applyAlignment="1">
      <alignment vertical="center"/>
    </xf>
    <xf numFmtId="0" fontId="42" fillId="0" borderId="0" xfId="71" applyFont="1" applyAlignment="1">
      <alignment horizontal="center" vertical="center"/>
    </xf>
    <xf numFmtId="0" fontId="61" fillId="0" borderId="0" xfId="71" applyFont="1" applyAlignment="1">
      <alignment horizontal="left" vertical="center"/>
    </xf>
    <xf numFmtId="0" fontId="46" fillId="0" borderId="0" xfId="71" applyFont="1" applyAlignment="1">
      <alignment vertical="center"/>
    </xf>
    <xf numFmtId="0" fontId="11" fillId="0" borderId="35" xfId="71" applyFont="1" applyBorder="1" applyAlignment="1">
      <alignment vertical="center"/>
    </xf>
    <xf numFmtId="0" fontId="41" fillId="0" borderId="0" xfId="71" applyFont="1" applyAlignment="1">
      <alignment vertical="center"/>
    </xf>
    <xf numFmtId="0" fontId="11" fillId="0" borderId="40" xfId="71" applyFont="1" applyBorder="1" applyAlignment="1">
      <alignment vertical="center"/>
    </xf>
    <xf numFmtId="3" fontId="41" fillId="0" borderId="40" xfId="71" applyNumberFormat="1" applyFont="1" applyFill="1" applyBorder="1" applyAlignment="1">
      <alignment vertical="center"/>
    </xf>
    <xf numFmtId="4" fontId="41" fillId="0" borderId="1" xfId="71" applyNumberFormat="1" applyFont="1" applyFill="1" applyBorder="1" applyAlignment="1">
      <alignment horizontal="center" vertical="center"/>
    </xf>
    <xf numFmtId="0" fontId="11" fillId="0" borderId="41" xfId="71" applyFont="1" applyBorder="1" applyAlignment="1">
      <alignment vertical="center"/>
    </xf>
    <xf numFmtId="3" fontId="41" fillId="0" borderId="41" xfId="71" applyNumberFormat="1" applyFont="1" applyFill="1" applyBorder="1" applyAlignment="1">
      <alignment vertical="center"/>
    </xf>
    <xf numFmtId="3"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3" fontId="41" fillId="0" borderId="42" xfId="71" applyNumberFormat="1" applyFont="1" applyBorder="1" applyAlignment="1">
      <alignment vertical="center"/>
    </xf>
    <xf numFmtId="0" fontId="41" fillId="0" borderId="1" xfId="71" applyFont="1" applyFill="1" applyBorder="1" applyAlignment="1">
      <alignment horizontal="center" vertical="center"/>
    </xf>
    <xf numFmtId="3" fontId="41" fillId="0" borderId="43" xfId="71" applyNumberFormat="1" applyFont="1" applyBorder="1" applyAlignment="1">
      <alignment vertical="center"/>
    </xf>
    <xf numFmtId="0" fontId="11" fillId="0" borderId="44" xfId="71" applyFont="1" applyBorder="1" applyAlignment="1">
      <alignment vertical="center"/>
    </xf>
    <xf numFmtId="174" fontId="41" fillId="0" borderId="45" xfId="71" applyNumberFormat="1" applyFont="1" applyBorder="1" applyAlignment="1">
      <alignment vertical="center"/>
    </xf>
    <xf numFmtId="10" fontId="41" fillId="0" borderId="46" xfId="71" applyNumberFormat="1" applyFont="1" applyBorder="1" applyAlignment="1">
      <alignment vertical="center"/>
    </xf>
    <xf numFmtId="3" fontId="41" fillId="0" borderId="43" xfId="71" applyNumberFormat="1" applyFont="1" applyFill="1" applyBorder="1" applyAlignment="1">
      <alignment vertical="center"/>
    </xf>
    <xf numFmtId="9" fontId="41" fillId="0" borderId="45" xfId="71" applyNumberFormat="1" applyFont="1" applyBorder="1" applyAlignment="1">
      <alignment vertical="center"/>
    </xf>
    <xf numFmtId="10" fontId="41" fillId="0" borderId="1" xfId="71" applyNumberFormat="1" applyFont="1" applyBorder="1" applyAlignment="1">
      <alignment vertical="center"/>
    </xf>
    <xf numFmtId="0" fontId="11" fillId="0" borderId="25" xfId="71" applyFont="1" applyBorder="1" applyAlignment="1">
      <alignment vertical="center"/>
    </xf>
    <xf numFmtId="10" fontId="41" fillId="0" borderId="40" xfId="71" applyNumberFormat="1" applyFont="1" applyBorder="1" applyAlignment="1">
      <alignment vertical="center"/>
    </xf>
    <xf numFmtId="173" fontId="11" fillId="0" borderId="0" xfId="71" applyNumberFormat="1" applyFont="1" applyAlignment="1">
      <alignment vertical="center"/>
    </xf>
    <xf numFmtId="2" fontId="11" fillId="0" borderId="0" xfId="71" applyNumberFormat="1" applyFont="1" applyAlignment="1">
      <alignment vertical="center"/>
    </xf>
    <xf numFmtId="0" fontId="11" fillId="0" borderId="47" xfId="71" applyFont="1" applyBorder="1" applyAlignment="1">
      <alignment vertical="center"/>
    </xf>
    <xf numFmtId="10" fontId="41" fillId="0" borderId="44" xfId="71" applyNumberFormat="1" applyFont="1" applyBorder="1" applyAlignment="1">
      <alignment vertical="center"/>
    </xf>
    <xf numFmtId="0" fontId="11" fillId="0" borderId="28" xfId="71" applyFont="1" applyFill="1" applyBorder="1" applyAlignment="1">
      <alignment horizontal="left" vertical="center"/>
    </xf>
    <xf numFmtId="1" fontId="43" fillId="0" borderId="27" xfId="71" applyNumberFormat="1" applyFont="1" applyFill="1" applyBorder="1" applyAlignment="1">
      <alignment horizontal="center" vertical="center" wrapText="1"/>
    </xf>
    <xf numFmtId="1" fontId="43" fillId="0" borderId="27" xfId="71" applyNumberFormat="1" applyFont="1" applyFill="1" applyBorder="1" applyAlignment="1">
      <alignment horizontal="center" vertical="center"/>
    </xf>
    <xf numFmtId="0" fontId="11" fillId="0" borderId="26" xfId="71" applyFont="1" applyFill="1" applyBorder="1" applyAlignment="1">
      <alignment vertical="center"/>
    </xf>
    <xf numFmtId="10" fontId="41" fillId="0" borderId="1" xfId="71" applyNumberFormat="1" applyFont="1" applyFill="1" applyBorder="1" applyAlignment="1">
      <alignment vertical="center"/>
    </xf>
    <xf numFmtId="10" fontId="41" fillId="0" borderId="37" xfId="71" applyNumberFormat="1" applyFont="1" applyFill="1" applyBorder="1" applyAlignment="1">
      <alignment vertical="center"/>
    </xf>
    <xf numFmtId="0" fontId="11" fillId="0" borderId="24" xfId="71" applyFont="1" applyFill="1" applyBorder="1" applyAlignment="1">
      <alignment vertical="center"/>
    </xf>
    <xf numFmtId="4" fontId="41" fillId="0" borderId="23" xfId="71" applyNumberFormat="1" applyFont="1" applyFill="1" applyBorder="1" applyAlignment="1">
      <alignment vertical="center"/>
    </xf>
    <xf numFmtId="0" fontId="11" fillId="0" borderId="2" xfId="71" applyFont="1" applyBorder="1" applyAlignment="1">
      <alignment vertical="center"/>
    </xf>
    <xf numFmtId="3" fontId="11" fillId="0" borderId="2" xfId="71" applyNumberFormat="1" applyFont="1" applyFill="1" applyBorder="1" applyAlignment="1">
      <alignment vertical="center"/>
    </xf>
    <xf numFmtId="0" fontId="11" fillId="0" borderId="1" xfId="71" applyFont="1" applyBorder="1" applyAlignment="1">
      <alignment vertical="center"/>
    </xf>
    <xf numFmtId="3" fontId="11" fillId="0" borderId="1" xfId="71" applyNumberFormat="1" applyFont="1" applyFill="1" applyBorder="1" applyAlignment="1">
      <alignment vertical="center"/>
    </xf>
    <xf numFmtId="3" fontId="11" fillId="0" borderId="1" xfId="71" applyNumberFormat="1" applyFont="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0" fontId="42" fillId="0" borderId="28" xfId="71" applyFont="1" applyBorder="1" applyAlignment="1">
      <alignment vertical="center"/>
    </xf>
    <xf numFmtId="0" fontId="42" fillId="0" borderId="26" xfId="71" applyFont="1" applyBorder="1" applyAlignment="1">
      <alignment vertical="center"/>
    </xf>
    <xf numFmtId="175" fontId="42" fillId="0" borderId="1" xfId="71" applyNumberFormat="1" applyFont="1" applyBorder="1" applyAlignment="1">
      <alignment vertical="center"/>
    </xf>
    <xf numFmtId="0" fontId="11" fillId="0" borderId="26" xfId="71" applyFont="1" applyBorder="1" applyAlignment="1">
      <alignment vertical="center"/>
    </xf>
    <xf numFmtId="175" fontId="41" fillId="0" borderId="1" xfId="71" applyNumberFormat="1" applyFont="1" applyBorder="1" applyAlignment="1">
      <alignment vertical="center"/>
    </xf>
    <xf numFmtId="0" fontId="11" fillId="0" borderId="26" xfId="71" applyFont="1" applyBorder="1" applyAlignment="1">
      <alignment horizontal="left" vertical="center"/>
    </xf>
    <xf numFmtId="0" fontId="42" fillId="0" borderId="26" xfId="71" applyFont="1" applyBorder="1" applyAlignment="1">
      <alignment horizontal="left" vertical="center"/>
    </xf>
    <xf numFmtId="0" fontId="42" fillId="0" borderId="24" xfId="71" applyFont="1" applyBorder="1" applyAlignment="1">
      <alignment horizontal="left" vertical="center"/>
    </xf>
    <xf numFmtId="175" fontId="42" fillId="0" borderId="23" xfId="71" applyNumberFormat="1" applyFont="1" applyBorder="1" applyAlignment="1">
      <alignment vertical="center"/>
    </xf>
    <xf numFmtId="0" fontId="62" fillId="0" borderId="0" xfId="71" applyFont="1" applyBorder="1" applyAlignment="1">
      <alignment vertical="center"/>
    </xf>
    <xf numFmtId="173" fontId="63" fillId="0" borderId="0" xfId="71" applyNumberFormat="1" applyFont="1" applyBorder="1" applyAlignment="1">
      <alignment horizontal="center" vertical="center"/>
    </xf>
    <xf numFmtId="0" fontId="62" fillId="0" borderId="0" xfId="71" applyFont="1" applyAlignment="1">
      <alignment vertical="center"/>
    </xf>
    <xf numFmtId="175" fontId="41" fillId="0" borderId="1" xfId="71" applyNumberFormat="1" applyFont="1" applyFill="1" applyBorder="1" applyAlignment="1">
      <alignment vertical="center"/>
    </xf>
    <xf numFmtId="0" fontId="42" fillId="0" borderId="26" xfId="71" applyFont="1" applyFill="1" applyBorder="1" applyAlignment="1">
      <alignment horizontal="left" vertical="center"/>
    </xf>
    <xf numFmtId="0" fontId="11" fillId="0" borderId="26" xfId="71" applyFont="1" applyFill="1" applyBorder="1" applyAlignment="1">
      <alignment horizontal="left" vertical="center"/>
    </xf>
    <xf numFmtId="170" fontId="41" fillId="0" borderId="1" xfId="71" applyNumberFormat="1" applyFont="1" applyBorder="1" applyAlignment="1">
      <alignment horizontal="center" vertical="center"/>
    </xf>
    <xf numFmtId="0" fontId="42" fillId="0" borderId="26" xfId="71" applyFont="1" applyFill="1" applyBorder="1" applyAlignment="1">
      <alignment vertical="center"/>
    </xf>
    <xf numFmtId="175" fontId="42" fillId="0" borderId="1" xfId="71" applyNumberFormat="1" applyFont="1" applyFill="1" applyBorder="1" applyAlignment="1">
      <alignment vertical="center"/>
    </xf>
    <xf numFmtId="174" fontId="42" fillId="0" borderId="1" xfId="71" applyNumberFormat="1" applyFont="1" applyFill="1" applyBorder="1" applyAlignment="1">
      <alignment vertical="center"/>
    </xf>
    <xf numFmtId="176" fontId="42" fillId="0" borderId="1" xfId="71" applyNumberFormat="1" applyFont="1" applyFill="1" applyBorder="1" applyAlignment="1">
      <alignment vertical="center"/>
    </xf>
    <xf numFmtId="0" fontId="42" fillId="0" borderId="24" xfId="71" applyFont="1" applyFill="1" applyBorder="1" applyAlignment="1">
      <alignment vertical="center"/>
    </xf>
    <xf numFmtId="176" fontId="42" fillId="0" borderId="23" xfId="71" applyNumberFormat="1" applyFont="1" applyFill="1" applyBorder="1" applyAlignment="1">
      <alignment vertical="center"/>
    </xf>
    <xf numFmtId="175" fontId="11" fillId="0" borderId="0" xfId="71" applyNumberFormat="1" applyFont="1" applyAlignment="1">
      <alignment vertical="center"/>
    </xf>
    <xf numFmtId="172" fontId="11" fillId="0" borderId="0" xfId="71" applyNumberFormat="1" applyFont="1" applyAlignment="1">
      <alignment vertical="center"/>
    </xf>
    <xf numFmtId="4" fontId="29" fillId="0" borderId="35" xfId="71" applyNumberFormat="1" applyFont="1" applyFill="1" applyBorder="1" applyAlignment="1">
      <alignment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0" fontId="9" fillId="0" borderId="0" xfId="1" applyFont="1" applyAlignment="1">
      <alignment horizontal="center" vertical="center"/>
    </xf>
    <xf numFmtId="49"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Border="1" applyAlignment="1">
      <alignment horizontal="center" vertical="center"/>
    </xf>
    <xf numFmtId="0" fontId="57"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1" applyFont="1" applyFill="1" applyBorder="1" applyAlignment="1">
      <alignment horizontal="left" vertical="center" wrapText="1"/>
    </xf>
    <xf numFmtId="0" fontId="41" fillId="0" borderId="4" xfId="71" applyFont="1" applyFill="1" applyBorder="1" applyAlignment="1">
      <alignment horizontal="center" vertical="center"/>
    </xf>
    <xf numFmtId="0" fontId="41" fillId="0" borderId="3" xfId="71"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10" xfId="2" applyFont="1" applyFill="1" applyBorder="1" applyAlignment="1">
      <alignment horizontal="center" vertical="top" wrapText="1"/>
    </xf>
    <xf numFmtId="0" fontId="11" fillId="0" borderId="6" xfId="2" applyFont="1" applyFill="1" applyBorder="1" applyAlignment="1">
      <alignment horizontal="center" vertical="top" wrapText="1"/>
    </xf>
    <xf numFmtId="0" fontId="11" fillId="0" borderId="2" xfId="2" applyFont="1" applyFill="1" applyBorder="1" applyAlignment="1">
      <alignment horizontal="center" vertical="top"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3"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19" xfId="72"/>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эфф'!$C$92:$M$92</c:f>
              <c:numCache>
                <c:formatCode>_(* #\ ##0_);_(* \(#\ ##0\);_(* "-"_);_(@_)</c:formatCode>
                <c:ptCount val="11"/>
                <c:pt idx="0">
                  <c:v>-32370773.850317799</c:v>
                </c:pt>
                <c:pt idx="1">
                  <c:v>-28268111.740170702</c:v>
                </c:pt>
                <c:pt idx="2">
                  <c:v>-24683451.88136366</c:v>
                </c:pt>
                <c:pt idx="3">
                  <c:v>-21551610.961225562</c:v>
                </c:pt>
                <c:pt idx="4">
                  <c:v>-18815583.458338693</c:v>
                </c:pt>
                <c:pt idx="5">
                  <c:v>-16425518.437542573</c:v>
                </c:pt>
                <c:pt idx="6">
                  <c:v>-14337824.056265745</c:v>
                </c:pt>
                <c:pt idx="7">
                  <c:v>-12514383.877180362</c:v>
                </c:pt>
                <c:pt idx="8">
                  <c:v>-10921871.058963828</c:v>
                </c:pt>
                <c:pt idx="9">
                  <c:v>-9531148.2285062987</c:v>
                </c:pt>
                <c:pt idx="10">
                  <c:v>-8316742.3545929249</c:v>
                </c:pt>
              </c:numCache>
            </c:numRef>
          </c:val>
          <c:smooth val="0"/>
          <c:extLst>
            <c:ext xmlns:c16="http://schemas.microsoft.com/office/drawing/2014/chart" uri="{C3380CC4-5D6E-409C-BE32-E72D297353CC}">
              <c16:uniqueId val="{00000000-2D93-407C-8929-359622864AB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-2054150868.0543175</c:v>
                </c:pt>
                <c:pt idx="1">
                  <c:v>-2082418979.7944882</c:v>
                </c:pt>
                <c:pt idx="2">
                  <c:v>-2107102431.6758518</c:v>
                </c:pt>
                <c:pt idx="3">
                  <c:v>-2128654042.6370773</c:v>
                </c:pt>
                <c:pt idx="4">
                  <c:v>-2147469626.0954161</c:v>
                </c:pt>
                <c:pt idx="5">
                  <c:v>-2163895144.5329585</c:v>
                </c:pt>
                <c:pt idx="6">
                  <c:v>-2178232968.5892243</c:v>
                </c:pt>
                <c:pt idx="7">
                  <c:v>-2190747352.4664049</c:v>
                </c:pt>
                <c:pt idx="8">
                  <c:v>-2201669223.5253687</c:v>
                </c:pt>
                <c:pt idx="9">
                  <c:v>-2211200371.7538748</c:v>
                </c:pt>
                <c:pt idx="10">
                  <c:v>-2219517114.1084676</c:v>
                </c:pt>
              </c:numCache>
            </c:numRef>
          </c:val>
          <c:smooth val="0"/>
          <c:extLst>
            <c:ext xmlns:c16="http://schemas.microsoft.com/office/drawing/2014/chart" uri="{C3380CC4-5D6E-409C-BE32-E72D297353CC}">
              <c16:uniqueId val="{00000001-2D93-407C-8929-359622864AB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M_NS1200.PR.0008/M_NS1200.PR.0008%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4" zoomScale="55" zoomScaleSheetLayoutView="55" workbookViewId="0">
      <selection activeCell="H40" sqref="H40"/>
    </sheetView>
  </sheetViews>
  <sheetFormatPr defaultColWidth="9.140625" defaultRowHeight="15" x14ac:dyDescent="0.25"/>
  <cols>
    <col min="1" max="1" width="6.140625" style="1" customWidth="1"/>
    <col min="2" max="2" width="53.5703125" style="1" customWidth="1"/>
    <col min="3" max="3" width="106.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336" t="s">
        <v>554</v>
      </c>
      <c r="B5" s="336"/>
      <c r="C5" s="336"/>
      <c r="D5" s="145"/>
      <c r="E5" s="145"/>
      <c r="F5" s="145"/>
      <c r="G5" s="145"/>
      <c r="H5" s="145"/>
      <c r="I5" s="145"/>
      <c r="J5" s="145"/>
    </row>
    <row r="6" spans="1:22" s="12" customFormat="1" ht="18.75" x14ac:dyDescent="0.3">
      <c r="A6" s="17"/>
      <c r="F6" s="16"/>
      <c r="G6" s="16"/>
      <c r="H6" s="15"/>
    </row>
    <row r="7" spans="1:22" s="12" customFormat="1" ht="18.75" x14ac:dyDescent="0.2">
      <c r="A7" s="340" t="s">
        <v>8</v>
      </c>
      <c r="B7" s="340"/>
      <c r="C7" s="34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39" t="s">
        <v>461</v>
      </c>
      <c r="B9" s="339"/>
      <c r="C9" s="339"/>
      <c r="D9" s="8"/>
      <c r="E9" s="8"/>
      <c r="F9" s="8"/>
      <c r="G9" s="8"/>
      <c r="H9" s="8"/>
      <c r="I9" s="13"/>
      <c r="J9" s="13"/>
      <c r="K9" s="13"/>
      <c r="L9" s="13"/>
      <c r="M9" s="13"/>
      <c r="N9" s="13"/>
      <c r="O9" s="13"/>
      <c r="P9" s="13"/>
      <c r="Q9" s="13"/>
      <c r="R9" s="13"/>
      <c r="S9" s="13"/>
      <c r="T9" s="13"/>
      <c r="U9" s="13"/>
      <c r="V9" s="13"/>
    </row>
    <row r="10" spans="1:22" s="12" customFormat="1" ht="18.75" x14ac:dyDescent="0.2">
      <c r="A10" s="337" t="s">
        <v>7</v>
      </c>
      <c r="B10" s="337"/>
      <c r="C10" s="33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41" t="s">
        <v>474</v>
      </c>
      <c r="B12" s="341"/>
      <c r="C12" s="341"/>
      <c r="D12" s="8"/>
      <c r="E12" s="8"/>
      <c r="F12" s="8"/>
      <c r="G12" s="8"/>
      <c r="H12" s="8"/>
      <c r="I12" s="13"/>
      <c r="J12" s="13"/>
      <c r="K12" s="13"/>
      <c r="L12" s="13"/>
      <c r="M12" s="13"/>
      <c r="N12" s="13"/>
      <c r="O12" s="13"/>
      <c r="P12" s="13"/>
      <c r="Q12" s="13"/>
      <c r="R12" s="13"/>
      <c r="S12" s="13"/>
      <c r="T12" s="13"/>
      <c r="U12" s="13"/>
      <c r="V12" s="13"/>
    </row>
    <row r="13" spans="1:22" s="12" customFormat="1" ht="18.75" x14ac:dyDescent="0.2">
      <c r="A13" s="337" t="s">
        <v>6</v>
      </c>
      <c r="B13" s="337"/>
      <c r="C13" s="33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342" t="s">
        <v>561</v>
      </c>
      <c r="B15" s="342"/>
      <c r="C15" s="342"/>
      <c r="D15" s="8"/>
      <c r="E15" s="8"/>
      <c r="F15" s="8"/>
      <c r="G15" s="8"/>
      <c r="H15" s="8"/>
      <c r="I15" s="8"/>
      <c r="J15" s="8"/>
      <c r="K15" s="8"/>
      <c r="L15" s="8"/>
      <c r="M15" s="8"/>
      <c r="N15" s="8"/>
      <c r="O15" s="8"/>
      <c r="P15" s="8"/>
      <c r="Q15" s="8"/>
      <c r="R15" s="8"/>
      <c r="S15" s="8"/>
      <c r="T15" s="8"/>
      <c r="U15" s="8"/>
      <c r="V15" s="8"/>
    </row>
    <row r="16" spans="1:22" s="3" customFormat="1" ht="15" customHeight="1" x14ac:dyDescent="0.2">
      <c r="A16" s="337" t="s">
        <v>5</v>
      </c>
      <c r="B16" s="337"/>
      <c r="C16" s="33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38" t="s">
        <v>443</v>
      </c>
      <c r="B18" s="339"/>
      <c r="C18" s="33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6" t="s">
        <v>66</v>
      </c>
      <c r="C20" s="35"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5">
        <v>1</v>
      </c>
      <c r="B21" s="36">
        <v>2</v>
      </c>
      <c r="C21" s="35">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164" t="s">
        <v>64</v>
      </c>
      <c r="B22" s="165" t="s">
        <v>294</v>
      </c>
      <c r="C22" s="155" t="s">
        <v>475</v>
      </c>
      <c r="D22" s="29"/>
      <c r="E22" s="29"/>
      <c r="F22" s="29"/>
      <c r="G22" s="29"/>
      <c r="H22" s="29"/>
      <c r="I22" s="28"/>
      <c r="J22" s="28"/>
      <c r="K22" s="28"/>
      <c r="L22" s="28"/>
      <c r="M22" s="28"/>
      <c r="N22" s="28"/>
      <c r="O22" s="28"/>
      <c r="P22" s="28"/>
      <c r="Q22" s="28"/>
      <c r="R22" s="28"/>
      <c r="S22" s="28"/>
      <c r="T22" s="27"/>
      <c r="U22" s="27"/>
      <c r="V22" s="27"/>
    </row>
    <row r="23" spans="1:22" s="3" customFormat="1" ht="49.5" customHeight="1" x14ac:dyDescent="0.2">
      <c r="A23" s="164" t="s">
        <v>62</v>
      </c>
      <c r="B23" s="163" t="s">
        <v>63</v>
      </c>
      <c r="C23" s="165" t="s">
        <v>476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33"/>
      <c r="B24" s="334"/>
      <c r="C24" s="335"/>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61</v>
      </c>
      <c r="B25" s="142" t="s">
        <v>391</v>
      </c>
      <c r="C25" s="151" t="s">
        <v>464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60</v>
      </c>
      <c r="B26" s="142" t="s">
        <v>74</v>
      </c>
      <c r="C26" s="151" t="s">
        <v>463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58</v>
      </c>
      <c r="B27" s="142" t="s">
        <v>73</v>
      </c>
      <c r="C27" s="151" t="s">
        <v>522</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57</v>
      </c>
      <c r="B28" s="142" t="s">
        <v>392</v>
      </c>
      <c r="C28" s="151" t="s">
        <v>465</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55</v>
      </c>
      <c r="B29" s="142" t="s">
        <v>393</v>
      </c>
      <c r="C29" s="151" t="s">
        <v>465</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53</v>
      </c>
      <c r="B30" s="142" t="s">
        <v>394</v>
      </c>
      <c r="C30" s="151" t="s">
        <v>465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72</v>
      </c>
      <c r="B31" s="38" t="s">
        <v>395</v>
      </c>
      <c r="C31" s="151" t="s">
        <v>465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70</v>
      </c>
      <c r="B32" s="38" t="s">
        <v>396</v>
      </c>
      <c r="C32" s="151" t="s">
        <v>465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69</v>
      </c>
      <c r="B33" s="38" t="s">
        <v>397</v>
      </c>
      <c r="C33" s="35" t="s">
        <v>519</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413</v>
      </c>
      <c r="B34" s="38" t="s">
        <v>398</v>
      </c>
      <c r="C34" s="35" t="s">
        <v>465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401</v>
      </c>
      <c r="B35" s="38" t="s">
        <v>71</v>
      </c>
      <c r="C35" s="35" t="s">
        <v>465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414</v>
      </c>
      <c r="B36" s="38" t="s">
        <v>399</v>
      </c>
      <c r="C36" s="35" t="s">
        <v>465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402</v>
      </c>
      <c r="B37" s="38" t="s">
        <v>400</v>
      </c>
      <c r="C37" s="35" t="s">
        <v>586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415</v>
      </c>
      <c r="B38" s="38" t="s">
        <v>235</v>
      </c>
      <c r="C38" s="35" t="s">
        <v>465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33"/>
      <c r="B39" s="334"/>
      <c r="C39" s="335"/>
      <c r="D39" s="23"/>
      <c r="E39" s="23"/>
      <c r="F39" s="23"/>
      <c r="G39" s="23"/>
      <c r="H39" s="23"/>
      <c r="I39" s="23"/>
      <c r="J39" s="23"/>
      <c r="K39" s="23"/>
      <c r="L39" s="23"/>
      <c r="M39" s="23"/>
      <c r="N39" s="23"/>
      <c r="O39" s="23"/>
      <c r="P39" s="23"/>
      <c r="Q39" s="23"/>
      <c r="R39" s="23"/>
      <c r="S39" s="23"/>
      <c r="T39" s="23"/>
      <c r="U39" s="23"/>
      <c r="V39" s="23"/>
    </row>
    <row r="40" spans="1:22" ht="63" x14ac:dyDescent="0.25">
      <c r="A40" s="24" t="s">
        <v>403</v>
      </c>
      <c r="B40" s="38" t="s">
        <v>456</v>
      </c>
      <c r="C40" s="165"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",ROUND(D48,3))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416</v>
      </c>
      <c r="B41" s="38" t="s">
        <v>438</v>
      </c>
      <c r="C41" s="152" t="s">
        <v>466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404</v>
      </c>
      <c r="B42" s="38" t="s">
        <v>453</v>
      </c>
      <c r="C42" s="152" t="s">
        <v>466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419</v>
      </c>
      <c r="B43" s="38" t="s">
        <v>420</v>
      </c>
      <c r="C43" s="152" t="s">
        <v>466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405</v>
      </c>
      <c r="B44" s="38" t="s">
        <v>444</v>
      </c>
      <c r="C44" s="152" t="s">
        <v>464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439</v>
      </c>
      <c r="B45" s="38" t="s">
        <v>445</v>
      </c>
      <c r="C45" s="152" t="s">
        <v>464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406</v>
      </c>
      <c r="B46" s="38" t="s">
        <v>446</v>
      </c>
      <c r="C46" s="152" t="s">
        <v>470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33"/>
      <c r="B47" s="334"/>
      <c r="C47" s="33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440</v>
      </c>
      <c r="B48" s="38" t="s">
        <v>454</v>
      </c>
      <c r="C48" s="171">
        <f>'6.2. Паспорт фин осв ввод'!AC24</f>
        <v>0.9920904699999995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407</v>
      </c>
      <c r="B49" s="38" t="s">
        <v>455</v>
      </c>
      <c r="C49" s="171">
        <f>'6.2. Паспорт фин осв ввод'!AC30</f>
        <v>0.33277827000000004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36" t="str">
        <f>'1. паспорт местоположение'!A5:C5</f>
        <v>Год раскрытия информации: 2025 год</v>
      </c>
      <c r="B4" s="336"/>
      <c r="C4" s="336"/>
      <c r="D4" s="336"/>
      <c r="E4" s="336"/>
      <c r="F4" s="336"/>
      <c r="G4" s="336"/>
      <c r="H4" s="336"/>
      <c r="I4" s="336"/>
      <c r="J4" s="336"/>
      <c r="K4" s="336"/>
      <c r="L4" s="336"/>
      <c r="M4" s="336"/>
      <c r="N4" s="336"/>
      <c r="O4" s="336"/>
      <c r="P4" s="336"/>
      <c r="Q4" s="336"/>
      <c r="R4" s="336"/>
      <c r="S4" s="336"/>
    </row>
    <row r="5" spans="1:28" s="12" customFormat="1" ht="15.75" x14ac:dyDescent="0.2">
      <c r="A5" s="17"/>
    </row>
    <row r="6" spans="1:28" s="12" customFormat="1" ht="18.75" x14ac:dyDescent="0.2">
      <c r="A6" s="340" t="s">
        <v>8</v>
      </c>
      <c r="B6" s="340"/>
      <c r="C6" s="340"/>
      <c r="D6" s="340"/>
      <c r="E6" s="340"/>
      <c r="F6" s="340"/>
      <c r="G6" s="340"/>
      <c r="H6" s="340"/>
      <c r="I6" s="340"/>
      <c r="J6" s="340"/>
      <c r="K6" s="340"/>
      <c r="L6" s="340"/>
      <c r="M6" s="340"/>
      <c r="N6" s="340"/>
      <c r="O6" s="340"/>
      <c r="P6" s="340"/>
      <c r="Q6" s="340"/>
      <c r="R6" s="340"/>
      <c r="S6" s="340"/>
      <c r="T6" s="13"/>
      <c r="U6" s="13"/>
      <c r="V6" s="13"/>
      <c r="W6" s="13"/>
      <c r="X6" s="13"/>
      <c r="Y6" s="13"/>
      <c r="Z6" s="13"/>
      <c r="AA6" s="13"/>
      <c r="AB6" s="13"/>
    </row>
    <row r="7" spans="1:28" s="12" customFormat="1" ht="18.75" x14ac:dyDescent="0.2">
      <c r="A7" s="340"/>
      <c r="B7" s="340"/>
      <c r="C7" s="340"/>
      <c r="D7" s="340"/>
      <c r="E7" s="340"/>
      <c r="F7" s="340"/>
      <c r="G7" s="340"/>
      <c r="H7" s="340"/>
      <c r="I7" s="340"/>
      <c r="J7" s="340"/>
      <c r="K7" s="340"/>
      <c r="L7" s="340"/>
      <c r="M7" s="340"/>
      <c r="N7" s="340"/>
      <c r="O7" s="340"/>
      <c r="P7" s="340"/>
      <c r="Q7" s="340"/>
      <c r="R7" s="340"/>
      <c r="S7" s="340"/>
      <c r="T7" s="13"/>
      <c r="U7" s="13"/>
      <c r="V7" s="13"/>
      <c r="W7" s="13"/>
      <c r="X7" s="13"/>
      <c r="Y7" s="13"/>
      <c r="Z7" s="13"/>
      <c r="AA7" s="13"/>
      <c r="AB7" s="13"/>
    </row>
    <row r="8" spans="1:28" s="12" customFormat="1" ht="18.75" x14ac:dyDescent="0.2">
      <c r="A8" s="339" t="str">
        <f>'1. паспорт местоположение'!A9:C9</f>
        <v xml:space="preserve"> АО "Россети Тюмень" </v>
      </c>
      <c r="B8" s="339"/>
      <c r="C8" s="339"/>
      <c r="D8" s="339"/>
      <c r="E8" s="339"/>
      <c r="F8" s="339"/>
      <c r="G8" s="339"/>
      <c r="H8" s="339"/>
      <c r="I8" s="339"/>
      <c r="J8" s="339"/>
      <c r="K8" s="339"/>
      <c r="L8" s="339"/>
      <c r="M8" s="339"/>
      <c r="N8" s="339"/>
      <c r="O8" s="339"/>
      <c r="P8" s="339"/>
      <c r="Q8" s="339"/>
      <c r="R8" s="339"/>
      <c r="S8" s="339"/>
      <c r="T8" s="13"/>
      <c r="U8" s="13"/>
      <c r="V8" s="13"/>
      <c r="W8" s="13"/>
      <c r="X8" s="13"/>
      <c r="Y8" s="13"/>
      <c r="Z8" s="13"/>
      <c r="AA8" s="13"/>
      <c r="AB8" s="13"/>
    </row>
    <row r="9" spans="1:28" s="12" customFormat="1" ht="18.75" x14ac:dyDescent="0.2">
      <c r="A9" s="337" t="s">
        <v>7</v>
      </c>
      <c r="B9" s="337"/>
      <c r="C9" s="337"/>
      <c r="D9" s="337"/>
      <c r="E9" s="337"/>
      <c r="F9" s="337"/>
      <c r="G9" s="337"/>
      <c r="H9" s="337"/>
      <c r="I9" s="337"/>
      <c r="J9" s="337"/>
      <c r="K9" s="337"/>
      <c r="L9" s="337"/>
      <c r="M9" s="337"/>
      <c r="N9" s="337"/>
      <c r="O9" s="337"/>
      <c r="P9" s="337"/>
      <c r="Q9" s="337"/>
      <c r="R9" s="337"/>
      <c r="S9" s="337"/>
      <c r="T9" s="13"/>
      <c r="U9" s="13"/>
      <c r="V9" s="13"/>
      <c r="W9" s="13"/>
      <c r="X9" s="13"/>
      <c r="Y9" s="13"/>
      <c r="Z9" s="13"/>
      <c r="AA9" s="13"/>
      <c r="AB9" s="13"/>
    </row>
    <row r="10" spans="1:28" s="12" customFormat="1" ht="18.75" x14ac:dyDescent="0.2">
      <c r="A10" s="340"/>
      <c r="B10" s="340"/>
      <c r="C10" s="340"/>
      <c r="D10" s="340"/>
      <c r="E10" s="340"/>
      <c r="F10" s="340"/>
      <c r="G10" s="340"/>
      <c r="H10" s="340"/>
      <c r="I10" s="340"/>
      <c r="J10" s="340"/>
      <c r="K10" s="340"/>
      <c r="L10" s="340"/>
      <c r="M10" s="340"/>
      <c r="N10" s="340"/>
      <c r="O10" s="340"/>
      <c r="P10" s="340"/>
      <c r="Q10" s="340"/>
      <c r="R10" s="340"/>
      <c r="S10" s="340"/>
      <c r="T10" s="13"/>
      <c r="U10" s="13"/>
      <c r="V10" s="13"/>
      <c r="W10" s="13"/>
      <c r="X10" s="13"/>
      <c r="Y10" s="13"/>
      <c r="Z10" s="13"/>
      <c r="AA10" s="13"/>
      <c r="AB10" s="13"/>
    </row>
    <row r="11" spans="1:28" s="12" customFormat="1" ht="18.75" x14ac:dyDescent="0.2">
      <c r="A11" s="347" t="str">
        <f>'1. паспорт местоположение'!A12:C12</f>
        <v>M_NS1200.PR.0008</v>
      </c>
      <c r="B11" s="347"/>
      <c r="C11" s="347"/>
      <c r="D11" s="347"/>
      <c r="E11" s="347"/>
      <c r="F11" s="347"/>
      <c r="G11" s="347"/>
      <c r="H11" s="347"/>
      <c r="I11" s="347"/>
      <c r="J11" s="347"/>
      <c r="K11" s="347"/>
      <c r="L11" s="347"/>
      <c r="M11" s="347"/>
      <c r="N11" s="347"/>
      <c r="O11" s="347"/>
      <c r="P11" s="347"/>
      <c r="Q11" s="347"/>
      <c r="R11" s="347"/>
      <c r="S11" s="347"/>
      <c r="T11" s="13"/>
      <c r="U11" s="13"/>
      <c r="V11" s="13"/>
      <c r="W11" s="13"/>
      <c r="X11" s="13"/>
      <c r="Y11" s="13"/>
      <c r="Z11" s="13"/>
      <c r="AA11" s="13"/>
      <c r="AB11" s="13"/>
    </row>
    <row r="12" spans="1:28" s="12" customFormat="1" ht="18.75" x14ac:dyDescent="0.2">
      <c r="A12" s="337" t="s">
        <v>6</v>
      </c>
      <c r="B12" s="337"/>
      <c r="C12" s="337"/>
      <c r="D12" s="337"/>
      <c r="E12" s="337"/>
      <c r="F12" s="337"/>
      <c r="G12" s="337"/>
      <c r="H12" s="337"/>
      <c r="I12" s="337"/>
      <c r="J12" s="337"/>
      <c r="K12" s="337"/>
      <c r="L12" s="337"/>
      <c r="M12" s="337"/>
      <c r="N12" s="337"/>
      <c r="O12" s="337"/>
      <c r="P12" s="337"/>
      <c r="Q12" s="337"/>
      <c r="R12" s="337"/>
      <c r="S12" s="337"/>
      <c r="T12" s="13"/>
      <c r="U12" s="13"/>
      <c r="V12" s="13"/>
      <c r="W12" s="13"/>
      <c r="X12" s="13"/>
      <c r="Y12" s="13"/>
      <c r="Z12" s="13"/>
      <c r="AA12" s="13"/>
      <c r="AB12" s="13"/>
    </row>
    <row r="13" spans="1:28" s="9" customFormat="1" ht="15.75" customHeight="1" x14ac:dyDescent="0.2">
      <c r="A13" s="348"/>
      <c r="B13" s="348"/>
      <c r="C13" s="348"/>
      <c r="D13" s="348"/>
      <c r="E13" s="348"/>
      <c r="F13" s="348"/>
      <c r="G13" s="348"/>
      <c r="H13" s="348"/>
      <c r="I13" s="348"/>
      <c r="J13" s="348"/>
      <c r="K13" s="348"/>
      <c r="L13" s="348"/>
      <c r="M13" s="348"/>
      <c r="N13" s="348"/>
      <c r="O13" s="348"/>
      <c r="P13" s="348"/>
      <c r="Q13" s="348"/>
      <c r="R13" s="348"/>
      <c r="S13" s="348"/>
      <c r="T13" s="10"/>
      <c r="U13" s="10"/>
      <c r="V13" s="10"/>
      <c r="W13" s="10"/>
      <c r="X13" s="10"/>
      <c r="Y13" s="10"/>
      <c r="Z13" s="10"/>
      <c r="AA13" s="10"/>
      <c r="AB13" s="10"/>
    </row>
    <row r="14" spans="1:28" s="3" customFormat="1" ht="15.75" x14ac:dyDescent="0.2">
      <c r="A14" s="347" t="str">
        <f>'1. паспорт местоположение'!A15:C15</f>
        <v>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4" s="347"/>
      <c r="C14" s="347"/>
      <c r="D14" s="347"/>
      <c r="E14" s="347"/>
      <c r="F14" s="347"/>
      <c r="G14" s="347"/>
      <c r="H14" s="347"/>
      <c r="I14" s="347"/>
      <c r="J14" s="347"/>
      <c r="K14" s="347"/>
      <c r="L14" s="347"/>
      <c r="M14" s="347"/>
      <c r="N14" s="347"/>
      <c r="O14" s="347"/>
      <c r="P14" s="347"/>
      <c r="Q14" s="347"/>
      <c r="R14" s="347"/>
      <c r="S14" s="347"/>
      <c r="T14" s="8"/>
      <c r="U14" s="8"/>
      <c r="V14" s="8"/>
      <c r="W14" s="8"/>
      <c r="X14" s="8"/>
      <c r="Y14" s="8"/>
      <c r="Z14" s="8"/>
      <c r="AA14" s="8"/>
      <c r="AB14" s="8"/>
    </row>
    <row r="15" spans="1:28" s="3" customFormat="1" ht="15" customHeight="1" x14ac:dyDescent="0.2">
      <c r="A15" s="337" t="s">
        <v>5</v>
      </c>
      <c r="B15" s="337"/>
      <c r="C15" s="337"/>
      <c r="D15" s="337"/>
      <c r="E15" s="337"/>
      <c r="F15" s="337"/>
      <c r="G15" s="337"/>
      <c r="H15" s="337"/>
      <c r="I15" s="337"/>
      <c r="J15" s="337"/>
      <c r="K15" s="337"/>
      <c r="L15" s="337"/>
      <c r="M15" s="337"/>
      <c r="N15" s="337"/>
      <c r="O15" s="337"/>
      <c r="P15" s="337"/>
      <c r="Q15" s="337"/>
      <c r="R15" s="337"/>
      <c r="S15" s="337"/>
      <c r="T15" s="6"/>
      <c r="U15" s="6"/>
      <c r="V15" s="6"/>
      <c r="W15" s="6"/>
      <c r="X15" s="6"/>
      <c r="Y15" s="6"/>
      <c r="Z15" s="6"/>
      <c r="AA15" s="6"/>
      <c r="AB15" s="6"/>
    </row>
    <row r="16" spans="1:28" s="3" customFormat="1" ht="15" customHeight="1" x14ac:dyDescent="0.2">
      <c r="A16" s="349"/>
      <c r="B16" s="349"/>
      <c r="C16" s="349"/>
      <c r="D16" s="349"/>
      <c r="E16" s="349"/>
      <c r="F16" s="349"/>
      <c r="G16" s="349"/>
      <c r="H16" s="349"/>
      <c r="I16" s="349"/>
      <c r="J16" s="349"/>
      <c r="K16" s="349"/>
      <c r="L16" s="349"/>
      <c r="M16" s="349"/>
      <c r="N16" s="349"/>
      <c r="O16" s="349"/>
      <c r="P16" s="349"/>
      <c r="Q16" s="349"/>
      <c r="R16" s="349"/>
      <c r="S16" s="349"/>
      <c r="T16" s="4"/>
      <c r="U16" s="4"/>
      <c r="V16" s="4"/>
      <c r="W16" s="4"/>
      <c r="X16" s="4"/>
      <c r="Y16" s="4"/>
    </row>
    <row r="17" spans="1:28" s="3" customFormat="1" ht="45.75" customHeight="1" x14ac:dyDescent="0.2">
      <c r="A17" s="338" t="s">
        <v>418</v>
      </c>
      <c r="B17" s="338"/>
      <c r="C17" s="338"/>
      <c r="D17" s="338"/>
      <c r="E17" s="338"/>
      <c r="F17" s="338"/>
      <c r="G17" s="338"/>
      <c r="H17" s="338"/>
      <c r="I17" s="338"/>
      <c r="J17" s="338"/>
      <c r="K17" s="338"/>
      <c r="L17" s="338"/>
      <c r="M17" s="338"/>
      <c r="N17" s="338"/>
      <c r="O17" s="338"/>
      <c r="P17" s="338"/>
      <c r="Q17" s="338"/>
      <c r="R17" s="338"/>
      <c r="S17" s="338"/>
      <c r="T17" s="7"/>
      <c r="U17" s="7"/>
      <c r="V17" s="7"/>
      <c r="W17" s="7"/>
      <c r="X17" s="7"/>
      <c r="Y17" s="7"/>
      <c r="Z17" s="7"/>
      <c r="AA17" s="7"/>
      <c r="AB17" s="7"/>
    </row>
    <row r="18" spans="1:28" s="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4"/>
      <c r="U18" s="4"/>
      <c r="V18" s="4"/>
      <c r="W18" s="4"/>
      <c r="X18" s="4"/>
      <c r="Y18" s="4"/>
    </row>
    <row r="19" spans="1:28" s="3" customFormat="1" ht="54" customHeight="1" x14ac:dyDescent="0.2">
      <c r="A19" s="343" t="s">
        <v>4</v>
      </c>
      <c r="B19" s="343" t="s">
        <v>107</v>
      </c>
      <c r="C19" s="344" t="s">
        <v>311</v>
      </c>
      <c r="D19" s="343" t="s">
        <v>310</v>
      </c>
      <c r="E19" s="343" t="s">
        <v>106</v>
      </c>
      <c r="F19" s="343" t="s">
        <v>105</v>
      </c>
      <c r="G19" s="343" t="s">
        <v>306</v>
      </c>
      <c r="H19" s="343" t="s">
        <v>104</v>
      </c>
      <c r="I19" s="343" t="s">
        <v>103</v>
      </c>
      <c r="J19" s="343" t="s">
        <v>102</v>
      </c>
      <c r="K19" s="343" t="s">
        <v>101</v>
      </c>
      <c r="L19" s="343" t="s">
        <v>100</v>
      </c>
      <c r="M19" s="343" t="s">
        <v>99</v>
      </c>
      <c r="N19" s="343" t="s">
        <v>98</v>
      </c>
      <c r="O19" s="343" t="s">
        <v>97</v>
      </c>
      <c r="P19" s="343" t="s">
        <v>96</v>
      </c>
      <c r="Q19" s="343" t="s">
        <v>309</v>
      </c>
      <c r="R19" s="343"/>
      <c r="S19" s="346" t="s">
        <v>410</v>
      </c>
      <c r="T19" s="4"/>
      <c r="U19" s="4"/>
      <c r="V19" s="4"/>
      <c r="W19" s="4"/>
      <c r="X19" s="4"/>
      <c r="Y19" s="4"/>
    </row>
    <row r="20" spans="1:28" s="3" customFormat="1" ht="180.75" customHeight="1" x14ac:dyDescent="0.2">
      <c r="A20" s="343"/>
      <c r="B20" s="343"/>
      <c r="C20" s="345"/>
      <c r="D20" s="343"/>
      <c r="E20" s="343"/>
      <c r="F20" s="343"/>
      <c r="G20" s="343"/>
      <c r="H20" s="343"/>
      <c r="I20" s="343"/>
      <c r="J20" s="343"/>
      <c r="K20" s="343"/>
      <c r="L20" s="343"/>
      <c r="M20" s="343"/>
      <c r="N20" s="343"/>
      <c r="O20" s="343"/>
      <c r="P20" s="343"/>
      <c r="Q20" s="39" t="s">
        <v>307</v>
      </c>
      <c r="R20" s="40" t="s">
        <v>308</v>
      </c>
      <c r="S20" s="346"/>
      <c r="T20" s="28"/>
      <c r="U20" s="28"/>
      <c r="V20" s="28"/>
      <c r="W20" s="28"/>
      <c r="X20" s="28"/>
      <c r="Y20" s="28"/>
      <c r="Z20" s="27"/>
      <c r="AA20" s="27"/>
      <c r="AB20" s="27"/>
    </row>
    <row r="21" spans="1:28" s="3" customFormat="1" ht="18.75" x14ac:dyDescent="0.2">
      <c r="A21" s="39">
        <v>1</v>
      </c>
      <c r="B21" s="44">
        <v>2</v>
      </c>
      <c r="C21" s="39">
        <v>3</v>
      </c>
      <c r="D21" s="44">
        <v>4</v>
      </c>
      <c r="E21" s="39">
        <v>5</v>
      </c>
      <c r="F21" s="44">
        <v>6</v>
      </c>
      <c r="G21" s="136">
        <v>7</v>
      </c>
      <c r="H21" s="137">
        <v>8</v>
      </c>
      <c r="I21" s="136">
        <v>9</v>
      </c>
      <c r="J21" s="137">
        <v>10</v>
      </c>
      <c r="K21" s="136">
        <v>11</v>
      </c>
      <c r="L21" s="137">
        <v>12</v>
      </c>
      <c r="M21" s="136">
        <v>13</v>
      </c>
      <c r="N21" s="137">
        <v>14</v>
      </c>
      <c r="O21" s="136">
        <v>15</v>
      </c>
      <c r="P21" s="137">
        <v>16</v>
      </c>
      <c r="Q21" s="136">
        <v>17</v>
      </c>
      <c r="R21" s="137">
        <v>18</v>
      </c>
      <c r="S21" s="136">
        <v>19</v>
      </c>
      <c r="T21" s="28"/>
      <c r="U21" s="28"/>
      <c r="V21" s="28"/>
      <c r="W21" s="28"/>
      <c r="X21" s="28"/>
      <c r="Y21" s="28"/>
      <c r="Z21" s="27"/>
      <c r="AA21" s="27"/>
      <c r="AB21" s="27"/>
    </row>
    <row r="22" spans="1:28" s="3" customFormat="1" ht="32.25" customHeight="1" x14ac:dyDescent="0.2">
      <c r="A22" s="39"/>
      <c r="B22" s="44" t="s">
        <v>95</v>
      </c>
      <c r="C22" s="44"/>
      <c r="D22" s="44"/>
      <c r="E22" s="44" t="s">
        <v>94</v>
      </c>
      <c r="F22" s="44" t="s">
        <v>93</v>
      </c>
      <c r="G22" s="44" t="s">
        <v>411</v>
      </c>
      <c r="H22" s="44"/>
      <c r="I22" s="44"/>
      <c r="J22" s="44"/>
      <c r="K22" s="44"/>
      <c r="L22" s="44"/>
      <c r="M22" s="44"/>
      <c r="N22" s="44"/>
      <c r="O22" s="44"/>
      <c r="P22" s="44"/>
      <c r="Q22" s="36"/>
      <c r="R22" s="5"/>
      <c r="S22" s="135"/>
      <c r="T22" s="28"/>
      <c r="U22" s="28"/>
      <c r="V22" s="28"/>
      <c r="W22" s="28"/>
      <c r="X22" s="28"/>
      <c r="Y22" s="28"/>
      <c r="Z22" s="27"/>
      <c r="AA22" s="27"/>
      <c r="AB22" s="27"/>
    </row>
    <row r="23" spans="1:28" s="3" customFormat="1" ht="18.75" x14ac:dyDescent="0.2">
      <c r="A23" s="39"/>
      <c r="B23" s="44" t="s">
        <v>95</v>
      </c>
      <c r="C23" s="44"/>
      <c r="D23" s="44"/>
      <c r="E23" s="44" t="s">
        <v>94</v>
      </c>
      <c r="F23" s="44" t="s">
        <v>93</v>
      </c>
      <c r="G23" s="44" t="s">
        <v>92</v>
      </c>
      <c r="H23" s="30"/>
      <c r="I23" s="30"/>
      <c r="J23" s="30"/>
      <c r="K23" s="30"/>
      <c r="L23" s="30"/>
      <c r="M23" s="30"/>
      <c r="N23" s="30"/>
      <c r="O23" s="30"/>
      <c r="P23" s="30"/>
      <c r="Q23" s="30"/>
      <c r="R23" s="5"/>
      <c r="S23" s="135"/>
      <c r="T23" s="28"/>
      <c r="U23" s="28"/>
      <c r="V23" s="28"/>
      <c r="W23" s="28"/>
      <c r="X23" s="27"/>
      <c r="Y23" s="27"/>
      <c r="Z23" s="27"/>
      <c r="AA23" s="27"/>
      <c r="AB23" s="27"/>
    </row>
    <row r="24" spans="1:28" s="3" customFormat="1" ht="18.75" x14ac:dyDescent="0.2">
      <c r="A24" s="39"/>
      <c r="B24" s="44" t="s">
        <v>95</v>
      </c>
      <c r="C24" s="44"/>
      <c r="D24" s="44"/>
      <c r="E24" s="44" t="s">
        <v>94</v>
      </c>
      <c r="F24" s="44" t="s">
        <v>93</v>
      </c>
      <c r="G24" s="44" t="s">
        <v>88</v>
      </c>
      <c r="H24" s="30"/>
      <c r="I24" s="30"/>
      <c r="J24" s="30"/>
      <c r="K24" s="30"/>
      <c r="L24" s="30"/>
      <c r="M24" s="30"/>
      <c r="N24" s="30"/>
      <c r="O24" s="30"/>
      <c r="P24" s="30"/>
      <c r="Q24" s="30"/>
      <c r="R24" s="5"/>
      <c r="S24" s="135"/>
      <c r="T24" s="28"/>
      <c r="U24" s="28"/>
      <c r="V24" s="28"/>
      <c r="W24" s="28"/>
      <c r="X24" s="27"/>
      <c r="Y24" s="27"/>
      <c r="Z24" s="27"/>
      <c r="AA24" s="27"/>
      <c r="AB24" s="27"/>
    </row>
    <row r="25" spans="1:28" s="3" customFormat="1" ht="31.5" x14ac:dyDescent="0.2">
      <c r="A25" s="43"/>
      <c r="B25" s="44" t="s">
        <v>91</v>
      </c>
      <c r="C25" s="44"/>
      <c r="D25" s="44"/>
      <c r="E25" s="44" t="s">
        <v>90</v>
      </c>
      <c r="F25" s="44" t="s">
        <v>89</v>
      </c>
      <c r="G25" s="44" t="s">
        <v>412</v>
      </c>
      <c r="H25" s="30"/>
      <c r="I25" s="30"/>
      <c r="J25" s="30"/>
      <c r="K25" s="30"/>
      <c r="L25" s="30"/>
      <c r="M25" s="30"/>
      <c r="N25" s="30"/>
      <c r="O25" s="30"/>
      <c r="P25" s="30"/>
      <c r="Q25" s="30"/>
      <c r="R25" s="5"/>
      <c r="S25" s="135"/>
      <c r="T25" s="28"/>
      <c r="U25" s="28"/>
      <c r="V25" s="28"/>
      <c r="W25" s="28"/>
      <c r="X25" s="27"/>
      <c r="Y25" s="27"/>
      <c r="Z25" s="27"/>
      <c r="AA25" s="27"/>
      <c r="AB25" s="27"/>
    </row>
    <row r="26" spans="1:28" s="3" customFormat="1" ht="18.75" x14ac:dyDescent="0.2">
      <c r="A26" s="43"/>
      <c r="B26" s="44" t="s">
        <v>91</v>
      </c>
      <c r="C26" s="44"/>
      <c r="D26" s="44"/>
      <c r="E26" s="44" t="s">
        <v>90</v>
      </c>
      <c r="F26" s="44" t="s">
        <v>89</v>
      </c>
      <c r="G26" s="44" t="s">
        <v>92</v>
      </c>
      <c r="H26" s="30"/>
      <c r="I26" s="30"/>
      <c r="J26" s="30"/>
      <c r="K26" s="30"/>
      <c r="L26" s="30"/>
      <c r="M26" s="30"/>
      <c r="N26" s="30"/>
      <c r="O26" s="30"/>
      <c r="P26" s="30"/>
      <c r="Q26" s="30"/>
      <c r="R26" s="5"/>
      <c r="S26" s="135"/>
      <c r="T26" s="28"/>
      <c r="U26" s="28"/>
      <c r="V26" s="28"/>
      <c r="W26" s="28"/>
      <c r="X26" s="27"/>
      <c r="Y26" s="27"/>
      <c r="Z26" s="27"/>
      <c r="AA26" s="27"/>
      <c r="AB26" s="27"/>
    </row>
    <row r="27" spans="1:28" s="3" customFormat="1" ht="18.75" x14ac:dyDescent="0.2">
      <c r="A27" s="43"/>
      <c r="B27" s="44" t="s">
        <v>91</v>
      </c>
      <c r="C27" s="44"/>
      <c r="D27" s="44"/>
      <c r="E27" s="44" t="s">
        <v>90</v>
      </c>
      <c r="F27" s="44" t="s">
        <v>89</v>
      </c>
      <c r="G27" s="44" t="s">
        <v>88</v>
      </c>
      <c r="H27" s="30"/>
      <c r="I27" s="30"/>
      <c r="J27" s="30"/>
      <c r="K27" s="30"/>
      <c r="L27" s="30"/>
      <c r="M27" s="30"/>
      <c r="N27" s="30"/>
      <c r="O27" s="30"/>
      <c r="P27" s="30"/>
      <c r="Q27" s="30"/>
      <c r="R27" s="5"/>
      <c r="S27" s="13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5"/>
      <c r="T28" s="28"/>
      <c r="U28" s="28"/>
      <c r="V28" s="28"/>
      <c r="W28" s="28"/>
      <c r="X28" s="27"/>
      <c r="Y28" s="27"/>
      <c r="Z28" s="27"/>
      <c r="AA28" s="27"/>
      <c r="AB28" s="27"/>
    </row>
    <row r="29" spans="1:28" ht="20.25" customHeight="1" x14ac:dyDescent="0.25">
      <c r="A29" s="95"/>
      <c r="B29" s="44" t="s">
        <v>304</v>
      </c>
      <c r="C29" s="44"/>
      <c r="D29" s="44"/>
      <c r="E29" s="95" t="s">
        <v>305</v>
      </c>
      <c r="F29" s="95" t="s">
        <v>305</v>
      </c>
      <c r="G29" s="95" t="s">
        <v>305</v>
      </c>
      <c r="H29" s="95"/>
      <c r="I29" s="95"/>
      <c r="J29" s="95"/>
      <c r="K29" s="95"/>
      <c r="L29" s="95"/>
      <c r="M29" s="95"/>
      <c r="N29" s="95"/>
      <c r="O29" s="95"/>
      <c r="P29" s="95"/>
      <c r="Q29" s="9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40" zoomScaleNormal="60" zoomScaleSheetLayoutView="4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36" t="str">
        <f>'1. паспорт местоположение'!A5:C5</f>
        <v>Год раскрытия информации: 2025 год</v>
      </c>
      <c r="B6" s="336"/>
      <c r="C6" s="336"/>
      <c r="D6" s="336"/>
      <c r="E6" s="336"/>
      <c r="F6" s="336"/>
      <c r="G6" s="336"/>
      <c r="H6" s="336"/>
      <c r="I6" s="336"/>
      <c r="J6" s="336"/>
      <c r="K6" s="336"/>
      <c r="L6" s="336"/>
      <c r="M6" s="336"/>
      <c r="N6" s="336"/>
      <c r="O6" s="336"/>
      <c r="P6" s="336"/>
      <c r="Q6" s="336"/>
      <c r="R6" s="336"/>
      <c r="S6" s="336"/>
      <c r="T6" s="336"/>
    </row>
    <row r="7" spans="1:20" s="12" customFormat="1" x14ac:dyDescent="0.2">
      <c r="A7" s="17"/>
      <c r="H7" s="16"/>
    </row>
    <row r="8" spans="1:20" s="12" customFormat="1" ht="18.75" x14ac:dyDescent="0.2">
      <c r="A8" s="340" t="s">
        <v>8</v>
      </c>
      <c r="B8" s="340"/>
      <c r="C8" s="340"/>
      <c r="D8" s="340"/>
      <c r="E8" s="340"/>
      <c r="F8" s="340"/>
      <c r="G8" s="340"/>
      <c r="H8" s="340"/>
      <c r="I8" s="340"/>
      <c r="J8" s="340"/>
      <c r="K8" s="340"/>
      <c r="L8" s="340"/>
      <c r="M8" s="340"/>
      <c r="N8" s="340"/>
      <c r="O8" s="340"/>
      <c r="P8" s="340"/>
      <c r="Q8" s="340"/>
      <c r="R8" s="340"/>
      <c r="S8" s="340"/>
      <c r="T8" s="340"/>
    </row>
    <row r="9" spans="1:20" s="1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12" customFormat="1" ht="18.75" customHeight="1" x14ac:dyDescent="0.2">
      <c r="A10" s="347" t="str">
        <f>'1. паспорт местоположение'!A9:C9</f>
        <v xml:space="preserve"> АО "Россети Тюмень" </v>
      </c>
      <c r="B10" s="347"/>
      <c r="C10" s="347"/>
      <c r="D10" s="347"/>
      <c r="E10" s="347"/>
      <c r="F10" s="347"/>
      <c r="G10" s="347"/>
      <c r="H10" s="347"/>
      <c r="I10" s="347"/>
      <c r="J10" s="347"/>
      <c r="K10" s="347"/>
      <c r="L10" s="347"/>
      <c r="M10" s="347"/>
      <c r="N10" s="347"/>
      <c r="O10" s="347"/>
      <c r="P10" s="347"/>
      <c r="Q10" s="347"/>
      <c r="R10" s="347"/>
      <c r="S10" s="347"/>
      <c r="T10" s="347"/>
    </row>
    <row r="11" spans="1:20" s="12" customFormat="1" ht="18.75" customHeight="1" x14ac:dyDescent="0.2">
      <c r="A11" s="337" t="s">
        <v>7</v>
      </c>
      <c r="B11" s="337"/>
      <c r="C11" s="337"/>
      <c r="D11" s="337"/>
      <c r="E11" s="337"/>
      <c r="F11" s="337"/>
      <c r="G11" s="337"/>
      <c r="H11" s="337"/>
      <c r="I11" s="337"/>
      <c r="J11" s="337"/>
      <c r="K11" s="337"/>
      <c r="L11" s="337"/>
      <c r="M11" s="337"/>
      <c r="N11" s="337"/>
      <c r="O11" s="337"/>
      <c r="P11" s="337"/>
      <c r="Q11" s="337"/>
      <c r="R11" s="337"/>
      <c r="S11" s="337"/>
      <c r="T11" s="337"/>
    </row>
    <row r="12" spans="1:20" s="1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12" customFormat="1" ht="18.75" customHeight="1" x14ac:dyDescent="0.2">
      <c r="A13" s="347" t="str">
        <f>'1. паспорт местоположение'!A12:C12</f>
        <v>M_NS1200.PR.0008</v>
      </c>
      <c r="B13" s="347"/>
      <c r="C13" s="347"/>
      <c r="D13" s="347"/>
      <c r="E13" s="347"/>
      <c r="F13" s="347"/>
      <c r="G13" s="347"/>
      <c r="H13" s="347"/>
      <c r="I13" s="347"/>
      <c r="J13" s="347"/>
      <c r="K13" s="347"/>
      <c r="L13" s="347"/>
      <c r="M13" s="347"/>
      <c r="N13" s="347"/>
      <c r="O13" s="347"/>
      <c r="P13" s="347"/>
      <c r="Q13" s="347"/>
      <c r="R13" s="347"/>
      <c r="S13" s="347"/>
      <c r="T13" s="347"/>
    </row>
    <row r="14" spans="1:20" s="12" customFormat="1" ht="18.75" customHeight="1" x14ac:dyDescent="0.2">
      <c r="A14" s="337" t="s">
        <v>6</v>
      </c>
      <c r="B14" s="337"/>
      <c r="C14" s="337"/>
      <c r="D14" s="337"/>
      <c r="E14" s="337"/>
      <c r="F14" s="337"/>
      <c r="G14" s="337"/>
      <c r="H14" s="337"/>
      <c r="I14" s="337"/>
      <c r="J14" s="337"/>
      <c r="K14" s="337"/>
      <c r="L14" s="337"/>
      <c r="M14" s="337"/>
      <c r="N14" s="337"/>
      <c r="O14" s="337"/>
      <c r="P14" s="337"/>
      <c r="Q14" s="337"/>
      <c r="R14" s="337"/>
      <c r="S14" s="337"/>
      <c r="T14" s="337"/>
    </row>
    <row r="15" spans="1:20" s="9" customFormat="1" ht="15.75" customHeight="1" x14ac:dyDescent="0.2">
      <c r="A15" s="348"/>
      <c r="B15" s="348"/>
      <c r="C15" s="348"/>
      <c r="D15" s="348"/>
      <c r="E15" s="348"/>
      <c r="F15" s="348"/>
      <c r="G15" s="348"/>
      <c r="H15" s="348"/>
      <c r="I15" s="348"/>
      <c r="J15" s="348"/>
      <c r="K15" s="348"/>
      <c r="L15" s="348"/>
      <c r="M15" s="348"/>
      <c r="N15" s="348"/>
      <c r="O15" s="348"/>
      <c r="P15" s="348"/>
      <c r="Q15" s="348"/>
      <c r="R15" s="348"/>
      <c r="S15" s="348"/>
      <c r="T15" s="348"/>
    </row>
    <row r="16" spans="1:20" s="3" customFormat="1" x14ac:dyDescent="0.2">
      <c r="A16" s="347" t="str">
        <f>'1. паспорт местоположение'!A15:C15</f>
        <v>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6" s="347"/>
      <c r="C16" s="347"/>
      <c r="D16" s="347"/>
      <c r="E16" s="347"/>
      <c r="F16" s="347"/>
      <c r="G16" s="347"/>
      <c r="H16" s="347"/>
      <c r="I16" s="347"/>
      <c r="J16" s="347"/>
      <c r="K16" s="347"/>
      <c r="L16" s="347"/>
      <c r="M16" s="347"/>
      <c r="N16" s="347"/>
      <c r="O16" s="347"/>
      <c r="P16" s="347"/>
      <c r="Q16" s="347"/>
      <c r="R16" s="347"/>
      <c r="S16" s="347"/>
      <c r="T16" s="347"/>
    </row>
    <row r="17" spans="1:113" s="3" customFormat="1" ht="15" customHeight="1" x14ac:dyDescent="0.2">
      <c r="A17" s="337" t="s">
        <v>5</v>
      </c>
      <c r="B17" s="337"/>
      <c r="C17" s="337"/>
      <c r="D17" s="337"/>
      <c r="E17" s="337"/>
      <c r="F17" s="337"/>
      <c r="G17" s="337"/>
      <c r="H17" s="337"/>
      <c r="I17" s="337"/>
      <c r="J17" s="337"/>
      <c r="K17" s="337"/>
      <c r="L17" s="337"/>
      <c r="M17" s="337"/>
      <c r="N17" s="337"/>
      <c r="O17" s="337"/>
      <c r="P17" s="337"/>
      <c r="Q17" s="337"/>
      <c r="R17" s="337"/>
      <c r="S17" s="337"/>
      <c r="T17" s="337"/>
    </row>
    <row r="18" spans="1:113" s="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49"/>
    </row>
    <row r="19" spans="1:113" s="3" customFormat="1" ht="15" customHeight="1" x14ac:dyDescent="0.2">
      <c r="A19" s="339" t="s">
        <v>423</v>
      </c>
      <c r="B19" s="339"/>
      <c r="C19" s="339"/>
      <c r="D19" s="339"/>
      <c r="E19" s="339"/>
      <c r="F19" s="339"/>
      <c r="G19" s="339"/>
      <c r="H19" s="339"/>
      <c r="I19" s="339"/>
      <c r="J19" s="339"/>
      <c r="K19" s="339"/>
      <c r="L19" s="339"/>
      <c r="M19" s="339"/>
      <c r="N19" s="339"/>
      <c r="O19" s="339"/>
      <c r="P19" s="339"/>
      <c r="Q19" s="339"/>
      <c r="R19" s="339"/>
      <c r="S19" s="339"/>
      <c r="T19" s="339"/>
    </row>
    <row r="20" spans="1:113" s="56" customFormat="1" ht="21" customHeight="1" x14ac:dyDescent="0.25">
      <c r="A20" s="365"/>
      <c r="B20" s="365"/>
      <c r="C20" s="365"/>
      <c r="D20" s="365"/>
      <c r="E20" s="365"/>
      <c r="F20" s="365"/>
      <c r="G20" s="365"/>
      <c r="H20" s="365"/>
      <c r="I20" s="365"/>
      <c r="J20" s="365"/>
      <c r="K20" s="365"/>
      <c r="L20" s="365"/>
      <c r="M20" s="365"/>
      <c r="N20" s="365"/>
      <c r="O20" s="365"/>
      <c r="P20" s="365"/>
      <c r="Q20" s="365"/>
      <c r="R20" s="365"/>
      <c r="S20" s="365"/>
      <c r="T20" s="365"/>
    </row>
    <row r="21" spans="1:113" ht="46.5" customHeight="1" x14ac:dyDescent="0.25">
      <c r="A21" s="359" t="s">
        <v>4</v>
      </c>
      <c r="B21" s="352" t="s">
        <v>226</v>
      </c>
      <c r="C21" s="353"/>
      <c r="D21" s="356" t="s">
        <v>129</v>
      </c>
      <c r="E21" s="352" t="s">
        <v>451</v>
      </c>
      <c r="F21" s="353"/>
      <c r="G21" s="352" t="s">
        <v>245</v>
      </c>
      <c r="H21" s="353"/>
      <c r="I21" s="352" t="s">
        <v>128</v>
      </c>
      <c r="J21" s="353"/>
      <c r="K21" s="356" t="s">
        <v>127</v>
      </c>
      <c r="L21" s="352" t="s">
        <v>126</v>
      </c>
      <c r="M21" s="353"/>
      <c r="N21" s="352" t="s">
        <v>447</v>
      </c>
      <c r="O21" s="353"/>
      <c r="P21" s="356" t="s">
        <v>125</v>
      </c>
      <c r="Q21" s="362" t="s">
        <v>124</v>
      </c>
      <c r="R21" s="363"/>
      <c r="S21" s="362" t="s">
        <v>123</v>
      </c>
      <c r="T21" s="364"/>
    </row>
    <row r="22" spans="1:113" ht="204.75" customHeight="1" x14ac:dyDescent="0.25">
      <c r="A22" s="360"/>
      <c r="B22" s="354"/>
      <c r="C22" s="355"/>
      <c r="D22" s="358"/>
      <c r="E22" s="354"/>
      <c r="F22" s="355"/>
      <c r="G22" s="354"/>
      <c r="H22" s="355"/>
      <c r="I22" s="354"/>
      <c r="J22" s="355"/>
      <c r="K22" s="357"/>
      <c r="L22" s="354"/>
      <c r="M22" s="355"/>
      <c r="N22" s="354"/>
      <c r="O22" s="355"/>
      <c r="P22" s="357"/>
      <c r="Q22" s="80" t="s">
        <v>122</v>
      </c>
      <c r="R22" s="80" t="s">
        <v>422</v>
      </c>
      <c r="S22" s="80" t="s">
        <v>121</v>
      </c>
      <c r="T22" s="80" t="s">
        <v>120</v>
      </c>
    </row>
    <row r="23" spans="1:113" ht="51.75" customHeight="1" x14ac:dyDescent="0.25">
      <c r="A23" s="361"/>
      <c r="B23" s="143" t="s">
        <v>118</v>
      </c>
      <c r="C23" s="143" t="s">
        <v>119</v>
      </c>
      <c r="D23" s="357"/>
      <c r="E23" s="143" t="s">
        <v>118</v>
      </c>
      <c r="F23" s="143" t="s">
        <v>119</v>
      </c>
      <c r="G23" s="143" t="s">
        <v>118</v>
      </c>
      <c r="H23" s="143" t="s">
        <v>119</v>
      </c>
      <c r="I23" s="143" t="s">
        <v>118</v>
      </c>
      <c r="J23" s="143" t="s">
        <v>119</v>
      </c>
      <c r="K23" s="143" t="s">
        <v>118</v>
      </c>
      <c r="L23" s="143" t="s">
        <v>118</v>
      </c>
      <c r="M23" s="143" t="s">
        <v>119</v>
      </c>
      <c r="N23" s="143" t="s">
        <v>118</v>
      </c>
      <c r="O23" s="143" t="s">
        <v>119</v>
      </c>
      <c r="P23" s="144" t="s">
        <v>118</v>
      </c>
      <c r="Q23" s="80" t="s">
        <v>118</v>
      </c>
      <c r="R23" s="80" t="s">
        <v>118</v>
      </c>
      <c r="S23" s="80" t="s">
        <v>118</v>
      </c>
      <c r="T23" s="80" t="s">
        <v>118</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46"/>
      <c r="R25" s="58"/>
      <c r="S25" s="146"/>
      <c r="T25" s="58"/>
    </row>
    <row r="26" spans="1:113" ht="3" customHeight="1" x14ac:dyDescent="0.25"/>
    <row r="27" spans="1:113" s="54" customFormat="1" ht="12.75" x14ac:dyDescent="0.2">
      <c r="B27" s="55"/>
      <c r="C27" s="55"/>
      <c r="K27" s="55"/>
    </row>
    <row r="28" spans="1:113" s="54" customFormat="1" x14ac:dyDescent="0.25">
      <c r="B28" s="52" t="s">
        <v>117</v>
      </c>
      <c r="C28" s="52"/>
      <c r="D28" s="52"/>
      <c r="E28" s="52"/>
      <c r="F28" s="52"/>
      <c r="G28" s="52"/>
      <c r="H28" s="52"/>
      <c r="I28" s="52"/>
      <c r="J28" s="52"/>
      <c r="K28" s="52"/>
      <c r="L28" s="52"/>
      <c r="M28" s="52"/>
      <c r="N28" s="52"/>
      <c r="O28" s="52"/>
      <c r="P28" s="52"/>
      <c r="Q28" s="52"/>
      <c r="R28" s="52"/>
    </row>
    <row r="29" spans="1:113" x14ac:dyDescent="0.25">
      <c r="B29" s="351" t="s">
        <v>457</v>
      </c>
      <c r="C29" s="351"/>
      <c r="D29" s="351"/>
      <c r="E29" s="351"/>
      <c r="F29" s="351"/>
      <c r="G29" s="351"/>
      <c r="H29" s="351"/>
      <c r="I29" s="351"/>
      <c r="J29" s="351"/>
      <c r="K29" s="351"/>
      <c r="L29" s="351"/>
      <c r="M29" s="351"/>
      <c r="N29" s="351"/>
      <c r="O29" s="351"/>
      <c r="P29" s="351"/>
      <c r="Q29" s="351"/>
      <c r="R29" s="351"/>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421</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116</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115</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114</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113</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112</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111</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110</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109</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108</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0" zoomScaleSheetLayoutView="40" workbookViewId="0">
      <selection activeCell="A15" sqref="A15:AA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36" t="str">
        <f>'1. паспорт местоположение'!A5:C5</f>
        <v>Год раскрытия информации: 2025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row>
    <row r="6" spans="1:27" s="12" customFormat="1" x14ac:dyDescent="0.2">
      <c r="A6" s="336"/>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336"/>
    </row>
    <row r="7" spans="1:27" s="12" customFormat="1" ht="18.75" x14ac:dyDescent="0.2">
      <c r="A7" s="340" t="s">
        <v>8</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row>
    <row r="8" spans="1:27" s="12" customFormat="1" ht="18.75" customHeight="1" x14ac:dyDescent="0.2">
      <c r="A8" s="373"/>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row>
    <row r="9" spans="1:27" s="12" customFormat="1" ht="18.75" customHeight="1" x14ac:dyDescent="0.2">
      <c r="A9" s="347" t="str">
        <f>'1. паспорт местоположение'!A9:C9</f>
        <v xml:space="preserve"> АО "Россети Тюмень" </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row>
    <row r="10" spans="1:27" s="12" customFormat="1" ht="18.75" customHeight="1" x14ac:dyDescent="0.2">
      <c r="A10" s="337" t="s">
        <v>7</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row>
    <row r="11" spans="1:27" s="12" customFormat="1" ht="18.75" customHeight="1" x14ac:dyDescent="0.2">
      <c r="A11" s="373"/>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row>
    <row r="12" spans="1:27" s="12" customFormat="1" ht="18.75" customHeight="1" x14ac:dyDescent="0.2">
      <c r="A12" s="347" t="str">
        <f>'1. паспорт местоположение'!A12:C12</f>
        <v>M_NS1200.PR.0008</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row>
    <row r="13" spans="1:27" s="12" customFormat="1" ht="18.75" customHeight="1" x14ac:dyDescent="0.2">
      <c r="A13" s="337" t="s">
        <v>6</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row>
    <row r="14" spans="1:27" s="9" customFormat="1" ht="15.75" customHeight="1" x14ac:dyDescent="0.2">
      <c r="A14" s="375"/>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row>
    <row r="15" spans="1:27" s="3" customFormat="1" ht="15" customHeight="1" x14ac:dyDescent="0.2">
      <c r="A15" s="347" t="str">
        <f>'1. паспорт местоположение'!A15:C15</f>
        <v>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row>
    <row r="16" spans="1:27" s="3" customFormat="1" ht="15" customHeight="1" x14ac:dyDescent="0.2">
      <c r="A16" s="337" t="s">
        <v>5</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row>
    <row r="17" spans="1:27" s="3" customFormat="1" ht="15" customHeight="1" x14ac:dyDescent="0.2">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374"/>
    </row>
    <row r="18" spans="1:27" s="3" customFormat="1" ht="15" customHeight="1" x14ac:dyDescent="0.2">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row>
    <row r="19" spans="1:27" ht="25.5" customHeight="1" x14ac:dyDescent="0.25">
      <c r="A19" s="339" t="s">
        <v>425</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56" customFormat="1" ht="21" customHeight="1" x14ac:dyDescent="0.25"/>
    <row r="21" spans="1:27" ht="15.75" customHeight="1" x14ac:dyDescent="0.25">
      <c r="A21" s="366" t="s">
        <v>4</v>
      </c>
      <c r="B21" s="368" t="s">
        <v>431</v>
      </c>
      <c r="C21" s="369"/>
      <c r="D21" s="368" t="s">
        <v>433</v>
      </c>
      <c r="E21" s="369"/>
      <c r="F21" s="362" t="s">
        <v>101</v>
      </c>
      <c r="G21" s="364"/>
      <c r="H21" s="364"/>
      <c r="I21" s="363"/>
      <c r="J21" s="366" t="s">
        <v>434</v>
      </c>
      <c r="K21" s="368" t="s">
        <v>435</v>
      </c>
      <c r="L21" s="369"/>
      <c r="M21" s="368" t="s">
        <v>436</v>
      </c>
      <c r="N21" s="369"/>
      <c r="O21" s="368" t="s">
        <v>424</v>
      </c>
      <c r="P21" s="369"/>
      <c r="Q21" s="368" t="s">
        <v>134</v>
      </c>
      <c r="R21" s="369"/>
      <c r="S21" s="366" t="s">
        <v>133</v>
      </c>
      <c r="T21" s="366" t="s">
        <v>437</v>
      </c>
      <c r="U21" s="366" t="s">
        <v>432</v>
      </c>
      <c r="V21" s="368" t="s">
        <v>132</v>
      </c>
      <c r="W21" s="369"/>
      <c r="X21" s="362" t="s">
        <v>124</v>
      </c>
      <c r="Y21" s="364"/>
      <c r="Z21" s="362" t="s">
        <v>123</v>
      </c>
      <c r="AA21" s="364"/>
    </row>
    <row r="22" spans="1:27" ht="216" customHeight="1" x14ac:dyDescent="0.25">
      <c r="A22" s="372"/>
      <c r="B22" s="370"/>
      <c r="C22" s="371"/>
      <c r="D22" s="370"/>
      <c r="E22" s="371"/>
      <c r="F22" s="362" t="s">
        <v>131</v>
      </c>
      <c r="G22" s="363"/>
      <c r="H22" s="362" t="s">
        <v>130</v>
      </c>
      <c r="I22" s="363"/>
      <c r="J22" s="367"/>
      <c r="K22" s="370"/>
      <c r="L22" s="371"/>
      <c r="M22" s="370"/>
      <c r="N22" s="371"/>
      <c r="O22" s="370"/>
      <c r="P22" s="371"/>
      <c r="Q22" s="370"/>
      <c r="R22" s="371"/>
      <c r="S22" s="367"/>
      <c r="T22" s="367"/>
      <c r="U22" s="367"/>
      <c r="V22" s="370"/>
      <c r="W22" s="371"/>
      <c r="X22" s="80" t="s">
        <v>122</v>
      </c>
      <c r="Y22" s="80" t="s">
        <v>422</v>
      </c>
      <c r="Z22" s="80" t="s">
        <v>121</v>
      </c>
      <c r="AA22" s="80" t="s">
        <v>120</v>
      </c>
    </row>
    <row r="23" spans="1:27" ht="60" customHeight="1" x14ac:dyDescent="0.25">
      <c r="A23" s="367"/>
      <c r="B23" s="141" t="s">
        <v>118</v>
      </c>
      <c r="C23" s="141" t="s">
        <v>119</v>
      </c>
      <c r="D23" s="81" t="s">
        <v>118</v>
      </c>
      <c r="E23" s="81" t="s">
        <v>119</v>
      </c>
      <c r="F23" s="81" t="s">
        <v>118</v>
      </c>
      <c r="G23" s="81" t="s">
        <v>119</v>
      </c>
      <c r="H23" s="81" t="s">
        <v>118</v>
      </c>
      <c r="I23" s="81" t="s">
        <v>119</v>
      </c>
      <c r="J23" s="81" t="s">
        <v>118</v>
      </c>
      <c r="K23" s="81" t="s">
        <v>118</v>
      </c>
      <c r="L23" s="81" t="s">
        <v>119</v>
      </c>
      <c r="M23" s="81" t="s">
        <v>118</v>
      </c>
      <c r="N23" s="81" t="s">
        <v>119</v>
      </c>
      <c r="O23" s="81" t="s">
        <v>118</v>
      </c>
      <c r="P23" s="81" t="s">
        <v>119</v>
      </c>
      <c r="Q23" s="81" t="s">
        <v>118</v>
      </c>
      <c r="R23" s="81" t="s">
        <v>119</v>
      </c>
      <c r="S23" s="81" t="s">
        <v>118</v>
      </c>
      <c r="T23" s="81" t="s">
        <v>118</v>
      </c>
      <c r="U23" s="81" t="s">
        <v>118</v>
      </c>
      <c r="V23" s="81" t="s">
        <v>118</v>
      </c>
      <c r="W23" s="81" t="s">
        <v>119</v>
      </c>
      <c r="X23" s="81" t="s">
        <v>118</v>
      </c>
      <c r="Y23" s="81" t="s">
        <v>118</v>
      </c>
      <c r="Z23" s="80" t="s">
        <v>118</v>
      </c>
      <c r="AA23" s="80" t="s">
        <v>118</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6"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9"/>
      <c r="AA26" s="49"/>
    </row>
    <row r="27" spans="1:27" s="54" customFormat="1" ht="12.75" x14ac:dyDescent="0.2">
      <c r="A27" s="55"/>
      <c r="B27" s="55"/>
      <c r="C27" s="55"/>
      <c r="E27" s="55"/>
      <c r="X27" s="84"/>
      <c r="Y27" s="84"/>
      <c r="Z27" s="84"/>
      <c r="AA27" s="84"/>
    </row>
    <row r="28" spans="1:27" s="54" customFormat="1" ht="12.75" x14ac:dyDescent="0.2">
      <c r="A28" s="55"/>
      <c r="B28" s="55"/>
      <c r="C28" s="55"/>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25"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199.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36" t="str">
        <f>'1. паспорт местоположение'!A5:C5</f>
        <v>Год раскрытия информации: 2025 год</v>
      </c>
      <c r="B5" s="336"/>
      <c r="C5" s="336"/>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340" t="s">
        <v>8</v>
      </c>
      <c r="B7" s="340"/>
      <c r="C7" s="340"/>
      <c r="D7" s="13"/>
      <c r="E7" s="13"/>
      <c r="F7" s="13"/>
      <c r="G7" s="13"/>
      <c r="H7" s="13"/>
      <c r="I7" s="13"/>
      <c r="J7" s="13"/>
      <c r="K7" s="13"/>
      <c r="L7" s="13"/>
      <c r="M7" s="13"/>
      <c r="N7" s="13"/>
      <c r="O7" s="13"/>
      <c r="P7" s="13"/>
      <c r="Q7" s="13"/>
      <c r="R7" s="13"/>
      <c r="S7" s="13"/>
      <c r="T7" s="13"/>
      <c r="U7" s="13"/>
    </row>
    <row r="8" spans="1:29" s="12" customFormat="1" ht="18.75" x14ac:dyDescent="0.2">
      <c r="A8" s="340"/>
      <c r="B8" s="340"/>
      <c r="C8" s="340"/>
      <c r="D8" s="14"/>
      <c r="E8" s="14"/>
      <c r="F8" s="14"/>
      <c r="G8" s="14"/>
      <c r="H8" s="13"/>
      <c r="I8" s="13"/>
      <c r="J8" s="13"/>
      <c r="K8" s="13"/>
      <c r="L8" s="13"/>
      <c r="M8" s="13"/>
      <c r="N8" s="13"/>
      <c r="O8" s="13"/>
      <c r="P8" s="13"/>
      <c r="Q8" s="13"/>
      <c r="R8" s="13"/>
      <c r="S8" s="13"/>
      <c r="T8" s="13"/>
      <c r="U8" s="13"/>
    </row>
    <row r="9" spans="1:29" s="12" customFormat="1" ht="18.75" x14ac:dyDescent="0.2">
      <c r="A9" s="347" t="str">
        <f>'1. паспорт местоположение'!A9:C9</f>
        <v xml:space="preserve"> АО "Россети Тюмень" </v>
      </c>
      <c r="B9" s="347"/>
      <c r="C9" s="347"/>
      <c r="D9" s="8"/>
      <c r="E9" s="8"/>
      <c r="F9" s="8"/>
      <c r="G9" s="8"/>
      <c r="H9" s="13"/>
      <c r="I9" s="13"/>
      <c r="J9" s="13"/>
      <c r="K9" s="13"/>
      <c r="L9" s="13"/>
      <c r="M9" s="13"/>
      <c r="N9" s="13"/>
      <c r="O9" s="13"/>
      <c r="P9" s="13"/>
      <c r="Q9" s="13"/>
      <c r="R9" s="13"/>
      <c r="S9" s="13"/>
      <c r="T9" s="13"/>
      <c r="U9" s="13"/>
    </row>
    <row r="10" spans="1:29" s="12" customFormat="1" ht="18.75" x14ac:dyDescent="0.2">
      <c r="A10" s="337" t="s">
        <v>7</v>
      </c>
      <c r="B10" s="337"/>
      <c r="C10" s="337"/>
      <c r="D10" s="6"/>
      <c r="E10" s="6"/>
      <c r="F10" s="6"/>
      <c r="G10" s="6"/>
      <c r="H10" s="13"/>
      <c r="I10" s="13"/>
      <c r="J10" s="13"/>
      <c r="K10" s="13"/>
      <c r="L10" s="13"/>
      <c r="M10" s="13"/>
      <c r="N10" s="13"/>
      <c r="O10" s="13"/>
      <c r="P10" s="13"/>
      <c r="Q10" s="13"/>
      <c r="R10" s="13"/>
      <c r="S10" s="13"/>
      <c r="T10" s="13"/>
      <c r="U10" s="13"/>
    </row>
    <row r="11" spans="1:29" s="12" customFormat="1" ht="18.75" x14ac:dyDescent="0.2">
      <c r="A11" s="340"/>
      <c r="B11" s="340"/>
      <c r="C11" s="340"/>
      <c r="D11" s="14"/>
      <c r="E11" s="14"/>
      <c r="F11" s="14"/>
      <c r="G11" s="14"/>
      <c r="H11" s="13"/>
      <c r="I11" s="13"/>
      <c r="J11" s="13"/>
      <c r="K11" s="13"/>
      <c r="L11" s="13"/>
      <c r="M11" s="13"/>
      <c r="N11" s="13"/>
      <c r="O11" s="13"/>
      <c r="P11" s="13"/>
      <c r="Q11" s="13"/>
      <c r="R11" s="13"/>
      <c r="S11" s="13"/>
      <c r="T11" s="13"/>
      <c r="U11" s="13"/>
    </row>
    <row r="12" spans="1:29" s="12" customFormat="1" ht="18.75" x14ac:dyDescent="0.2">
      <c r="A12" s="347" t="str">
        <f>'1. паспорт местоположение'!A12:C12</f>
        <v>M_NS1200.PR.0008</v>
      </c>
      <c r="B12" s="347"/>
      <c r="C12" s="347"/>
      <c r="D12" s="8"/>
      <c r="E12" s="8"/>
      <c r="F12" s="8"/>
      <c r="G12" s="8"/>
      <c r="H12" s="13"/>
      <c r="I12" s="13"/>
      <c r="J12" s="13"/>
      <c r="K12" s="13"/>
      <c r="L12" s="13"/>
      <c r="M12" s="13"/>
      <c r="N12" s="13"/>
      <c r="O12" s="13"/>
      <c r="P12" s="13"/>
      <c r="Q12" s="13"/>
      <c r="R12" s="13"/>
      <c r="S12" s="13"/>
      <c r="T12" s="13"/>
      <c r="U12" s="13"/>
    </row>
    <row r="13" spans="1:29" s="12" customFormat="1" ht="18.75" x14ac:dyDescent="0.2">
      <c r="A13" s="337" t="s">
        <v>6</v>
      </c>
      <c r="B13" s="337"/>
      <c r="C13" s="3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8"/>
      <c r="B14" s="348"/>
      <c r="C14" s="348"/>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42" t="str">
        <f>'1. паспорт местоположение'!A15:C15</f>
        <v>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342"/>
      <c r="C15" s="342"/>
      <c r="D15" s="8"/>
      <c r="E15" s="8"/>
      <c r="F15" s="8"/>
      <c r="G15" s="8"/>
      <c r="H15" s="8"/>
      <c r="I15" s="8"/>
      <c r="J15" s="8"/>
      <c r="K15" s="8"/>
      <c r="L15" s="8"/>
      <c r="M15" s="8"/>
      <c r="N15" s="8"/>
      <c r="O15" s="8"/>
      <c r="P15" s="8"/>
      <c r="Q15" s="8"/>
      <c r="R15" s="8"/>
      <c r="S15" s="8"/>
      <c r="T15" s="8"/>
      <c r="U15" s="8"/>
    </row>
    <row r="16" spans="1:29" s="3" customFormat="1" ht="15" customHeight="1" x14ac:dyDescent="0.2">
      <c r="A16" s="337" t="s">
        <v>5</v>
      </c>
      <c r="B16" s="337"/>
      <c r="C16" s="337"/>
      <c r="D16" s="6"/>
      <c r="E16" s="6"/>
      <c r="F16" s="6"/>
      <c r="G16" s="6"/>
      <c r="H16" s="6"/>
      <c r="I16" s="6"/>
      <c r="J16" s="6"/>
      <c r="K16" s="6"/>
      <c r="L16" s="6"/>
      <c r="M16" s="6"/>
      <c r="N16" s="6"/>
      <c r="O16" s="6"/>
      <c r="P16" s="6"/>
      <c r="Q16" s="6"/>
      <c r="R16" s="6"/>
      <c r="S16" s="6"/>
      <c r="T16" s="6"/>
      <c r="U16" s="6"/>
    </row>
    <row r="17" spans="1:21" s="3" customFormat="1" ht="15" customHeight="1" x14ac:dyDescent="0.2">
      <c r="A17" s="349"/>
      <c r="B17" s="349"/>
      <c r="C17" s="349"/>
      <c r="D17" s="4"/>
      <c r="E17" s="4"/>
      <c r="F17" s="4"/>
      <c r="G17" s="4"/>
      <c r="H17" s="4"/>
      <c r="I17" s="4"/>
      <c r="J17" s="4"/>
      <c r="K17" s="4"/>
      <c r="L17" s="4"/>
      <c r="M17" s="4"/>
      <c r="N17" s="4"/>
      <c r="O17" s="4"/>
      <c r="P17" s="4"/>
      <c r="Q17" s="4"/>
      <c r="R17" s="4"/>
    </row>
    <row r="18" spans="1:21" s="3" customFormat="1" ht="27.75" customHeight="1" x14ac:dyDescent="0.2">
      <c r="A18" s="338" t="s">
        <v>417</v>
      </c>
      <c r="B18" s="338"/>
      <c r="C18" s="3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39.5" customHeight="1" x14ac:dyDescent="0.2">
      <c r="A22" s="24" t="s">
        <v>64</v>
      </c>
      <c r="B22" s="30" t="s">
        <v>429</v>
      </c>
      <c r="C22" s="220" t="s">
        <v>547</v>
      </c>
      <c r="D22" s="29"/>
      <c r="E22" s="29"/>
      <c r="F22" s="28"/>
      <c r="G22" s="28"/>
      <c r="H22" s="28"/>
      <c r="I22" s="28"/>
      <c r="J22" s="28"/>
      <c r="K22" s="28"/>
      <c r="L22" s="28"/>
      <c r="M22" s="28"/>
      <c r="N22" s="28"/>
      <c r="O22" s="28"/>
      <c r="P22" s="28"/>
      <c r="Q22" s="27"/>
      <c r="R22" s="27"/>
      <c r="S22" s="27"/>
      <c r="T22" s="27"/>
      <c r="U22" s="27"/>
    </row>
    <row r="23" spans="1:21" ht="233.25" customHeight="1" x14ac:dyDescent="0.25">
      <c r="A23" s="24" t="s">
        <v>62</v>
      </c>
      <c r="B23" s="26" t="s">
        <v>59</v>
      </c>
      <c r="C23" s="221" t="s">
        <v>471</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449</v>
      </c>
      <c r="C24" s="221" t="s">
        <v>472</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450</v>
      </c>
      <c r="C25" s="222" t="s">
        <v>552</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233</v>
      </c>
      <c r="C26" s="221" t="s">
        <v>523</v>
      </c>
      <c r="D26" s="23"/>
      <c r="E26" s="23"/>
      <c r="F26" s="23"/>
      <c r="G26" s="23"/>
      <c r="H26" s="23"/>
      <c r="I26" s="23"/>
      <c r="J26" s="23"/>
      <c r="K26" s="23"/>
      <c r="L26" s="23"/>
      <c r="M26" s="23"/>
      <c r="N26" s="23"/>
      <c r="O26" s="23"/>
      <c r="P26" s="23"/>
      <c r="Q26" s="23"/>
      <c r="R26" s="23"/>
      <c r="S26" s="23"/>
      <c r="T26" s="23"/>
      <c r="U26" s="23"/>
    </row>
    <row r="27" spans="1:21" ht="329.25" customHeight="1" x14ac:dyDescent="0.25">
      <c r="A27" s="24" t="s">
        <v>57</v>
      </c>
      <c r="B27" s="26" t="s">
        <v>430</v>
      </c>
      <c r="C27" s="223" t="s">
        <v>524</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32" t="s">
        <v>562</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588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40" zoomScaleNormal="80" zoomScaleSheetLayoutView="40" workbookViewId="0">
      <selection activeCell="Z47" sqref="Z4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336" t="str">
        <f>'1. паспорт местоположение'!A5:C5</f>
        <v>Год раскрытия информации: 2025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6" spans="1:28" ht="18.75" x14ac:dyDescent="0.25">
      <c r="A6" s="340" t="s">
        <v>8</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138"/>
      <c r="AB6" s="138"/>
    </row>
    <row r="7" spans="1:28"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138"/>
      <c r="AB7" s="138"/>
    </row>
    <row r="8" spans="1:28" ht="15.75" x14ac:dyDescent="0.25">
      <c r="A8" s="347" t="str">
        <f>'1. паспорт местоположение'!A9:C9</f>
        <v xml:space="preserve"> АО "Россети Тюмень" </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139"/>
      <c r="AB8" s="139"/>
    </row>
    <row r="9" spans="1:28" ht="15.75" x14ac:dyDescent="0.25">
      <c r="A9" s="337" t="s">
        <v>7</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140"/>
      <c r="AB9" s="140"/>
    </row>
    <row r="10" spans="1:28"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138"/>
      <c r="AB10" s="138"/>
    </row>
    <row r="11" spans="1:28" ht="15.75" x14ac:dyDescent="0.25">
      <c r="A11" s="347" t="str">
        <f>'1. паспорт местоположение'!A12:C12</f>
        <v>M_NS1200.PR.0008</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139"/>
      <c r="AB11" s="139"/>
    </row>
    <row r="12" spans="1:28" ht="15.75" x14ac:dyDescent="0.25">
      <c r="A12" s="337" t="s">
        <v>6</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140"/>
      <c r="AB12" s="140"/>
    </row>
    <row r="13" spans="1:28" ht="18.75" x14ac:dyDescent="0.2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1"/>
      <c r="AB13" s="11"/>
    </row>
    <row r="14" spans="1:28" ht="15.75" x14ac:dyDescent="0.25">
      <c r="A14" s="347" t="str">
        <f>'1. паспорт местоположение'!A15:C15</f>
        <v>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139"/>
      <c r="AB14" s="139"/>
    </row>
    <row r="15" spans="1:28" ht="15.75" x14ac:dyDescent="0.25">
      <c r="A15" s="337" t="s">
        <v>5</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140"/>
      <c r="AB15" s="140"/>
    </row>
    <row r="16" spans="1:28"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148"/>
      <c r="AB16" s="148"/>
    </row>
    <row r="17" spans="1:2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148"/>
      <c r="AB17" s="148"/>
    </row>
    <row r="18" spans="1:28"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148"/>
      <c r="AB18" s="148"/>
    </row>
    <row r="19" spans="1:2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148"/>
      <c r="AB19" s="148"/>
    </row>
    <row r="20" spans="1:28"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149"/>
      <c r="AB20" s="149"/>
    </row>
    <row r="21" spans="1:28" x14ac:dyDescent="0.25">
      <c r="A21" s="376"/>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149"/>
      <c r="AB21" s="149"/>
    </row>
    <row r="22" spans="1:28" x14ac:dyDescent="0.25">
      <c r="A22" s="377" t="s">
        <v>448</v>
      </c>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150"/>
      <c r="AB22" s="150"/>
    </row>
    <row r="23" spans="1:28" ht="32.25" customHeight="1" x14ac:dyDescent="0.25">
      <c r="A23" s="379" t="s">
        <v>302</v>
      </c>
      <c r="B23" s="380"/>
      <c r="C23" s="380"/>
      <c r="D23" s="380"/>
      <c r="E23" s="380"/>
      <c r="F23" s="380"/>
      <c r="G23" s="380"/>
      <c r="H23" s="380"/>
      <c r="I23" s="380"/>
      <c r="J23" s="380"/>
      <c r="K23" s="380"/>
      <c r="L23" s="381"/>
      <c r="M23" s="378" t="s">
        <v>303</v>
      </c>
      <c r="N23" s="378"/>
      <c r="O23" s="378"/>
      <c r="P23" s="378"/>
      <c r="Q23" s="378"/>
      <c r="R23" s="378"/>
      <c r="S23" s="378"/>
      <c r="T23" s="378"/>
      <c r="U23" s="378"/>
      <c r="V23" s="378"/>
      <c r="W23" s="378"/>
      <c r="X23" s="378"/>
      <c r="Y23" s="378"/>
      <c r="Z23" s="378"/>
    </row>
    <row r="24" spans="1:28" ht="151.5" customHeight="1" x14ac:dyDescent="0.25">
      <c r="A24" s="166" t="s">
        <v>236</v>
      </c>
      <c r="B24" s="78" t="s">
        <v>243</v>
      </c>
      <c r="C24" s="166" t="s">
        <v>296</v>
      </c>
      <c r="D24" s="166" t="s">
        <v>237</v>
      </c>
      <c r="E24" s="166" t="s">
        <v>297</v>
      </c>
      <c r="F24" s="166" t="s">
        <v>299</v>
      </c>
      <c r="G24" s="166" t="s">
        <v>298</v>
      </c>
      <c r="H24" s="166" t="s">
        <v>238</v>
      </c>
      <c r="I24" s="166" t="s">
        <v>300</v>
      </c>
      <c r="J24" s="166" t="s">
        <v>244</v>
      </c>
      <c r="K24" s="78" t="s">
        <v>242</v>
      </c>
      <c r="L24" s="78" t="s">
        <v>239</v>
      </c>
      <c r="M24" s="79" t="s">
        <v>251</v>
      </c>
      <c r="N24" s="78" t="s">
        <v>459</v>
      </c>
      <c r="O24" s="166" t="s">
        <v>249</v>
      </c>
      <c r="P24" s="166" t="s">
        <v>250</v>
      </c>
      <c r="Q24" s="166" t="s">
        <v>248</v>
      </c>
      <c r="R24" s="166" t="s">
        <v>238</v>
      </c>
      <c r="S24" s="166" t="s">
        <v>247</v>
      </c>
      <c r="T24" s="166" t="s">
        <v>246</v>
      </c>
      <c r="U24" s="166" t="s">
        <v>295</v>
      </c>
      <c r="V24" s="166" t="s">
        <v>248</v>
      </c>
      <c r="W24" s="92" t="s">
        <v>241</v>
      </c>
      <c r="X24" s="92" t="s">
        <v>253</v>
      </c>
      <c r="Y24" s="92" t="s">
        <v>254</v>
      </c>
      <c r="Z24" s="94" t="s">
        <v>252</v>
      </c>
    </row>
    <row r="25" spans="1:28" ht="16.5" customHeight="1" x14ac:dyDescent="0.25">
      <c r="A25" s="166">
        <v>1</v>
      </c>
      <c r="B25" s="78">
        <v>2</v>
      </c>
      <c r="C25" s="166">
        <v>3</v>
      </c>
      <c r="D25" s="78">
        <v>4</v>
      </c>
      <c r="E25" s="166">
        <v>5</v>
      </c>
      <c r="F25" s="78">
        <v>6</v>
      </c>
      <c r="G25" s="166">
        <v>7</v>
      </c>
      <c r="H25" s="78">
        <v>8</v>
      </c>
      <c r="I25" s="166">
        <v>9</v>
      </c>
      <c r="J25" s="78">
        <v>10</v>
      </c>
      <c r="K25" s="166">
        <v>11</v>
      </c>
      <c r="L25" s="78">
        <v>12</v>
      </c>
      <c r="M25" s="166">
        <v>13</v>
      </c>
      <c r="N25" s="78">
        <v>14</v>
      </c>
      <c r="O25" s="166">
        <v>15</v>
      </c>
      <c r="P25" s="78">
        <v>16</v>
      </c>
      <c r="Q25" s="166">
        <v>17</v>
      </c>
      <c r="R25" s="78">
        <v>18</v>
      </c>
      <c r="S25" s="166">
        <v>19</v>
      </c>
      <c r="T25" s="78">
        <v>20</v>
      </c>
      <c r="U25" s="166">
        <v>21</v>
      </c>
      <c r="V25" s="78">
        <v>22</v>
      </c>
      <c r="W25" s="166">
        <v>23</v>
      </c>
      <c r="X25" s="78">
        <v>24</v>
      </c>
      <c r="Y25" s="166">
        <v>25</v>
      </c>
      <c r="Z25" s="78">
        <v>26</v>
      </c>
    </row>
    <row r="26" spans="1:28" ht="30" x14ac:dyDescent="0.25">
      <c r="A26" s="168"/>
      <c r="B26" s="169"/>
      <c r="C26" s="168"/>
      <c r="D26" s="169"/>
      <c r="E26" s="168"/>
      <c r="F26" s="169"/>
      <c r="G26" s="168"/>
      <c r="H26" s="169"/>
      <c r="I26" s="76"/>
      <c r="J26" s="76"/>
      <c r="K26" s="168"/>
      <c r="L26" s="169"/>
      <c r="M26" s="77"/>
      <c r="N26" s="76"/>
      <c r="O26" s="76"/>
      <c r="P26" s="76"/>
      <c r="Q26" s="76"/>
      <c r="R26" s="76"/>
      <c r="S26" s="76"/>
      <c r="T26" s="76"/>
      <c r="U26" s="76"/>
      <c r="V26" s="76"/>
      <c r="W26" s="76"/>
      <c r="X26" s="76"/>
      <c r="Y26" s="76"/>
      <c r="Z26" s="170" t="s">
        <v>477</v>
      </c>
    </row>
    <row r="30" spans="1:28" x14ac:dyDescent="0.25">
      <c r="A30"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2" zoomScale="55" zoomScaleSheetLayoutView="55"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84" t="str">
        <f>'1. паспорт местоположение'!A5:C5</f>
        <v>Год раскрытия информации: 2025 год</v>
      </c>
      <c r="B5" s="384"/>
      <c r="C5" s="384"/>
      <c r="D5" s="384"/>
      <c r="E5" s="384"/>
      <c r="F5" s="384"/>
      <c r="G5" s="384"/>
      <c r="H5" s="384"/>
      <c r="I5" s="384"/>
      <c r="J5" s="384"/>
      <c r="K5" s="384"/>
      <c r="L5" s="384"/>
      <c r="M5" s="384"/>
      <c r="N5" s="384"/>
      <c r="O5" s="384"/>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340" t="s">
        <v>8</v>
      </c>
      <c r="B7" s="340"/>
      <c r="C7" s="340"/>
      <c r="D7" s="340"/>
      <c r="E7" s="340"/>
      <c r="F7" s="340"/>
      <c r="G7" s="340"/>
      <c r="H7" s="340"/>
      <c r="I7" s="340"/>
      <c r="J7" s="340"/>
      <c r="K7" s="340"/>
      <c r="L7" s="340"/>
      <c r="M7" s="340"/>
      <c r="N7" s="340"/>
      <c r="O7" s="340"/>
      <c r="P7" s="13"/>
      <c r="Q7" s="13"/>
      <c r="R7" s="13"/>
      <c r="S7" s="13"/>
      <c r="T7" s="13"/>
      <c r="U7" s="13"/>
      <c r="V7" s="13"/>
      <c r="W7" s="13"/>
      <c r="X7" s="13"/>
      <c r="Y7" s="13"/>
      <c r="Z7" s="13"/>
    </row>
    <row r="8" spans="1:28" s="12" customFormat="1" ht="18.75" x14ac:dyDescent="0.2">
      <c r="A8" s="340"/>
      <c r="B8" s="340"/>
      <c r="C8" s="340"/>
      <c r="D8" s="340"/>
      <c r="E8" s="340"/>
      <c r="F8" s="340"/>
      <c r="G8" s="340"/>
      <c r="H8" s="340"/>
      <c r="I8" s="340"/>
      <c r="J8" s="340"/>
      <c r="K8" s="340"/>
      <c r="L8" s="340"/>
      <c r="M8" s="340"/>
      <c r="N8" s="340"/>
      <c r="O8" s="340"/>
      <c r="P8" s="13"/>
      <c r="Q8" s="13"/>
      <c r="R8" s="13"/>
      <c r="S8" s="13"/>
      <c r="T8" s="13"/>
      <c r="U8" s="13"/>
      <c r="V8" s="13"/>
      <c r="W8" s="13"/>
      <c r="X8" s="13"/>
      <c r="Y8" s="13"/>
      <c r="Z8" s="13"/>
    </row>
    <row r="9" spans="1:28" s="12" customFormat="1" ht="18.75" x14ac:dyDescent="0.2">
      <c r="A9" s="339" t="str">
        <f>'1. паспорт местоположение'!A9:C9</f>
        <v xml:space="preserve"> АО "Россети Тюмень" </v>
      </c>
      <c r="B9" s="339"/>
      <c r="C9" s="339"/>
      <c r="D9" s="339"/>
      <c r="E9" s="339"/>
      <c r="F9" s="339"/>
      <c r="G9" s="339"/>
      <c r="H9" s="339"/>
      <c r="I9" s="339"/>
      <c r="J9" s="339"/>
      <c r="K9" s="339"/>
      <c r="L9" s="339"/>
      <c r="M9" s="339"/>
      <c r="N9" s="339"/>
      <c r="O9" s="339"/>
      <c r="P9" s="13"/>
      <c r="Q9" s="13"/>
      <c r="R9" s="13"/>
      <c r="S9" s="13"/>
      <c r="T9" s="13"/>
      <c r="U9" s="13"/>
      <c r="V9" s="13"/>
      <c r="W9" s="13"/>
      <c r="X9" s="13"/>
      <c r="Y9" s="13"/>
      <c r="Z9" s="13"/>
    </row>
    <row r="10" spans="1:28" s="12" customFormat="1" ht="18.75" x14ac:dyDescent="0.2">
      <c r="A10" s="337" t="s">
        <v>7</v>
      </c>
      <c r="B10" s="337"/>
      <c r="C10" s="337"/>
      <c r="D10" s="337"/>
      <c r="E10" s="337"/>
      <c r="F10" s="337"/>
      <c r="G10" s="337"/>
      <c r="H10" s="337"/>
      <c r="I10" s="337"/>
      <c r="J10" s="337"/>
      <c r="K10" s="337"/>
      <c r="L10" s="337"/>
      <c r="M10" s="337"/>
      <c r="N10" s="337"/>
      <c r="O10" s="337"/>
      <c r="P10" s="13"/>
      <c r="Q10" s="13"/>
      <c r="R10" s="13"/>
      <c r="S10" s="13"/>
      <c r="T10" s="13"/>
      <c r="U10" s="13"/>
      <c r="V10" s="13"/>
      <c r="W10" s="13"/>
      <c r="X10" s="13"/>
      <c r="Y10" s="13"/>
      <c r="Z10" s="13"/>
    </row>
    <row r="11" spans="1:28" s="12" customFormat="1" ht="18.75" x14ac:dyDescent="0.2">
      <c r="A11" s="340"/>
      <c r="B11" s="340"/>
      <c r="C11" s="340"/>
      <c r="D11" s="340"/>
      <c r="E11" s="340"/>
      <c r="F11" s="340"/>
      <c r="G11" s="340"/>
      <c r="H11" s="340"/>
      <c r="I11" s="340"/>
      <c r="J11" s="340"/>
      <c r="K11" s="340"/>
      <c r="L11" s="340"/>
      <c r="M11" s="340"/>
      <c r="N11" s="340"/>
      <c r="O11" s="340"/>
      <c r="P11" s="13"/>
      <c r="Q11" s="13"/>
      <c r="R11" s="13"/>
      <c r="S11" s="13"/>
      <c r="T11" s="13"/>
      <c r="U11" s="13"/>
      <c r="V11" s="13"/>
      <c r="W11" s="13"/>
      <c r="X11" s="13"/>
      <c r="Y11" s="13"/>
      <c r="Z11" s="13"/>
    </row>
    <row r="12" spans="1:28" s="12" customFormat="1" ht="18.75" x14ac:dyDescent="0.2">
      <c r="A12" s="339" t="str">
        <f>'1. паспорт местоположение'!A12:C12</f>
        <v>M_NS1200.PR.0008</v>
      </c>
      <c r="B12" s="339"/>
      <c r="C12" s="339"/>
      <c r="D12" s="339"/>
      <c r="E12" s="339"/>
      <c r="F12" s="339"/>
      <c r="G12" s="339"/>
      <c r="H12" s="339"/>
      <c r="I12" s="339"/>
      <c r="J12" s="339"/>
      <c r="K12" s="339"/>
      <c r="L12" s="339"/>
      <c r="M12" s="339"/>
      <c r="N12" s="339"/>
      <c r="O12" s="339"/>
      <c r="P12" s="13"/>
      <c r="Q12" s="13"/>
      <c r="R12" s="13"/>
      <c r="S12" s="13"/>
      <c r="T12" s="13"/>
      <c r="U12" s="13"/>
      <c r="V12" s="13"/>
      <c r="W12" s="13"/>
      <c r="X12" s="13"/>
      <c r="Y12" s="13"/>
      <c r="Z12" s="13"/>
    </row>
    <row r="13" spans="1:28" s="12" customFormat="1" ht="18.75" x14ac:dyDescent="0.2">
      <c r="A13" s="337" t="s">
        <v>6</v>
      </c>
      <c r="B13" s="337"/>
      <c r="C13" s="337"/>
      <c r="D13" s="337"/>
      <c r="E13" s="337"/>
      <c r="F13" s="337"/>
      <c r="G13" s="337"/>
      <c r="H13" s="337"/>
      <c r="I13" s="337"/>
      <c r="J13" s="337"/>
      <c r="K13" s="337"/>
      <c r="L13" s="337"/>
      <c r="M13" s="337"/>
      <c r="N13" s="337"/>
      <c r="O13" s="337"/>
      <c r="P13" s="13"/>
      <c r="Q13" s="13"/>
      <c r="R13" s="13"/>
      <c r="S13" s="13"/>
      <c r="T13" s="13"/>
      <c r="U13" s="13"/>
      <c r="V13" s="13"/>
      <c r="W13" s="13"/>
      <c r="X13" s="13"/>
      <c r="Y13" s="13"/>
      <c r="Z13" s="13"/>
    </row>
    <row r="14" spans="1:28" s="9" customFormat="1" ht="15.75" customHeight="1" x14ac:dyDescent="0.2">
      <c r="A14" s="348"/>
      <c r="B14" s="348"/>
      <c r="C14" s="348"/>
      <c r="D14" s="348"/>
      <c r="E14" s="348"/>
      <c r="F14" s="348"/>
      <c r="G14" s="348"/>
      <c r="H14" s="348"/>
      <c r="I14" s="348"/>
      <c r="J14" s="348"/>
      <c r="K14" s="348"/>
      <c r="L14" s="348"/>
      <c r="M14" s="348"/>
      <c r="N14" s="348"/>
      <c r="O14" s="348"/>
      <c r="P14" s="10"/>
      <c r="Q14" s="10"/>
      <c r="R14" s="10"/>
      <c r="S14" s="10"/>
      <c r="T14" s="10"/>
      <c r="U14" s="10"/>
      <c r="V14" s="10"/>
      <c r="W14" s="10"/>
      <c r="X14" s="10"/>
      <c r="Y14" s="10"/>
      <c r="Z14" s="10"/>
    </row>
    <row r="15" spans="1:28" s="3" customFormat="1" ht="18.75" x14ac:dyDescent="0.2">
      <c r="A15" s="339" t="str">
        <f>'1. паспорт местоположение'!A15:C15</f>
        <v>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339"/>
      <c r="C15" s="339"/>
      <c r="D15" s="339"/>
      <c r="E15" s="339"/>
      <c r="F15" s="339"/>
      <c r="G15" s="339"/>
      <c r="H15" s="339"/>
      <c r="I15" s="339"/>
      <c r="J15" s="339"/>
      <c r="K15" s="339"/>
      <c r="L15" s="339"/>
      <c r="M15" s="339"/>
      <c r="N15" s="339"/>
      <c r="O15" s="339"/>
      <c r="P15" s="8"/>
      <c r="Q15" s="8"/>
      <c r="R15" s="8"/>
      <c r="S15" s="8"/>
      <c r="T15" s="8"/>
      <c r="U15" s="8"/>
      <c r="V15" s="8"/>
      <c r="W15" s="8"/>
      <c r="X15" s="8"/>
      <c r="Y15" s="8"/>
      <c r="Z15" s="8"/>
    </row>
    <row r="16" spans="1:28" s="3" customFormat="1" ht="15" customHeight="1" x14ac:dyDescent="0.2">
      <c r="A16" s="337" t="s">
        <v>5</v>
      </c>
      <c r="B16" s="337"/>
      <c r="C16" s="337"/>
      <c r="D16" s="337"/>
      <c r="E16" s="337"/>
      <c r="F16" s="337"/>
      <c r="G16" s="337"/>
      <c r="H16" s="337"/>
      <c r="I16" s="337"/>
      <c r="J16" s="337"/>
      <c r="K16" s="337"/>
      <c r="L16" s="337"/>
      <c r="M16" s="337"/>
      <c r="N16" s="337"/>
      <c r="O16" s="337"/>
      <c r="P16" s="6"/>
      <c r="Q16" s="6"/>
      <c r="R16" s="6"/>
      <c r="S16" s="6"/>
      <c r="T16" s="6"/>
      <c r="U16" s="6"/>
      <c r="V16" s="6"/>
      <c r="W16" s="6"/>
      <c r="X16" s="6"/>
      <c r="Y16" s="6"/>
      <c r="Z16" s="6"/>
    </row>
    <row r="17" spans="1:26" s="3" customFormat="1" ht="15" customHeight="1" x14ac:dyDescent="0.2">
      <c r="A17" s="349"/>
      <c r="B17" s="349"/>
      <c r="C17" s="349"/>
      <c r="D17" s="349"/>
      <c r="E17" s="349"/>
      <c r="F17" s="349"/>
      <c r="G17" s="349"/>
      <c r="H17" s="349"/>
      <c r="I17" s="349"/>
      <c r="J17" s="349"/>
      <c r="K17" s="349"/>
      <c r="L17" s="349"/>
      <c r="M17" s="349"/>
      <c r="N17" s="349"/>
      <c r="O17" s="349"/>
      <c r="P17" s="4"/>
      <c r="Q17" s="4"/>
      <c r="R17" s="4"/>
      <c r="S17" s="4"/>
      <c r="T17" s="4"/>
      <c r="U17" s="4"/>
      <c r="V17" s="4"/>
      <c r="W17" s="4"/>
    </row>
    <row r="18" spans="1:26" s="3" customFormat="1" ht="91.5" customHeight="1" x14ac:dyDescent="0.2">
      <c r="A18" s="383" t="s">
        <v>426</v>
      </c>
      <c r="B18" s="383"/>
      <c r="C18" s="383"/>
      <c r="D18" s="383"/>
      <c r="E18" s="383"/>
      <c r="F18" s="383"/>
      <c r="G18" s="383"/>
      <c r="H18" s="383"/>
      <c r="I18" s="383"/>
      <c r="J18" s="383"/>
      <c r="K18" s="383"/>
      <c r="L18" s="383"/>
      <c r="M18" s="383"/>
      <c r="N18" s="383"/>
      <c r="O18" s="383"/>
      <c r="P18" s="7"/>
      <c r="Q18" s="7"/>
      <c r="R18" s="7"/>
      <c r="S18" s="7"/>
      <c r="T18" s="7"/>
      <c r="U18" s="7"/>
      <c r="V18" s="7"/>
      <c r="W18" s="7"/>
      <c r="X18" s="7"/>
      <c r="Y18" s="7"/>
      <c r="Z18" s="7"/>
    </row>
    <row r="19" spans="1:26" s="3" customFormat="1" ht="78" customHeight="1" x14ac:dyDescent="0.2">
      <c r="A19" s="343" t="s">
        <v>4</v>
      </c>
      <c r="B19" s="343" t="s">
        <v>87</v>
      </c>
      <c r="C19" s="343" t="s">
        <v>86</v>
      </c>
      <c r="D19" s="343" t="s">
        <v>75</v>
      </c>
      <c r="E19" s="385" t="s">
        <v>85</v>
      </c>
      <c r="F19" s="386"/>
      <c r="G19" s="386"/>
      <c r="H19" s="386"/>
      <c r="I19" s="387"/>
      <c r="J19" s="343" t="s">
        <v>84</v>
      </c>
      <c r="K19" s="343"/>
      <c r="L19" s="343"/>
      <c r="M19" s="343"/>
      <c r="N19" s="343"/>
      <c r="O19" s="343"/>
      <c r="P19" s="4"/>
      <c r="Q19" s="4"/>
      <c r="R19" s="4"/>
      <c r="S19" s="4"/>
      <c r="T19" s="4"/>
      <c r="U19" s="4"/>
      <c r="V19" s="4"/>
      <c r="W19" s="4"/>
    </row>
    <row r="20" spans="1:26" s="3" customFormat="1" ht="51" customHeight="1" x14ac:dyDescent="0.2">
      <c r="A20" s="343"/>
      <c r="B20" s="343"/>
      <c r="C20" s="343"/>
      <c r="D20" s="343"/>
      <c r="E20" s="39" t="s">
        <v>83</v>
      </c>
      <c r="F20" s="39" t="s">
        <v>82</v>
      </c>
      <c r="G20" s="39" t="s">
        <v>81</v>
      </c>
      <c r="H20" s="39" t="s">
        <v>80</v>
      </c>
      <c r="I20" s="39" t="s">
        <v>79</v>
      </c>
      <c r="J20" s="39" t="s">
        <v>78</v>
      </c>
      <c r="K20" s="39" t="s">
        <v>3</v>
      </c>
      <c r="L20" s="47" t="s">
        <v>2</v>
      </c>
      <c r="M20" s="46" t="s">
        <v>234</v>
      </c>
      <c r="N20" s="46" t="s">
        <v>77</v>
      </c>
      <c r="O20" s="46"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3"/>
      <c r="B22" s="45"/>
      <c r="C22" s="30"/>
      <c r="D22" s="30"/>
      <c r="E22" s="30"/>
      <c r="F22" s="30"/>
      <c r="G22" s="30"/>
      <c r="H22" s="30"/>
      <c r="I22" s="30"/>
      <c r="J22" s="42"/>
      <c r="K22" s="42"/>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04"/>
  <sheetViews>
    <sheetView zoomScale="55" zoomScaleNormal="55" workbookViewId="0">
      <selection activeCell="A5" sqref="A5:I5"/>
    </sheetView>
  </sheetViews>
  <sheetFormatPr defaultRowHeight="15.75" outlineLevelRow="1" x14ac:dyDescent="0.25"/>
  <cols>
    <col min="1" max="1" width="61.7109375" style="247" customWidth="1"/>
    <col min="2" max="2" width="23.42578125" style="247" customWidth="1"/>
    <col min="3" max="3" width="16.7109375" style="247" customWidth="1"/>
    <col min="4" max="4" width="22.140625" style="247" customWidth="1"/>
    <col min="5" max="5" width="20.28515625" style="247" customWidth="1"/>
    <col min="6" max="19" width="16.7109375" style="247" customWidth="1"/>
    <col min="20" max="20" width="18.85546875" style="247" customWidth="1"/>
    <col min="21" max="21" width="20.5703125" style="247" customWidth="1"/>
    <col min="22" max="23" width="16.7109375" style="247" customWidth="1"/>
    <col min="24" max="24" width="26.28515625" style="247" customWidth="1"/>
    <col min="25" max="43" width="16.7109375" style="247" customWidth="1"/>
    <col min="44" max="59" width="17.85546875" style="247" customWidth="1"/>
    <col min="60" max="89" width="16.7109375" style="247" customWidth="1"/>
    <col min="90" max="16384" width="9.140625" style="247"/>
  </cols>
  <sheetData>
    <row r="1" spans="1:44" s="244" customFormat="1" ht="18.75" customHeight="1" x14ac:dyDescent="0.2">
      <c r="A1" s="18"/>
      <c r="I1" s="16"/>
      <c r="J1" s="16"/>
      <c r="K1" s="37"/>
      <c r="N1" s="37" t="s">
        <v>68</v>
      </c>
      <c r="AR1" s="37" t="s">
        <v>68</v>
      </c>
    </row>
    <row r="2" spans="1:44" s="244" customFormat="1" ht="18.75" customHeight="1" x14ac:dyDescent="0.3">
      <c r="A2" s="18"/>
      <c r="I2" s="16"/>
      <c r="J2" s="16"/>
      <c r="K2" s="15"/>
      <c r="N2" s="15" t="s">
        <v>9</v>
      </c>
      <c r="AR2" s="15" t="s">
        <v>9</v>
      </c>
    </row>
    <row r="3" spans="1:44" s="244" customFormat="1" ht="18.75" x14ac:dyDescent="0.3">
      <c r="A3" s="17"/>
      <c r="I3" s="16"/>
      <c r="J3" s="16"/>
      <c r="K3" s="15"/>
      <c r="N3" s="15" t="s">
        <v>67</v>
      </c>
      <c r="AR3" s="15" t="s">
        <v>584</v>
      </c>
    </row>
    <row r="4" spans="1:44" s="244" customFormat="1" ht="18.75" x14ac:dyDescent="0.3">
      <c r="A4" s="17"/>
      <c r="I4" s="16"/>
      <c r="J4" s="16"/>
      <c r="K4" s="15"/>
    </row>
    <row r="5" spans="1:44" s="244" customFormat="1" ht="18.75" customHeight="1" x14ac:dyDescent="0.2">
      <c r="A5" s="336" t="str">
        <f>'1. паспорт местоположение'!A5:C5</f>
        <v>Год раскрытия информации: 2025 год</v>
      </c>
      <c r="B5" s="336"/>
      <c r="C5" s="336"/>
      <c r="D5" s="336"/>
      <c r="E5" s="336"/>
      <c r="F5" s="336"/>
      <c r="G5" s="336"/>
      <c r="H5" s="336"/>
      <c r="I5" s="336"/>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row>
    <row r="6" spans="1:44" s="244" customFormat="1" ht="18.75" x14ac:dyDescent="0.3">
      <c r="A6" s="17"/>
      <c r="B6" s="328"/>
      <c r="C6" s="328"/>
      <c r="D6" s="328"/>
      <c r="E6" s="328"/>
      <c r="F6" s="328"/>
      <c r="G6" s="328"/>
      <c r="H6" s="328"/>
      <c r="I6" s="16"/>
      <c r="J6" s="16"/>
      <c r="K6" s="15"/>
      <c r="L6" s="328"/>
      <c r="M6" s="328"/>
      <c r="N6" s="328"/>
      <c r="O6" s="328"/>
      <c r="P6" s="328"/>
      <c r="Q6" s="328"/>
      <c r="R6" s="328"/>
      <c r="S6" s="328"/>
      <c r="T6" s="328"/>
      <c r="U6" s="328"/>
      <c r="V6" s="328"/>
      <c r="W6" s="328"/>
      <c r="X6" s="328"/>
      <c r="Y6" s="328"/>
      <c r="Z6" s="328"/>
      <c r="AA6" s="328"/>
      <c r="AB6" s="328"/>
      <c r="AC6" s="328"/>
      <c r="AD6" s="328"/>
      <c r="AE6" s="328"/>
      <c r="AF6" s="328"/>
      <c r="AG6" s="328"/>
      <c r="AH6" s="328"/>
      <c r="AI6" s="328"/>
      <c r="AJ6" s="328"/>
      <c r="AK6" s="328"/>
      <c r="AL6" s="328"/>
      <c r="AM6" s="328"/>
      <c r="AN6" s="328"/>
      <c r="AO6" s="328"/>
      <c r="AP6" s="328"/>
      <c r="AQ6" s="328"/>
      <c r="AR6" s="328"/>
    </row>
    <row r="7" spans="1:44" s="244" customFormat="1" ht="18.75" x14ac:dyDescent="0.2">
      <c r="A7" s="340" t="s">
        <v>8</v>
      </c>
      <c r="B7" s="340"/>
      <c r="C7" s="340"/>
      <c r="D7" s="340"/>
      <c r="E7" s="340"/>
      <c r="F7" s="340"/>
      <c r="G7" s="340"/>
      <c r="H7" s="340"/>
      <c r="I7" s="340"/>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row>
    <row r="8" spans="1:44" s="244" customFormat="1" ht="18.75" x14ac:dyDescent="0.2">
      <c r="A8" s="325"/>
      <c r="B8" s="325"/>
      <c r="C8" s="325"/>
      <c r="D8" s="325"/>
      <c r="E8" s="325"/>
      <c r="F8" s="325"/>
      <c r="G8" s="325"/>
      <c r="H8" s="325"/>
      <c r="I8" s="325"/>
      <c r="J8" s="325"/>
      <c r="K8" s="325"/>
      <c r="L8" s="138"/>
      <c r="M8" s="138"/>
      <c r="N8" s="138"/>
      <c r="O8" s="138"/>
      <c r="P8" s="138"/>
      <c r="Q8" s="138"/>
      <c r="R8" s="138"/>
      <c r="S8" s="138"/>
      <c r="T8" s="138"/>
      <c r="U8" s="138"/>
      <c r="V8" s="138"/>
      <c r="W8" s="138"/>
      <c r="X8" s="138"/>
      <c r="Y8" s="138"/>
      <c r="Z8" s="328"/>
      <c r="AA8" s="328"/>
      <c r="AB8" s="328"/>
      <c r="AC8" s="328"/>
      <c r="AD8" s="328"/>
      <c r="AE8" s="328"/>
      <c r="AF8" s="328"/>
      <c r="AG8" s="328"/>
      <c r="AH8" s="328"/>
      <c r="AI8" s="328"/>
      <c r="AJ8" s="328"/>
      <c r="AK8" s="328"/>
      <c r="AL8" s="328"/>
      <c r="AM8" s="328"/>
      <c r="AN8" s="328"/>
      <c r="AO8" s="328"/>
      <c r="AP8" s="328"/>
      <c r="AQ8" s="328"/>
      <c r="AR8" s="328"/>
    </row>
    <row r="9" spans="1:44" s="244" customFormat="1" ht="18.75" customHeight="1" x14ac:dyDescent="0.2">
      <c r="A9" s="347" t="str">
        <f>'1. паспорт местоположение'!A9:C9</f>
        <v xml:space="preserve"> АО "Россети Тюмень" </v>
      </c>
      <c r="B9" s="347"/>
      <c r="C9" s="347"/>
      <c r="D9" s="347"/>
      <c r="E9" s="347"/>
      <c r="F9" s="347"/>
      <c r="G9" s="347"/>
      <c r="H9" s="347"/>
      <c r="I9" s="347"/>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row>
    <row r="10" spans="1:44" s="244" customFormat="1" ht="18.75" customHeight="1" x14ac:dyDescent="0.2">
      <c r="A10" s="337" t="s">
        <v>7</v>
      </c>
      <c r="B10" s="337"/>
      <c r="C10" s="337"/>
      <c r="D10" s="337"/>
      <c r="E10" s="337"/>
      <c r="F10" s="337"/>
      <c r="G10" s="337"/>
      <c r="H10" s="337"/>
      <c r="I10" s="337"/>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row>
    <row r="11" spans="1:44" s="244" customFormat="1" ht="18.75" x14ac:dyDescent="0.2">
      <c r="A11" s="325"/>
      <c r="B11" s="325"/>
      <c r="C11" s="325"/>
      <c r="D11" s="325"/>
      <c r="E11" s="325"/>
      <c r="F11" s="325"/>
      <c r="G11" s="325"/>
      <c r="H11" s="325"/>
      <c r="I11" s="325"/>
      <c r="J11" s="325"/>
      <c r="K11" s="325"/>
      <c r="L11" s="138"/>
      <c r="M11" s="138"/>
      <c r="N11" s="138"/>
      <c r="O11" s="138"/>
      <c r="P11" s="138"/>
      <c r="Q11" s="138"/>
      <c r="R11" s="138"/>
      <c r="S11" s="138"/>
      <c r="T11" s="138"/>
      <c r="U11" s="138"/>
      <c r="V11" s="138"/>
      <c r="W11" s="138"/>
      <c r="X11" s="138"/>
      <c r="Y11" s="138"/>
      <c r="Z11" s="328"/>
      <c r="AA11" s="328"/>
      <c r="AB11" s="328"/>
      <c r="AC11" s="328"/>
      <c r="AD11" s="328"/>
      <c r="AE11" s="328"/>
      <c r="AF11" s="328"/>
      <c r="AG11" s="328"/>
      <c r="AH11" s="328"/>
      <c r="AI11" s="328"/>
      <c r="AJ11" s="328"/>
      <c r="AK11" s="328"/>
      <c r="AL11" s="328"/>
      <c r="AM11" s="328"/>
      <c r="AN11" s="328"/>
      <c r="AO11" s="328"/>
      <c r="AP11" s="328"/>
      <c r="AQ11" s="328"/>
      <c r="AR11" s="328"/>
    </row>
    <row r="12" spans="1:44" s="244" customFormat="1" ht="18.75" customHeight="1" x14ac:dyDescent="0.2">
      <c r="A12" s="347" t="str">
        <f>'1. паспорт местоположение'!A12:C12</f>
        <v>M_NS1200.PR.0008</v>
      </c>
      <c r="B12" s="347"/>
      <c r="C12" s="347"/>
      <c r="D12" s="347"/>
      <c r="E12" s="347"/>
      <c r="F12" s="347"/>
      <c r="G12" s="347"/>
      <c r="H12" s="347"/>
      <c r="I12" s="347"/>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row>
    <row r="13" spans="1:44" s="244" customFormat="1" ht="18.75" customHeight="1" x14ac:dyDescent="0.2">
      <c r="A13" s="337" t="s">
        <v>6</v>
      </c>
      <c r="B13" s="337"/>
      <c r="C13" s="337"/>
      <c r="D13" s="337"/>
      <c r="E13" s="337"/>
      <c r="F13" s="337"/>
      <c r="G13" s="337"/>
      <c r="H13" s="337"/>
      <c r="I13" s="337"/>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row>
    <row r="14" spans="1:44" s="246" customFormat="1" ht="15.75" customHeight="1" x14ac:dyDescent="0.2">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30"/>
      <c r="AA14" s="330"/>
      <c r="AB14" s="330"/>
      <c r="AC14" s="330"/>
      <c r="AD14" s="330"/>
      <c r="AE14" s="330"/>
      <c r="AF14" s="330"/>
      <c r="AG14" s="330"/>
      <c r="AH14" s="330"/>
      <c r="AI14" s="330"/>
      <c r="AJ14" s="330"/>
      <c r="AK14" s="330"/>
      <c r="AL14" s="330"/>
      <c r="AM14" s="330"/>
      <c r="AN14" s="330"/>
      <c r="AO14" s="330"/>
      <c r="AP14" s="330"/>
      <c r="AQ14" s="330"/>
      <c r="AR14" s="330"/>
    </row>
    <row r="15" spans="1:44" s="245" customFormat="1" ht="47.25" customHeight="1" x14ac:dyDescent="0.2">
      <c r="A15" s="342" t="str">
        <f>'1. паспорт местоположение'!A15:C15</f>
        <v>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342"/>
      <c r="C15" s="342"/>
      <c r="D15" s="342"/>
      <c r="E15" s="342"/>
      <c r="F15" s="342"/>
      <c r="G15" s="342"/>
      <c r="H15" s="342"/>
      <c r="I15" s="342"/>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row>
    <row r="16" spans="1:44" s="245" customFormat="1" ht="15" customHeight="1" x14ac:dyDescent="0.2">
      <c r="A16" s="337" t="s">
        <v>5</v>
      </c>
      <c r="B16" s="337"/>
      <c r="C16" s="337"/>
      <c r="D16" s="337"/>
      <c r="E16" s="337"/>
      <c r="F16" s="337"/>
      <c r="G16" s="337"/>
      <c r="H16" s="337"/>
      <c r="I16" s="337"/>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row>
    <row r="17" spans="1:45" s="245" customFormat="1" ht="15" customHeight="1" x14ac:dyDescent="0.2">
      <c r="A17" s="327"/>
      <c r="B17" s="327"/>
      <c r="C17" s="327"/>
      <c r="D17" s="327"/>
      <c r="E17" s="327"/>
      <c r="F17" s="327"/>
      <c r="G17" s="327"/>
      <c r="H17" s="327"/>
      <c r="I17" s="327"/>
      <c r="J17" s="327"/>
      <c r="K17" s="327"/>
      <c r="L17" s="327"/>
      <c r="M17" s="327"/>
      <c r="N17" s="327"/>
      <c r="O17" s="327"/>
      <c r="P17" s="327"/>
      <c r="Q17" s="327"/>
      <c r="R17" s="327"/>
      <c r="S17" s="327"/>
      <c r="T17" s="327"/>
      <c r="U17" s="327"/>
      <c r="V17" s="327"/>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row>
    <row r="18" spans="1:45" s="245" customFormat="1" ht="15" customHeight="1" x14ac:dyDescent="0.2">
      <c r="A18" s="339" t="s">
        <v>585</v>
      </c>
      <c r="B18" s="339"/>
      <c r="C18" s="339"/>
      <c r="D18" s="339"/>
      <c r="E18" s="339"/>
      <c r="F18" s="339"/>
      <c r="G18" s="339"/>
      <c r="H18" s="339"/>
      <c r="I18" s="339"/>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45" s="319" customFormat="1" ht="18.75" x14ac:dyDescent="0.25">
      <c r="AO19" s="320"/>
      <c r="AP19" s="320"/>
      <c r="AQ19" s="320"/>
      <c r="AR19" s="37"/>
    </row>
    <row r="20" spans="1:45" s="319" customFormat="1" ht="18.75" x14ac:dyDescent="0.3">
      <c r="AO20" s="320"/>
      <c r="AP20" s="320"/>
      <c r="AQ20" s="320"/>
      <c r="AR20" s="15"/>
    </row>
    <row r="21" spans="1:45" s="319" customFormat="1" ht="20.25" customHeight="1" x14ac:dyDescent="0.3">
      <c r="AO21" s="320"/>
      <c r="AP21" s="320"/>
      <c r="AQ21" s="320"/>
      <c r="AR21" s="15"/>
    </row>
    <row r="22" spans="1:45" s="245" customFormat="1" ht="15" customHeight="1" x14ac:dyDescent="0.2">
      <c r="A22" s="337"/>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337"/>
      <c r="AB22" s="337"/>
      <c r="AC22" s="337"/>
      <c r="AD22" s="337"/>
      <c r="AE22" s="337"/>
      <c r="AF22" s="337"/>
      <c r="AG22" s="337"/>
      <c r="AH22" s="337"/>
      <c r="AI22" s="337"/>
      <c r="AJ22" s="337"/>
      <c r="AK22" s="337"/>
      <c r="AL22" s="337"/>
      <c r="AM22" s="337"/>
      <c r="AN22" s="337"/>
      <c r="AO22" s="337"/>
      <c r="AP22" s="337"/>
      <c r="AQ22" s="337"/>
      <c r="AR22" s="337"/>
    </row>
    <row r="23" spans="1:45" s="319" customFormat="1" x14ac:dyDescent="0.25">
      <c r="A23" s="321"/>
      <c r="B23" s="321"/>
      <c r="C23" s="321"/>
      <c r="D23" s="321"/>
      <c r="E23" s="321"/>
      <c r="F23" s="321"/>
      <c r="G23" s="321"/>
      <c r="H23" s="321"/>
      <c r="I23" s="321"/>
      <c r="J23" s="321"/>
      <c r="K23" s="321"/>
      <c r="L23" s="321"/>
      <c r="M23" s="321"/>
      <c r="N23" s="321"/>
      <c r="O23" s="321"/>
      <c r="P23" s="321"/>
      <c r="Q23" s="321"/>
      <c r="R23" s="321"/>
      <c r="S23" s="321"/>
      <c r="T23" s="321"/>
      <c r="U23" s="321"/>
      <c r="V23" s="321"/>
      <c r="W23" s="321"/>
      <c r="X23" s="321"/>
      <c r="Y23" s="321"/>
      <c r="Z23" s="321"/>
      <c r="AA23" s="321"/>
      <c r="AB23" s="321"/>
      <c r="AC23" s="321"/>
      <c r="AD23" s="321"/>
      <c r="AE23" s="321"/>
      <c r="AF23" s="321"/>
      <c r="AG23" s="321"/>
      <c r="AH23" s="321"/>
      <c r="AI23" s="321"/>
      <c r="AJ23" s="321"/>
      <c r="AK23" s="321"/>
      <c r="AL23" s="321"/>
      <c r="AM23" s="321"/>
      <c r="AN23" s="321"/>
      <c r="AO23" s="321"/>
      <c r="AP23" s="321"/>
      <c r="AQ23" s="321"/>
      <c r="AR23" s="321"/>
      <c r="AS23" s="321"/>
    </row>
    <row r="24" spans="1:45" ht="27.75" customHeight="1" thickBot="1" x14ac:dyDescent="0.3">
      <c r="A24" s="250" t="s">
        <v>292</v>
      </c>
      <c r="B24" s="250"/>
      <c r="D24" s="251"/>
      <c r="E24" s="252"/>
      <c r="F24" s="252"/>
      <c r="G24" s="252"/>
      <c r="H24" s="252"/>
    </row>
    <row r="25" spans="1:45" x14ac:dyDescent="0.25">
      <c r="A25" s="253" t="s">
        <v>564</v>
      </c>
      <c r="B25" s="318">
        <f>'6.2. Паспорт фин осв ввод'!D30*1000000</f>
        <v>1684816745.1699998</v>
      </c>
      <c r="D25" s="249" t="s">
        <v>291</v>
      </c>
      <c r="E25" s="254"/>
      <c r="F25" s="254"/>
    </row>
    <row r="26" spans="1:45" x14ac:dyDescent="0.25">
      <c r="A26" s="255" t="s">
        <v>290</v>
      </c>
      <c r="B26" s="256"/>
      <c r="D26" s="389" t="s">
        <v>289</v>
      </c>
      <c r="E26" s="390"/>
      <c r="F26" s="257">
        <f>SUM(B95:BG95)</f>
        <v>0</v>
      </c>
    </row>
    <row r="27" spans="1:45" x14ac:dyDescent="0.25">
      <c r="A27" s="255" t="s">
        <v>288</v>
      </c>
      <c r="B27" s="256">
        <v>57</v>
      </c>
      <c r="D27" s="389" t="s">
        <v>287</v>
      </c>
      <c r="E27" s="390"/>
      <c r="F27" s="257" t="str">
        <f>IF(SUM(B96:BG96)=0,"не окупается",SUM(B96:BG96))</f>
        <v>не окупается</v>
      </c>
    </row>
    <row r="28" spans="1:45" ht="16.5" thickBot="1" x14ac:dyDescent="0.3">
      <c r="A28" s="258" t="s">
        <v>286</v>
      </c>
      <c r="B28" s="259">
        <v>1</v>
      </c>
      <c r="D28" s="389" t="s">
        <v>565</v>
      </c>
      <c r="E28" s="390"/>
      <c r="F28" s="260">
        <f>M93</f>
        <v>-2219517114.1084676</v>
      </c>
      <c r="K28" s="261"/>
      <c r="M28" s="262"/>
      <c r="N28" s="262"/>
    </row>
    <row r="29" spans="1:45" x14ac:dyDescent="0.25">
      <c r="A29" s="253" t="s">
        <v>285</v>
      </c>
      <c r="B29" s="263">
        <f>C52*1000/1.2</f>
        <v>0</v>
      </c>
      <c r="D29" s="389" t="s">
        <v>566</v>
      </c>
      <c r="E29" s="390"/>
      <c r="F29" s="264" t="str">
        <f>IF(F28&gt;0,"да","нет")</f>
        <v>нет</v>
      </c>
      <c r="K29" s="261"/>
    </row>
    <row r="30" spans="1:45" x14ac:dyDescent="0.25">
      <c r="A30" s="255" t="s">
        <v>567</v>
      </c>
      <c r="B30" s="265">
        <v>1</v>
      </c>
      <c r="K30" s="261"/>
    </row>
    <row r="31" spans="1:45" x14ac:dyDescent="0.25">
      <c r="A31" s="255" t="s">
        <v>284</v>
      </c>
      <c r="B31" s="265">
        <v>1</v>
      </c>
      <c r="K31" s="261"/>
    </row>
    <row r="32" spans="1:45" x14ac:dyDescent="0.25">
      <c r="A32" s="255" t="s">
        <v>268</v>
      </c>
      <c r="B32" s="265">
        <f>-C67</f>
        <v>0</v>
      </c>
    </row>
    <row r="33" spans="1:59" x14ac:dyDescent="0.25">
      <c r="A33" s="255" t="s">
        <v>283</v>
      </c>
      <c r="B33" s="265">
        <v>1</v>
      </c>
    </row>
    <row r="34" spans="1:59" x14ac:dyDescent="0.25">
      <c r="A34" s="255" t="s">
        <v>282</v>
      </c>
      <c r="B34" s="265">
        <v>1</v>
      </c>
    </row>
    <row r="35" spans="1:59" x14ac:dyDescent="0.25">
      <c r="A35" s="266" t="s">
        <v>568</v>
      </c>
      <c r="B35" s="267">
        <v>2.1999999999999999E-2</v>
      </c>
    </row>
    <row r="36" spans="1:59" ht="16.5" thickBot="1" x14ac:dyDescent="0.3">
      <c r="A36" s="258" t="s">
        <v>261</v>
      </c>
      <c r="B36" s="268">
        <v>0.2</v>
      </c>
    </row>
    <row r="37" spans="1:59" x14ac:dyDescent="0.25">
      <c r="A37" s="253" t="s">
        <v>518</v>
      </c>
      <c r="B37" s="263">
        <v>0</v>
      </c>
    </row>
    <row r="38" spans="1:59" x14ac:dyDescent="0.25">
      <c r="A38" s="255" t="s">
        <v>281</v>
      </c>
      <c r="B38" s="269"/>
    </row>
    <row r="39" spans="1:59" x14ac:dyDescent="0.25">
      <c r="A39" s="266" t="s">
        <v>280</v>
      </c>
      <c r="B39" s="270">
        <v>0</v>
      </c>
    </row>
    <row r="40" spans="1:59" x14ac:dyDescent="0.25">
      <c r="A40" s="266"/>
      <c r="B40" s="270"/>
    </row>
    <row r="41" spans="1:59" x14ac:dyDescent="0.25">
      <c r="A41" s="266" t="s">
        <v>279</v>
      </c>
      <c r="B41" s="271">
        <v>0</v>
      </c>
    </row>
    <row r="42" spans="1:59" x14ac:dyDescent="0.25">
      <c r="A42" s="272" t="s">
        <v>278</v>
      </c>
      <c r="B42" s="273">
        <v>0</v>
      </c>
    </row>
    <row r="43" spans="1:59" x14ac:dyDescent="0.25">
      <c r="A43" s="272" t="s">
        <v>277</v>
      </c>
      <c r="B43" s="273">
        <v>0</v>
      </c>
      <c r="Z43" s="274"/>
    </row>
    <row r="44" spans="1:59" x14ac:dyDescent="0.25">
      <c r="A44" s="272" t="s">
        <v>276</v>
      </c>
      <c r="B44" s="273">
        <v>0.13500000000000001</v>
      </c>
      <c r="U44" s="275"/>
      <c r="V44" s="275"/>
      <c r="W44" s="275"/>
      <c r="X44" s="275"/>
      <c r="Y44" s="275"/>
      <c r="Z44" s="275"/>
    </row>
    <row r="45" spans="1:59" x14ac:dyDescent="0.25">
      <c r="A45" s="272" t="s">
        <v>275</v>
      </c>
      <c r="B45" s="273">
        <f>1-B43</f>
        <v>1</v>
      </c>
    </row>
    <row r="46" spans="1:59" ht="16.5" thickBot="1" x14ac:dyDescent="0.3">
      <c r="A46" s="276" t="s">
        <v>569</v>
      </c>
      <c r="B46" s="277">
        <f>B45*B44+B43*B42*(1-B36)</f>
        <v>0.13500000000000001</v>
      </c>
    </row>
    <row r="47" spans="1:59" x14ac:dyDescent="0.25">
      <c r="A47" s="278" t="s">
        <v>274</v>
      </c>
      <c r="B47" s="279">
        <v>2025</v>
      </c>
      <c r="C47" s="280">
        <v>2026</v>
      </c>
      <c r="D47" s="280">
        <v>2027</v>
      </c>
      <c r="E47" s="280">
        <v>2028</v>
      </c>
      <c r="F47" s="280">
        <v>2029</v>
      </c>
      <c r="G47" s="280">
        <v>2030</v>
      </c>
      <c r="H47" s="280">
        <v>2031</v>
      </c>
      <c r="I47" s="280">
        <v>2032</v>
      </c>
      <c r="J47" s="280">
        <v>2033</v>
      </c>
      <c r="K47" s="280">
        <v>2034</v>
      </c>
      <c r="L47" s="280">
        <v>2035</v>
      </c>
      <c r="M47" s="280">
        <v>2036</v>
      </c>
      <c r="N47" s="280">
        <v>2037</v>
      </c>
      <c r="O47" s="280">
        <v>2038</v>
      </c>
      <c r="P47" s="280">
        <v>2039</v>
      </c>
      <c r="Q47" s="280">
        <v>2040</v>
      </c>
      <c r="R47" s="280">
        <v>2041</v>
      </c>
      <c r="S47" s="280">
        <v>2042</v>
      </c>
      <c r="T47" s="280">
        <v>2043</v>
      </c>
      <c r="U47" s="280">
        <v>2044</v>
      </c>
      <c r="V47" s="280">
        <v>2045</v>
      </c>
      <c r="W47" s="280">
        <v>2046</v>
      </c>
      <c r="X47" s="280">
        <v>2047</v>
      </c>
      <c r="Y47" s="280">
        <v>2048</v>
      </c>
      <c r="Z47" s="280">
        <v>2049</v>
      </c>
      <c r="AA47" s="280">
        <v>2050</v>
      </c>
      <c r="AB47" s="280">
        <v>2051</v>
      </c>
      <c r="AC47" s="280">
        <v>2052</v>
      </c>
      <c r="AD47" s="280">
        <v>2053</v>
      </c>
      <c r="AE47" s="280">
        <v>2054</v>
      </c>
      <c r="AF47" s="280">
        <v>2055</v>
      </c>
      <c r="AG47" s="280">
        <v>2056</v>
      </c>
      <c r="AH47" s="280">
        <v>2057</v>
      </c>
      <c r="AI47" s="280">
        <v>2058</v>
      </c>
      <c r="AJ47" s="280">
        <v>2059</v>
      </c>
      <c r="AK47" s="280">
        <v>2060</v>
      </c>
      <c r="AL47" s="280">
        <v>2061</v>
      </c>
      <c r="AM47" s="280">
        <v>2062</v>
      </c>
      <c r="AN47" s="280">
        <v>2063</v>
      </c>
      <c r="AO47" s="280">
        <v>2064</v>
      </c>
      <c r="AP47" s="280">
        <v>2065</v>
      </c>
      <c r="AQ47" s="280">
        <v>2066</v>
      </c>
      <c r="AR47" s="280">
        <v>2067</v>
      </c>
      <c r="AS47" s="280">
        <v>2068</v>
      </c>
      <c r="AT47" s="280">
        <v>2069</v>
      </c>
      <c r="AU47" s="280">
        <v>2070</v>
      </c>
      <c r="AV47" s="280">
        <v>2071</v>
      </c>
      <c r="AW47" s="280">
        <v>2072</v>
      </c>
      <c r="AX47" s="280">
        <v>2073</v>
      </c>
      <c r="AY47" s="280">
        <v>2074</v>
      </c>
      <c r="AZ47" s="280">
        <v>2075</v>
      </c>
      <c r="BA47" s="280">
        <v>2076</v>
      </c>
      <c r="BB47" s="280">
        <v>2077</v>
      </c>
      <c r="BC47" s="280">
        <v>2078</v>
      </c>
      <c r="BD47" s="280">
        <v>2079</v>
      </c>
      <c r="BE47" s="280">
        <v>2080</v>
      </c>
      <c r="BF47" s="280">
        <v>2081</v>
      </c>
      <c r="BG47" s="280">
        <v>2082</v>
      </c>
    </row>
    <row r="48" spans="1:59" outlineLevel="1" x14ac:dyDescent="0.25">
      <c r="A48" s="281" t="s">
        <v>273</v>
      </c>
      <c r="B48" s="282">
        <v>0.04</v>
      </c>
      <c r="C48" s="282">
        <v>0.04</v>
      </c>
      <c r="D48" s="282">
        <v>0.04</v>
      </c>
      <c r="E48" s="282">
        <v>0.04</v>
      </c>
      <c r="F48" s="282">
        <v>0.04</v>
      </c>
      <c r="G48" s="282">
        <v>0.04</v>
      </c>
      <c r="H48" s="282">
        <v>0.04</v>
      </c>
      <c r="I48" s="282">
        <v>0.04</v>
      </c>
      <c r="J48" s="282">
        <v>0.04</v>
      </c>
      <c r="K48" s="282">
        <v>0.04</v>
      </c>
      <c r="L48" s="282">
        <v>0.04</v>
      </c>
      <c r="M48" s="282">
        <v>0.04</v>
      </c>
      <c r="N48" s="282">
        <v>0.04</v>
      </c>
      <c r="O48" s="282">
        <v>0.04</v>
      </c>
      <c r="P48" s="282">
        <v>0.04</v>
      </c>
      <c r="Q48" s="282">
        <v>0.04</v>
      </c>
      <c r="R48" s="282">
        <v>0.04</v>
      </c>
      <c r="S48" s="282">
        <v>0.04</v>
      </c>
      <c r="T48" s="282">
        <v>0.04</v>
      </c>
      <c r="U48" s="282">
        <v>0.04</v>
      </c>
      <c r="V48" s="282">
        <v>0.04</v>
      </c>
      <c r="W48" s="282">
        <v>0.04</v>
      </c>
      <c r="X48" s="282">
        <v>0.04</v>
      </c>
      <c r="Y48" s="282">
        <v>0.04</v>
      </c>
      <c r="Z48" s="282">
        <v>0.04</v>
      </c>
      <c r="AA48" s="282">
        <v>0.04</v>
      </c>
      <c r="AB48" s="282">
        <v>0.04</v>
      </c>
      <c r="AC48" s="282">
        <v>0.04</v>
      </c>
      <c r="AD48" s="282">
        <v>0.04</v>
      </c>
      <c r="AE48" s="282">
        <v>0.04</v>
      </c>
      <c r="AF48" s="282">
        <v>0.04</v>
      </c>
      <c r="AG48" s="282">
        <v>0.04</v>
      </c>
      <c r="AH48" s="282">
        <v>0.04</v>
      </c>
      <c r="AI48" s="282">
        <v>0.04</v>
      </c>
      <c r="AJ48" s="282">
        <v>0.04</v>
      </c>
      <c r="AK48" s="282">
        <v>0.04</v>
      </c>
      <c r="AL48" s="282">
        <v>0.04</v>
      </c>
      <c r="AM48" s="282">
        <v>0.04</v>
      </c>
      <c r="AN48" s="282">
        <v>0.04</v>
      </c>
      <c r="AO48" s="282">
        <v>0.04</v>
      </c>
      <c r="AP48" s="282">
        <v>0.04</v>
      </c>
      <c r="AQ48" s="282">
        <v>0.04</v>
      </c>
      <c r="AR48" s="282">
        <v>0.04</v>
      </c>
      <c r="AS48" s="282">
        <v>0.04</v>
      </c>
      <c r="AT48" s="282">
        <v>0.04</v>
      </c>
      <c r="AU48" s="282">
        <v>0.04</v>
      </c>
      <c r="AV48" s="282">
        <v>0.04</v>
      </c>
      <c r="AW48" s="282">
        <v>0.04</v>
      </c>
      <c r="AX48" s="282">
        <v>0.04</v>
      </c>
      <c r="AY48" s="282">
        <v>0.04</v>
      </c>
      <c r="AZ48" s="282">
        <v>0.04</v>
      </c>
      <c r="BA48" s="282">
        <v>0.04</v>
      </c>
      <c r="BB48" s="282">
        <v>0.04</v>
      </c>
      <c r="BC48" s="282">
        <v>0.04</v>
      </c>
      <c r="BD48" s="282">
        <v>0.04</v>
      </c>
      <c r="BE48" s="282">
        <v>0.04</v>
      </c>
      <c r="BF48" s="282">
        <v>0.04</v>
      </c>
      <c r="BG48" s="282">
        <v>0.04</v>
      </c>
    </row>
    <row r="49" spans="1:59" outlineLevel="1" x14ac:dyDescent="0.25">
      <c r="A49" s="281" t="s">
        <v>272</v>
      </c>
      <c r="B49" s="282">
        <f>B48</f>
        <v>0.04</v>
      </c>
      <c r="C49" s="282">
        <f t="shared" ref="C49:BG49" si="0">(1+B49)*(1+C48)-1</f>
        <v>8.1600000000000117E-2</v>
      </c>
      <c r="D49" s="282">
        <f>(1+C49)*(1+D48)-1</f>
        <v>0.12486400000000009</v>
      </c>
      <c r="E49" s="282">
        <f t="shared" si="0"/>
        <v>0.16985856000000021</v>
      </c>
      <c r="F49" s="282">
        <f t="shared" si="0"/>
        <v>0.21665290240000035</v>
      </c>
      <c r="G49" s="282">
        <f t="shared" si="0"/>
        <v>0.26531901849600037</v>
      </c>
      <c r="H49" s="282">
        <f t="shared" si="0"/>
        <v>0.31593177923584048</v>
      </c>
      <c r="I49" s="282">
        <f t="shared" si="0"/>
        <v>0.3685690504052741</v>
      </c>
      <c r="J49" s="282">
        <f t="shared" si="0"/>
        <v>0.42331181242148519</v>
      </c>
      <c r="K49" s="282">
        <f t="shared" si="0"/>
        <v>0.48024428491834459</v>
      </c>
      <c r="L49" s="282">
        <f t="shared" si="0"/>
        <v>0.53945405631507848</v>
      </c>
      <c r="M49" s="282">
        <f t="shared" si="0"/>
        <v>0.60103221856768174</v>
      </c>
      <c r="N49" s="282">
        <f t="shared" si="0"/>
        <v>0.66507350731038906</v>
      </c>
      <c r="O49" s="282">
        <f t="shared" si="0"/>
        <v>0.73167644760280459</v>
      </c>
      <c r="P49" s="282">
        <f t="shared" si="0"/>
        <v>0.80094350550691673</v>
      </c>
      <c r="Q49" s="282">
        <f t="shared" si="0"/>
        <v>0.87298124572719349</v>
      </c>
      <c r="R49" s="282">
        <f t="shared" si="0"/>
        <v>0.94790049555628131</v>
      </c>
      <c r="S49" s="282">
        <f t="shared" si="0"/>
        <v>1.0258165153785326</v>
      </c>
      <c r="T49" s="282">
        <f>(1+S49)*(1+T48)-1</f>
        <v>1.1068491759936738</v>
      </c>
      <c r="U49" s="282">
        <f t="shared" si="0"/>
        <v>1.1911231430334208</v>
      </c>
      <c r="V49" s="282">
        <f t="shared" si="0"/>
        <v>1.2787680687547578</v>
      </c>
      <c r="W49" s="282">
        <f t="shared" si="0"/>
        <v>1.369918791504948</v>
      </c>
      <c r="X49" s="282">
        <f t="shared" si="0"/>
        <v>1.4647155431651462</v>
      </c>
      <c r="Y49" s="282">
        <f t="shared" si="0"/>
        <v>1.5633041648917523</v>
      </c>
      <c r="Z49" s="282">
        <f t="shared" si="0"/>
        <v>1.6658363314874225</v>
      </c>
      <c r="AA49" s="282">
        <f t="shared" si="0"/>
        <v>1.7724697847469195</v>
      </c>
      <c r="AB49" s="282">
        <f t="shared" si="0"/>
        <v>1.8833685761367964</v>
      </c>
      <c r="AC49" s="282">
        <f t="shared" si="0"/>
        <v>1.9987033191822685</v>
      </c>
      <c r="AD49" s="282">
        <f t="shared" si="0"/>
        <v>2.1186514519495594</v>
      </c>
      <c r="AE49" s="282">
        <f t="shared" si="0"/>
        <v>2.2433975100275418</v>
      </c>
      <c r="AF49" s="282">
        <f t="shared" si="0"/>
        <v>2.3731334104286437</v>
      </c>
      <c r="AG49" s="282">
        <f t="shared" si="0"/>
        <v>2.5080587468457893</v>
      </c>
      <c r="AH49" s="282">
        <f t="shared" si="0"/>
        <v>2.6483810967196209</v>
      </c>
      <c r="AI49" s="282">
        <f t="shared" si="0"/>
        <v>2.7943163405884057</v>
      </c>
      <c r="AJ49" s="282">
        <f t="shared" si="0"/>
        <v>2.9460889942119421</v>
      </c>
      <c r="AK49" s="282">
        <f t="shared" si="0"/>
        <v>3.1039325539804201</v>
      </c>
      <c r="AL49" s="282">
        <f t="shared" si="0"/>
        <v>3.2680898561396372</v>
      </c>
      <c r="AM49" s="282">
        <f t="shared" si="0"/>
        <v>3.438813450385223</v>
      </c>
      <c r="AN49" s="282">
        <f t="shared" si="0"/>
        <v>3.6163659884006325</v>
      </c>
      <c r="AO49" s="282">
        <f t="shared" si="0"/>
        <v>3.8010206279366576</v>
      </c>
      <c r="AP49" s="282">
        <f t="shared" si="0"/>
        <v>3.993061453054124</v>
      </c>
      <c r="AQ49" s="282">
        <f t="shared" si="0"/>
        <v>4.1927839111762895</v>
      </c>
      <c r="AR49" s="282">
        <f t="shared" si="0"/>
        <v>4.4004952676233415</v>
      </c>
      <c r="AS49" s="282">
        <f t="shared" si="0"/>
        <v>4.6165150783282751</v>
      </c>
      <c r="AT49" s="282">
        <f t="shared" si="0"/>
        <v>4.8411756814614062</v>
      </c>
      <c r="AU49" s="282">
        <f t="shared" si="0"/>
        <v>5.0748227087198625</v>
      </c>
      <c r="AV49" s="282">
        <f t="shared" si="0"/>
        <v>5.317815617068657</v>
      </c>
      <c r="AW49" s="282">
        <f t="shared" si="0"/>
        <v>5.5705282417514033</v>
      </c>
      <c r="AX49" s="282">
        <f t="shared" si="0"/>
        <v>5.8333493714214599</v>
      </c>
      <c r="AY49" s="282">
        <f t="shared" si="0"/>
        <v>6.1066833462783183</v>
      </c>
      <c r="AZ49" s="283">
        <f t="shared" si="0"/>
        <v>6.3909506801294516</v>
      </c>
      <c r="BA49" s="283">
        <f t="shared" si="0"/>
        <v>6.6865887073346295</v>
      </c>
      <c r="BB49" s="283">
        <f t="shared" si="0"/>
        <v>6.9940522556280147</v>
      </c>
      <c r="BC49" s="283">
        <f t="shared" si="0"/>
        <v>7.3138143458531353</v>
      </c>
      <c r="BD49" s="283">
        <f t="shared" si="0"/>
        <v>7.6463669196872601</v>
      </c>
      <c r="BE49" s="283">
        <f t="shared" si="0"/>
        <v>7.9922215964747512</v>
      </c>
      <c r="BF49" s="283">
        <f t="shared" si="0"/>
        <v>8.3519104603337411</v>
      </c>
      <c r="BG49" s="283">
        <f t="shared" si="0"/>
        <v>8.7259868787470918</v>
      </c>
    </row>
    <row r="50" spans="1:59" s="249" customFormat="1" ht="16.5" thickBot="1" x14ac:dyDescent="0.3">
      <c r="A50" s="284" t="s">
        <v>570</v>
      </c>
      <c r="B50" s="285">
        <f t="shared" ref="B50" si="1">B51*1000</f>
        <v>0</v>
      </c>
      <c r="C50" s="285">
        <v>0</v>
      </c>
      <c r="D50" s="285">
        <v>0</v>
      </c>
      <c r="E50" s="285">
        <v>0</v>
      </c>
      <c r="F50" s="285">
        <v>0</v>
      </c>
      <c r="G50" s="285">
        <v>0</v>
      </c>
      <c r="H50" s="285">
        <v>0</v>
      </c>
      <c r="I50" s="285">
        <v>0</v>
      </c>
      <c r="J50" s="285">
        <v>0</v>
      </c>
      <c r="K50" s="285">
        <v>0</v>
      </c>
      <c r="L50" s="285">
        <v>0</v>
      </c>
      <c r="M50" s="285">
        <v>0</v>
      </c>
      <c r="N50" s="285">
        <v>0</v>
      </c>
      <c r="O50" s="285">
        <v>0</v>
      </c>
      <c r="P50" s="285">
        <v>0</v>
      </c>
      <c r="Q50" s="285">
        <v>0</v>
      </c>
      <c r="R50" s="285">
        <v>0</v>
      </c>
      <c r="S50" s="285">
        <v>0</v>
      </c>
      <c r="T50" s="285">
        <v>0</v>
      </c>
      <c r="U50" s="285">
        <v>0</v>
      </c>
      <c r="V50" s="285">
        <v>0</v>
      </c>
      <c r="W50" s="285">
        <v>0</v>
      </c>
      <c r="X50" s="285">
        <v>0</v>
      </c>
      <c r="Y50" s="285">
        <v>0</v>
      </c>
      <c r="Z50" s="285">
        <v>0</v>
      </c>
      <c r="AA50" s="285">
        <v>0</v>
      </c>
      <c r="AB50" s="285">
        <v>0</v>
      </c>
      <c r="AC50" s="285">
        <v>0</v>
      </c>
      <c r="AD50" s="285">
        <v>0</v>
      </c>
      <c r="AE50" s="285">
        <v>0</v>
      </c>
      <c r="AF50" s="285">
        <v>0</v>
      </c>
      <c r="AG50" s="285">
        <v>0</v>
      </c>
      <c r="AH50" s="285">
        <v>0</v>
      </c>
      <c r="AI50" s="285">
        <v>0</v>
      </c>
      <c r="AJ50" s="285">
        <v>0</v>
      </c>
      <c r="AK50" s="285">
        <v>0</v>
      </c>
      <c r="AL50" s="285">
        <v>0</v>
      </c>
      <c r="AM50" s="285">
        <v>0</v>
      </c>
      <c r="AN50" s="285">
        <v>0</v>
      </c>
      <c r="AO50" s="285">
        <v>0</v>
      </c>
      <c r="AP50" s="285">
        <v>0</v>
      </c>
      <c r="AQ50" s="285">
        <v>0</v>
      </c>
      <c r="AR50" s="285">
        <v>0</v>
      </c>
      <c r="AS50" s="285">
        <v>0</v>
      </c>
      <c r="AT50" s="285">
        <v>0</v>
      </c>
      <c r="AU50" s="285">
        <v>0</v>
      </c>
      <c r="AV50" s="285">
        <v>0</v>
      </c>
      <c r="AW50" s="285">
        <v>0</v>
      </c>
      <c r="AX50" s="285">
        <v>0</v>
      </c>
      <c r="AY50" s="285">
        <v>0</v>
      </c>
      <c r="AZ50" s="285">
        <v>0</v>
      </c>
      <c r="BA50" s="285">
        <v>0</v>
      </c>
      <c r="BB50" s="285">
        <v>0</v>
      </c>
      <c r="BC50" s="285">
        <v>0</v>
      </c>
      <c r="BD50" s="285">
        <v>0</v>
      </c>
      <c r="BE50" s="285">
        <v>0</v>
      </c>
      <c r="BF50" s="285">
        <v>0</v>
      </c>
      <c r="BG50" s="285">
        <v>0</v>
      </c>
    </row>
    <row r="51" spans="1:59" x14ac:dyDescent="0.25">
      <c r="A51" s="286" t="s">
        <v>571</v>
      </c>
      <c r="B51" s="287">
        <v>0</v>
      </c>
      <c r="C51" s="287">
        <v>0</v>
      </c>
      <c r="D51" s="287">
        <v>0</v>
      </c>
      <c r="E51" s="287">
        <v>0</v>
      </c>
      <c r="F51" s="287">
        <v>0</v>
      </c>
      <c r="G51" s="287">
        <v>0</v>
      </c>
      <c r="H51" s="287">
        <v>0</v>
      </c>
      <c r="I51" s="287">
        <v>0</v>
      </c>
      <c r="J51" s="287">
        <v>0</v>
      </c>
      <c r="K51" s="287">
        <v>0</v>
      </c>
      <c r="L51" s="287">
        <v>0</v>
      </c>
      <c r="M51" s="287">
        <v>0</v>
      </c>
      <c r="N51" s="287">
        <v>0</v>
      </c>
      <c r="O51" s="287">
        <v>0</v>
      </c>
      <c r="P51" s="287">
        <v>0</v>
      </c>
      <c r="Q51" s="287">
        <v>0</v>
      </c>
      <c r="R51" s="287">
        <v>0</v>
      </c>
      <c r="S51" s="287">
        <v>0</v>
      </c>
      <c r="T51" s="287">
        <v>0</v>
      </c>
      <c r="U51" s="287">
        <v>0</v>
      </c>
      <c r="V51" s="287">
        <v>0</v>
      </c>
      <c r="W51" s="287">
        <v>0</v>
      </c>
      <c r="X51" s="287">
        <v>0</v>
      </c>
      <c r="Y51" s="287">
        <v>0</v>
      </c>
      <c r="Z51" s="287">
        <v>0</v>
      </c>
      <c r="AA51" s="287">
        <v>0</v>
      </c>
      <c r="AB51" s="287">
        <v>0</v>
      </c>
      <c r="AC51" s="287">
        <v>0</v>
      </c>
      <c r="AD51" s="287">
        <v>0</v>
      </c>
      <c r="AE51" s="287">
        <v>0</v>
      </c>
      <c r="AF51" s="287">
        <v>0</v>
      </c>
      <c r="AG51" s="287">
        <v>0</v>
      </c>
      <c r="AH51" s="287">
        <v>0</v>
      </c>
      <c r="AI51" s="287">
        <v>0</v>
      </c>
      <c r="AJ51" s="287">
        <v>0</v>
      </c>
      <c r="AK51" s="287">
        <v>0</v>
      </c>
      <c r="AL51" s="287">
        <v>0</v>
      </c>
      <c r="AM51" s="287">
        <v>0</v>
      </c>
      <c r="AN51" s="287">
        <v>0</v>
      </c>
      <c r="AO51" s="287">
        <v>0</v>
      </c>
      <c r="AP51" s="287">
        <v>0</v>
      </c>
      <c r="AQ51" s="287">
        <v>0</v>
      </c>
      <c r="AR51" s="287">
        <v>0</v>
      </c>
      <c r="AS51" s="287">
        <v>0</v>
      </c>
      <c r="AT51" s="287">
        <v>0</v>
      </c>
      <c r="AU51" s="287">
        <v>0</v>
      </c>
      <c r="AV51" s="287">
        <v>0</v>
      </c>
      <c r="AW51" s="287">
        <v>0</v>
      </c>
      <c r="AX51" s="287">
        <v>0</v>
      </c>
      <c r="AY51" s="287">
        <v>0</v>
      </c>
      <c r="AZ51" s="287">
        <v>0</v>
      </c>
      <c r="BA51" s="287">
        <v>0</v>
      </c>
      <c r="BB51" s="287">
        <v>0</v>
      </c>
      <c r="BC51" s="287">
        <v>0</v>
      </c>
      <c r="BD51" s="287">
        <v>0</v>
      </c>
      <c r="BE51" s="287">
        <v>0</v>
      </c>
      <c r="BF51" s="287">
        <v>0</v>
      </c>
      <c r="BG51" s="287">
        <v>0</v>
      </c>
    </row>
    <row r="52" spans="1:59" x14ac:dyDescent="0.25">
      <c r="A52" s="288" t="s">
        <v>572</v>
      </c>
      <c r="B52" s="289"/>
      <c r="C52" s="289">
        <v>0</v>
      </c>
      <c r="D52" s="289">
        <v>0</v>
      </c>
      <c r="E52" s="289">
        <v>0</v>
      </c>
      <c r="F52" s="289">
        <v>0</v>
      </c>
      <c r="G52" s="289">
        <v>0</v>
      </c>
      <c r="H52" s="289">
        <v>0</v>
      </c>
      <c r="I52" s="289">
        <v>0</v>
      </c>
      <c r="J52" s="289">
        <v>0</v>
      </c>
      <c r="K52" s="289">
        <v>0</v>
      </c>
      <c r="L52" s="289">
        <v>0</v>
      </c>
      <c r="M52" s="289">
        <v>0</v>
      </c>
      <c r="N52" s="289">
        <v>0</v>
      </c>
      <c r="O52" s="289">
        <v>0</v>
      </c>
      <c r="P52" s="289">
        <v>0</v>
      </c>
      <c r="Q52" s="289">
        <v>0</v>
      </c>
      <c r="R52" s="289">
        <v>0</v>
      </c>
      <c r="S52" s="289">
        <v>0</v>
      </c>
      <c r="T52" s="289">
        <v>0</v>
      </c>
      <c r="U52" s="289">
        <v>0</v>
      </c>
      <c r="V52" s="289">
        <v>0</v>
      </c>
      <c r="W52" s="289">
        <v>0</v>
      </c>
      <c r="X52" s="289">
        <v>0</v>
      </c>
      <c r="Y52" s="289">
        <v>0</v>
      </c>
      <c r="Z52" s="289">
        <v>0</v>
      </c>
      <c r="AA52" s="289">
        <v>0</v>
      </c>
      <c r="AB52" s="289">
        <v>0</v>
      </c>
      <c r="AC52" s="289">
        <v>0</v>
      </c>
      <c r="AD52" s="289">
        <v>0</v>
      </c>
      <c r="AE52" s="289">
        <v>0</v>
      </c>
      <c r="AF52" s="289">
        <v>0</v>
      </c>
      <c r="AG52" s="289">
        <v>0</v>
      </c>
      <c r="AH52" s="289">
        <v>0</v>
      </c>
      <c r="AI52" s="289">
        <v>0</v>
      </c>
      <c r="AJ52" s="289">
        <v>0</v>
      </c>
      <c r="AK52" s="289">
        <v>0</v>
      </c>
      <c r="AL52" s="289">
        <v>0</v>
      </c>
      <c r="AM52" s="289">
        <v>0</v>
      </c>
      <c r="AN52" s="289">
        <v>0</v>
      </c>
      <c r="AO52" s="289">
        <v>0</v>
      </c>
      <c r="AP52" s="289">
        <v>0</v>
      </c>
      <c r="AQ52" s="289">
        <v>0</v>
      </c>
      <c r="AR52" s="289">
        <v>0</v>
      </c>
      <c r="AS52" s="289">
        <v>0</v>
      </c>
      <c r="AT52" s="289">
        <v>0</v>
      </c>
      <c r="AU52" s="289">
        <v>0</v>
      </c>
      <c r="AV52" s="289">
        <v>0</v>
      </c>
      <c r="AW52" s="289">
        <v>0</v>
      </c>
      <c r="AX52" s="289">
        <v>0</v>
      </c>
      <c r="AY52" s="289">
        <v>0</v>
      </c>
      <c r="AZ52" s="289">
        <v>0</v>
      </c>
      <c r="BA52" s="289">
        <v>0</v>
      </c>
      <c r="BB52" s="289">
        <v>0</v>
      </c>
      <c r="BC52" s="289">
        <v>0</v>
      </c>
      <c r="BD52" s="289">
        <v>0</v>
      </c>
      <c r="BE52" s="289">
        <v>0</v>
      </c>
      <c r="BF52" s="289">
        <v>0</v>
      </c>
      <c r="BG52" s="289">
        <v>0</v>
      </c>
    </row>
    <row r="53" spans="1:59" x14ac:dyDescent="0.25">
      <c r="A53" s="288" t="s">
        <v>573</v>
      </c>
      <c r="B53" s="290">
        <v>0</v>
      </c>
      <c r="C53" s="290">
        <v>0</v>
      </c>
      <c r="D53" s="290">
        <v>0</v>
      </c>
      <c r="E53" s="290">
        <v>0</v>
      </c>
      <c r="F53" s="290">
        <v>0</v>
      </c>
      <c r="G53" s="290">
        <v>0</v>
      </c>
      <c r="H53" s="290">
        <v>0</v>
      </c>
      <c r="I53" s="290">
        <v>0</v>
      </c>
      <c r="J53" s="290">
        <v>0</v>
      </c>
      <c r="K53" s="290">
        <v>0</v>
      </c>
      <c r="L53" s="290">
        <v>0</v>
      </c>
      <c r="M53" s="290">
        <v>0</v>
      </c>
      <c r="N53" s="290">
        <v>0</v>
      </c>
      <c r="O53" s="290">
        <v>0</v>
      </c>
      <c r="P53" s="290">
        <v>0</v>
      </c>
      <c r="Q53" s="290">
        <v>0</v>
      </c>
      <c r="R53" s="290">
        <v>0</v>
      </c>
      <c r="S53" s="290">
        <v>0</v>
      </c>
      <c r="T53" s="290">
        <v>0</v>
      </c>
      <c r="U53" s="290">
        <v>0</v>
      </c>
      <c r="V53" s="290">
        <v>0</v>
      </c>
      <c r="W53" s="290">
        <v>0</v>
      </c>
      <c r="X53" s="290">
        <v>0</v>
      </c>
      <c r="Y53" s="290">
        <v>0</v>
      </c>
      <c r="Z53" s="290">
        <v>0</v>
      </c>
      <c r="AA53" s="290">
        <v>0</v>
      </c>
      <c r="AB53" s="290">
        <v>0</v>
      </c>
      <c r="AC53" s="290">
        <v>0</v>
      </c>
      <c r="AD53" s="290">
        <v>0</v>
      </c>
      <c r="AE53" s="290">
        <v>0</v>
      </c>
      <c r="AF53" s="290">
        <v>0</v>
      </c>
      <c r="AG53" s="290">
        <v>0</v>
      </c>
      <c r="AH53" s="290">
        <v>0</v>
      </c>
      <c r="AI53" s="290">
        <v>0</v>
      </c>
      <c r="AJ53" s="290">
        <v>0</v>
      </c>
      <c r="AK53" s="290">
        <v>0</v>
      </c>
      <c r="AL53" s="290">
        <v>0</v>
      </c>
      <c r="AM53" s="290">
        <v>0</v>
      </c>
      <c r="AN53" s="290">
        <v>0</v>
      </c>
      <c r="AO53" s="290">
        <v>0</v>
      </c>
      <c r="AP53" s="290">
        <v>0</v>
      </c>
      <c r="AQ53" s="290">
        <v>0</v>
      </c>
      <c r="AR53" s="290">
        <v>0</v>
      </c>
      <c r="AS53" s="290">
        <v>0</v>
      </c>
      <c r="AT53" s="290">
        <v>0</v>
      </c>
      <c r="AU53" s="290">
        <v>0</v>
      </c>
      <c r="AV53" s="290">
        <v>0</v>
      </c>
      <c r="AW53" s="290">
        <v>0</v>
      </c>
      <c r="AX53" s="290">
        <v>0</v>
      </c>
      <c r="AY53" s="290">
        <v>0</v>
      </c>
      <c r="AZ53" s="290">
        <v>0</v>
      </c>
      <c r="BA53" s="290">
        <v>0</v>
      </c>
      <c r="BB53" s="290">
        <v>0</v>
      </c>
      <c r="BC53" s="290">
        <v>0</v>
      </c>
      <c r="BD53" s="290">
        <v>0</v>
      </c>
      <c r="BE53" s="290">
        <v>0</v>
      </c>
      <c r="BF53" s="290">
        <v>0</v>
      </c>
      <c r="BG53" s="290">
        <v>0</v>
      </c>
    </row>
    <row r="54" spans="1:59" hidden="1" x14ac:dyDescent="0.25">
      <c r="A54" s="288" t="s">
        <v>574</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88"/>
      <c r="AL54" s="288"/>
      <c r="AM54" s="288"/>
      <c r="AN54" s="288"/>
      <c r="AO54" s="288"/>
      <c r="AP54" s="288"/>
      <c r="AQ54" s="288"/>
      <c r="AR54" s="288"/>
      <c r="AS54" s="288"/>
      <c r="AT54" s="288"/>
      <c r="AU54" s="288"/>
      <c r="AV54" s="288"/>
      <c r="AW54" s="288"/>
      <c r="AX54" s="288"/>
      <c r="AY54" s="288"/>
      <c r="AZ54" s="288"/>
      <c r="BA54" s="288"/>
      <c r="BB54" s="288"/>
      <c r="BC54" s="288"/>
      <c r="BD54" s="288"/>
      <c r="BE54" s="288"/>
      <c r="BF54" s="288"/>
      <c r="BG54" s="288"/>
    </row>
    <row r="55" spans="1:59" hidden="1" x14ac:dyDescent="0.25"/>
    <row r="56" spans="1:59" hidden="1" x14ac:dyDescent="0.25"/>
    <row r="57" spans="1:59" hidden="1" x14ac:dyDescent="0.25"/>
    <row r="58" spans="1:59" hidden="1" x14ac:dyDescent="0.25"/>
    <row r="59" spans="1:59" hidden="1" x14ac:dyDescent="0.25"/>
    <row r="60" spans="1:59" hidden="1" x14ac:dyDescent="0.25"/>
    <row r="62" spans="1:59" ht="16.5" thickBot="1" x14ac:dyDescent="0.3">
      <c r="A62" s="291"/>
      <c r="B62" s="292"/>
      <c r="C62" s="292"/>
      <c r="D62" s="292"/>
      <c r="E62" s="292"/>
      <c r="F62" s="292"/>
      <c r="G62" s="292"/>
      <c r="H62" s="292"/>
      <c r="I62" s="292"/>
      <c r="J62" s="292"/>
      <c r="K62" s="292"/>
      <c r="L62" s="293"/>
      <c r="M62" s="293"/>
      <c r="N62" s="293"/>
      <c r="O62" s="293"/>
      <c r="P62" s="293"/>
      <c r="Q62" s="293"/>
      <c r="R62" s="293"/>
      <c r="S62" s="293"/>
      <c r="T62" s="293"/>
      <c r="U62" s="293"/>
      <c r="V62" s="293"/>
    </row>
    <row r="63" spans="1:59" s="261" customFormat="1" x14ac:dyDescent="0.25">
      <c r="A63" s="294" t="s">
        <v>575</v>
      </c>
      <c r="B63" s="279">
        <f>B47</f>
        <v>2025</v>
      </c>
      <c r="C63" s="279">
        <f t="shared" ref="C63:BG63" si="2">C47</f>
        <v>2026</v>
      </c>
      <c r="D63" s="279">
        <f t="shared" si="2"/>
        <v>2027</v>
      </c>
      <c r="E63" s="279">
        <f t="shared" si="2"/>
        <v>2028</v>
      </c>
      <c r="F63" s="279">
        <f t="shared" si="2"/>
        <v>2029</v>
      </c>
      <c r="G63" s="279">
        <f t="shared" si="2"/>
        <v>2030</v>
      </c>
      <c r="H63" s="279">
        <f t="shared" si="2"/>
        <v>2031</v>
      </c>
      <c r="I63" s="279">
        <f t="shared" si="2"/>
        <v>2032</v>
      </c>
      <c r="J63" s="279">
        <f t="shared" si="2"/>
        <v>2033</v>
      </c>
      <c r="K63" s="279">
        <f t="shared" si="2"/>
        <v>2034</v>
      </c>
      <c r="L63" s="279">
        <f t="shared" si="2"/>
        <v>2035</v>
      </c>
      <c r="M63" s="279">
        <f t="shared" si="2"/>
        <v>2036</v>
      </c>
      <c r="N63" s="279">
        <f t="shared" si="2"/>
        <v>2037</v>
      </c>
      <c r="O63" s="279">
        <f t="shared" si="2"/>
        <v>2038</v>
      </c>
      <c r="P63" s="279">
        <f t="shared" si="2"/>
        <v>2039</v>
      </c>
      <c r="Q63" s="279">
        <f t="shared" si="2"/>
        <v>2040</v>
      </c>
      <c r="R63" s="279">
        <f t="shared" si="2"/>
        <v>2041</v>
      </c>
      <c r="S63" s="279">
        <f t="shared" si="2"/>
        <v>2042</v>
      </c>
      <c r="T63" s="279">
        <f t="shared" si="2"/>
        <v>2043</v>
      </c>
      <c r="U63" s="279">
        <f t="shared" si="2"/>
        <v>2044</v>
      </c>
      <c r="V63" s="279">
        <f t="shared" si="2"/>
        <v>2045</v>
      </c>
      <c r="W63" s="279">
        <f t="shared" si="2"/>
        <v>2046</v>
      </c>
      <c r="X63" s="279">
        <f t="shared" si="2"/>
        <v>2047</v>
      </c>
      <c r="Y63" s="279">
        <f t="shared" si="2"/>
        <v>2048</v>
      </c>
      <c r="Z63" s="279">
        <f t="shared" si="2"/>
        <v>2049</v>
      </c>
      <c r="AA63" s="279">
        <f t="shared" si="2"/>
        <v>2050</v>
      </c>
      <c r="AB63" s="279">
        <f t="shared" si="2"/>
        <v>2051</v>
      </c>
      <c r="AC63" s="279">
        <f t="shared" si="2"/>
        <v>2052</v>
      </c>
      <c r="AD63" s="279">
        <f t="shared" si="2"/>
        <v>2053</v>
      </c>
      <c r="AE63" s="279">
        <f t="shared" si="2"/>
        <v>2054</v>
      </c>
      <c r="AF63" s="279">
        <f t="shared" si="2"/>
        <v>2055</v>
      </c>
      <c r="AG63" s="279">
        <f t="shared" si="2"/>
        <v>2056</v>
      </c>
      <c r="AH63" s="279">
        <f t="shared" si="2"/>
        <v>2057</v>
      </c>
      <c r="AI63" s="279">
        <f t="shared" si="2"/>
        <v>2058</v>
      </c>
      <c r="AJ63" s="279">
        <f t="shared" si="2"/>
        <v>2059</v>
      </c>
      <c r="AK63" s="279">
        <f t="shared" si="2"/>
        <v>2060</v>
      </c>
      <c r="AL63" s="279">
        <f t="shared" si="2"/>
        <v>2061</v>
      </c>
      <c r="AM63" s="279">
        <f t="shared" si="2"/>
        <v>2062</v>
      </c>
      <c r="AN63" s="279">
        <f t="shared" si="2"/>
        <v>2063</v>
      </c>
      <c r="AO63" s="279">
        <f t="shared" si="2"/>
        <v>2064</v>
      </c>
      <c r="AP63" s="279">
        <f t="shared" si="2"/>
        <v>2065</v>
      </c>
      <c r="AQ63" s="279">
        <f t="shared" si="2"/>
        <v>2066</v>
      </c>
      <c r="AR63" s="279">
        <f t="shared" si="2"/>
        <v>2067</v>
      </c>
      <c r="AS63" s="279">
        <f t="shared" si="2"/>
        <v>2068</v>
      </c>
      <c r="AT63" s="279">
        <f t="shared" si="2"/>
        <v>2069</v>
      </c>
      <c r="AU63" s="279">
        <f t="shared" si="2"/>
        <v>2070</v>
      </c>
      <c r="AV63" s="279">
        <f t="shared" si="2"/>
        <v>2071</v>
      </c>
      <c r="AW63" s="279">
        <f t="shared" si="2"/>
        <v>2072</v>
      </c>
      <c r="AX63" s="279">
        <f t="shared" si="2"/>
        <v>2073</v>
      </c>
      <c r="AY63" s="279">
        <f t="shared" si="2"/>
        <v>2074</v>
      </c>
      <c r="AZ63" s="279">
        <f t="shared" si="2"/>
        <v>2075</v>
      </c>
      <c r="BA63" s="279">
        <f t="shared" si="2"/>
        <v>2076</v>
      </c>
      <c r="BB63" s="279">
        <f t="shared" si="2"/>
        <v>2077</v>
      </c>
      <c r="BC63" s="279">
        <f t="shared" si="2"/>
        <v>2078</v>
      </c>
      <c r="BD63" s="279">
        <f t="shared" si="2"/>
        <v>2079</v>
      </c>
      <c r="BE63" s="279">
        <f t="shared" si="2"/>
        <v>2080</v>
      </c>
      <c r="BF63" s="279">
        <f t="shared" si="2"/>
        <v>2081</v>
      </c>
      <c r="BG63" s="279">
        <f t="shared" si="2"/>
        <v>2082</v>
      </c>
    </row>
    <row r="64" spans="1:59" s="249" customFormat="1" ht="14.25" x14ac:dyDescent="0.25">
      <c r="A64" s="295" t="s">
        <v>271</v>
      </c>
      <c r="B64" s="296">
        <f t="shared" ref="B64" si="3">B50*$B$28</f>
        <v>0</v>
      </c>
      <c r="C64" s="296">
        <v>0</v>
      </c>
      <c r="D64" s="296">
        <v>0</v>
      </c>
      <c r="E64" s="296">
        <v>0</v>
      </c>
      <c r="F64" s="296">
        <v>0</v>
      </c>
      <c r="G64" s="296">
        <v>0</v>
      </c>
      <c r="H64" s="296">
        <v>0</v>
      </c>
      <c r="I64" s="296">
        <v>0</v>
      </c>
      <c r="J64" s="296">
        <v>0</v>
      </c>
      <c r="K64" s="296">
        <v>0</v>
      </c>
      <c r="L64" s="296">
        <v>0</v>
      </c>
      <c r="M64" s="296">
        <v>0</v>
      </c>
      <c r="N64" s="296">
        <v>0</v>
      </c>
      <c r="O64" s="296">
        <v>0</v>
      </c>
      <c r="P64" s="296">
        <v>0</v>
      </c>
      <c r="Q64" s="296">
        <v>0</v>
      </c>
      <c r="R64" s="296">
        <v>0</v>
      </c>
      <c r="S64" s="296">
        <v>0</v>
      </c>
      <c r="T64" s="296">
        <v>0</v>
      </c>
      <c r="U64" s="296">
        <v>0</v>
      </c>
      <c r="V64" s="296">
        <v>0</v>
      </c>
      <c r="W64" s="296">
        <v>0</v>
      </c>
      <c r="X64" s="296">
        <v>0</v>
      </c>
      <c r="Y64" s="296">
        <v>0</v>
      </c>
      <c r="Z64" s="296">
        <v>0</v>
      </c>
      <c r="AA64" s="296">
        <v>0</v>
      </c>
      <c r="AB64" s="296">
        <v>0</v>
      </c>
      <c r="AC64" s="296">
        <v>0</v>
      </c>
      <c r="AD64" s="296">
        <v>0</v>
      </c>
      <c r="AE64" s="296">
        <v>0</v>
      </c>
      <c r="AF64" s="296">
        <v>0</v>
      </c>
      <c r="AG64" s="296">
        <v>0</v>
      </c>
      <c r="AH64" s="296">
        <v>0</v>
      </c>
      <c r="AI64" s="296">
        <v>0</v>
      </c>
      <c r="AJ64" s="296">
        <v>0</v>
      </c>
      <c r="AK64" s="296">
        <v>0</v>
      </c>
      <c r="AL64" s="296">
        <v>0</v>
      </c>
      <c r="AM64" s="296">
        <v>0</v>
      </c>
      <c r="AN64" s="296">
        <v>0</v>
      </c>
      <c r="AO64" s="296">
        <v>0</v>
      </c>
      <c r="AP64" s="296">
        <v>0</v>
      </c>
      <c r="AQ64" s="296">
        <v>0</v>
      </c>
      <c r="AR64" s="296">
        <v>0</v>
      </c>
      <c r="AS64" s="296">
        <v>0</v>
      </c>
      <c r="AT64" s="296">
        <v>0</v>
      </c>
      <c r="AU64" s="296">
        <v>0</v>
      </c>
      <c r="AV64" s="296">
        <v>0</v>
      </c>
      <c r="AW64" s="296">
        <v>0</v>
      </c>
      <c r="AX64" s="296">
        <v>0</v>
      </c>
      <c r="AY64" s="296">
        <v>0</v>
      </c>
      <c r="AZ64" s="296">
        <v>0</v>
      </c>
      <c r="BA64" s="296">
        <v>0</v>
      </c>
      <c r="BB64" s="296">
        <v>0</v>
      </c>
      <c r="BC64" s="296">
        <v>0</v>
      </c>
      <c r="BD64" s="296">
        <v>0</v>
      </c>
      <c r="BE64" s="296">
        <v>0</v>
      </c>
      <c r="BF64" s="296">
        <v>0</v>
      </c>
      <c r="BG64" s="296">
        <v>0</v>
      </c>
    </row>
    <row r="65" spans="1:59" x14ac:dyDescent="0.25">
      <c r="A65" s="297" t="s">
        <v>270</v>
      </c>
      <c r="B65" s="298">
        <f t="shared" ref="B65" si="4">SUM(B66:B71)</f>
        <v>0</v>
      </c>
      <c r="C65" s="298">
        <v>-36740828.320110701</v>
      </c>
      <c r="D65" s="298">
        <v>-36415688.246481404</v>
      </c>
      <c r="E65" s="298">
        <v>-36090548.172852106</v>
      </c>
      <c r="F65" s="298">
        <v>-35765408.099222809</v>
      </c>
      <c r="G65" s="298">
        <v>-35440268.025593504</v>
      </c>
      <c r="H65" s="298">
        <v>-35115127.951964214</v>
      </c>
      <c r="I65" s="298">
        <v>-34789987.87833491</v>
      </c>
      <c r="J65" s="298">
        <v>-34464847.804705612</v>
      </c>
      <c r="K65" s="298">
        <v>-34139707.731076315</v>
      </c>
      <c r="L65" s="298">
        <v>-33814567.657447018</v>
      </c>
      <c r="M65" s="298">
        <v>-33489427.58381772</v>
      </c>
      <c r="N65" s="298">
        <v>-33164287.510188419</v>
      </c>
      <c r="O65" s="298">
        <v>-32839147.436559118</v>
      </c>
      <c r="P65" s="298">
        <v>-32514007.362929825</v>
      </c>
      <c r="Q65" s="298">
        <v>-32188867.289300527</v>
      </c>
      <c r="R65" s="298">
        <v>-31863727.215671226</v>
      </c>
      <c r="S65" s="298">
        <v>-31538587.142041925</v>
      </c>
      <c r="T65" s="298">
        <v>-31213447.068412632</v>
      </c>
      <c r="U65" s="298">
        <v>-30888306.994783334</v>
      </c>
      <c r="V65" s="298">
        <v>-30563166.921154033</v>
      </c>
      <c r="W65" s="298">
        <v>-30238026.847524732</v>
      </c>
      <c r="X65" s="298">
        <v>-29912886.773895439</v>
      </c>
      <c r="Y65" s="298">
        <v>-29587746.700266141</v>
      </c>
      <c r="Z65" s="298">
        <v>-29262606.62663684</v>
      </c>
      <c r="AA65" s="298">
        <v>-28937466.553007547</v>
      </c>
      <c r="AB65" s="298">
        <v>-28612326.479378246</v>
      </c>
      <c r="AC65" s="298">
        <v>-28287186.405748945</v>
      </c>
      <c r="AD65" s="298">
        <v>-27962046.332119647</v>
      </c>
      <c r="AE65" s="298">
        <v>-27636906.258490346</v>
      </c>
      <c r="AF65" s="298">
        <v>-27311766.184861053</v>
      </c>
      <c r="AG65" s="298">
        <v>-26986626.111231752</v>
      </c>
      <c r="AH65" s="298">
        <v>-26661486.037602454</v>
      </c>
      <c r="AI65" s="298">
        <v>-26336345.963973161</v>
      </c>
      <c r="AJ65" s="298">
        <v>-26011205.89034386</v>
      </c>
      <c r="AK65" s="298">
        <v>-25686065.816714559</v>
      </c>
      <c r="AL65" s="298">
        <v>-25360925.743085261</v>
      </c>
      <c r="AM65" s="298">
        <v>-25035785.66945596</v>
      </c>
      <c r="AN65" s="298">
        <v>-24710645.595826667</v>
      </c>
      <c r="AO65" s="298">
        <v>-24385505.522197373</v>
      </c>
      <c r="AP65" s="298">
        <v>-24060365.448568072</v>
      </c>
      <c r="AQ65" s="298">
        <v>-23735225.374938771</v>
      </c>
      <c r="AR65" s="298">
        <v>-23410085.301309478</v>
      </c>
      <c r="AS65" s="298">
        <v>-23084945.22768018</v>
      </c>
      <c r="AT65" s="298">
        <v>-22759805.154050883</v>
      </c>
      <c r="AU65" s="298">
        <v>-22434665.080421586</v>
      </c>
      <c r="AV65" s="298">
        <v>-22109525.006792292</v>
      </c>
      <c r="AW65" s="298">
        <v>-21784384.933162995</v>
      </c>
      <c r="AX65" s="298">
        <v>-21459244.859533697</v>
      </c>
      <c r="AY65" s="298">
        <v>-21134104.7859044</v>
      </c>
      <c r="AZ65" s="298">
        <v>-20808964.712275103</v>
      </c>
      <c r="BA65" s="298">
        <v>-20483824.638645805</v>
      </c>
      <c r="BB65" s="298">
        <v>-20158684.565016508</v>
      </c>
      <c r="BC65" s="298">
        <v>-19833544.491387211</v>
      </c>
      <c r="BD65" s="298">
        <v>-19508404.417757913</v>
      </c>
      <c r="BE65" s="298">
        <v>-19183264.344128616</v>
      </c>
      <c r="BF65" s="298">
        <v>-18858124.270499319</v>
      </c>
      <c r="BG65" s="298">
        <v>-18532984.196870022</v>
      </c>
    </row>
    <row r="66" spans="1:59" x14ac:dyDescent="0.25">
      <c r="A66" s="299" t="s">
        <v>269</v>
      </c>
      <c r="B66" s="298">
        <f t="shared" ref="B66:B67" si="5">-B52*1000/1.2</f>
        <v>0</v>
      </c>
      <c r="C66" s="298">
        <v>0</v>
      </c>
      <c r="D66" s="298">
        <v>0</v>
      </c>
      <c r="E66" s="298">
        <v>0</v>
      </c>
      <c r="F66" s="298">
        <v>0</v>
      </c>
      <c r="G66" s="298">
        <v>0</v>
      </c>
      <c r="H66" s="298">
        <v>0</v>
      </c>
      <c r="I66" s="298">
        <v>0</v>
      </c>
      <c r="J66" s="298">
        <v>0</v>
      </c>
      <c r="K66" s="298">
        <v>0</v>
      </c>
      <c r="L66" s="298">
        <v>0</v>
      </c>
      <c r="M66" s="298">
        <v>0</v>
      </c>
      <c r="N66" s="298">
        <v>0</v>
      </c>
      <c r="O66" s="298">
        <v>0</v>
      </c>
      <c r="P66" s="298">
        <v>0</v>
      </c>
      <c r="Q66" s="298">
        <v>0</v>
      </c>
      <c r="R66" s="298">
        <v>0</v>
      </c>
      <c r="S66" s="298">
        <v>0</v>
      </c>
      <c r="T66" s="298">
        <v>0</v>
      </c>
      <c r="U66" s="298">
        <v>0</v>
      </c>
      <c r="V66" s="298">
        <v>0</v>
      </c>
      <c r="W66" s="298">
        <v>0</v>
      </c>
      <c r="X66" s="298">
        <v>0</v>
      </c>
      <c r="Y66" s="298">
        <v>0</v>
      </c>
      <c r="Z66" s="298">
        <v>0</v>
      </c>
      <c r="AA66" s="298">
        <v>0</v>
      </c>
      <c r="AB66" s="298">
        <v>0</v>
      </c>
      <c r="AC66" s="298">
        <v>0</v>
      </c>
      <c r="AD66" s="298">
        <v>0</v>
      </c>
      <c r="AE66" s="298">
        <v>0</v>
      </c>
      <c r="AF66" s="298">
        <v>0</v>
      </c>
      <c r="AG66" s="298">
        <v>0</v>
      </c>
      <c r="AH66" s="298">
        <v>0</v>
      </c>
      <c r="AI66" s="298">
        <v>0</v>
      </c>
      <c r="AJ66" s="298">
        <v>0</v>
      </c>
      <c r="AK66" s="298">
        <v>0</v>
      </c>
      <c r="AL66" s="298">
        <v>0</v>
      </c>
      <c r="AM66" s="298">
        <v>0</v>
      </c>
      <c r="AN66" s="298">
        <v>0</v>
      </c>
      <c r="AO66" s="298">
        <v>0</v>
      </c>
      <c r="AP66" s="298">
        <v>0</v>
      </c>
      <c r="AQ66" s="298">
        <v>0</v>
      </c>
      <c r="AR66" s="298">
        <v>0</v>
      </c>
      <c r="AS66" s="298">
        <v>0</v>
      </c>
      <c r="AT66" s="298">
        <v>0</v>
      </c>
      <c r="AU66" s="298">
        <v>0</v>
      </c>
      <c r="AV66" s="298">
        <v>0</v>
      </c>
      <c r="AW66" s="298">
        <v>0</v>
      </c>
      <c r="AX66" s="298">
        <v>0</v>
      </c>
      <c r="AY66" s="298">
        <v>0</v>
      </c>
      <c r="AZ66" s="298">
        <v>0</v>
      </c>
      <c r="BA66" s="298">
        <v>0</v>
      </c>
      <c r="BB66" s="298">
        <v>0</v>
      </c>
      <c r="BC66" s="298">
        <v>0</v>
      </c>
      <c r="BD66" s="298">
        <v>0</v>
      </c>
      <c r="BE66" s="298">
        <v>0</v>
      </c>
      <c r="BF66" s="298">
        <v>0</v>
      </c>
      <c r="BG66" s="298">
        <v>0</v>
      </c>
    </row>
    <row r="67" spans="1:59" x14ac:dyDescent="0.25">
      <c r="A67" s="299" t="str">
        <f>A32</f>
        <v>Прочие расходы при эксплуатации объекта, руб. без НДС</v>
      </c>
      <c r="B67" s="298">
        <f t="shared" si="5"/>
        <v>0</v>
      </c>
      <c r="C67" s="298">
        <v>0</v>
      </c>
      <c r="D67" s="298">
        <v>0</v>
      </c>
      <c r="E67" s="298">
        <v>0</v>
      </c>
      <c r="F67" s="298">
        <v>0</v>
      </c>
      <c r="G67" s="298">
        <v>0</v>
      </c>
      <c r="H67" s="298">
        <v>0</v>
      </c>
      <c r="I67" s="298">
        <v>0</v>
      </c>
      <c r="J67" s="298">
        <v>0</v>
      </c>
      <c r="K67" s="298">
        <v>0</v>
      </c>
      <c r="L67" s="298">
        <v>0</v>
      </c>
      <c r="M67" s="298">
        <v>0</v>
      </c>
      <c r="N67" s="298">
        <v>0</v>
      </c>
      <c r="O67" s="298">
        <v>0</v>
      </c>
      <c r="P67" s="298">
        <v>0</v>
      </c>
      <c r="Q67" s="298">
        <v>0</v>
      </c>
      <c r="R67" s="298">
        <v>0</v>
      </c>
      <c r="S67" s="298">
        <v>0</v>
      </c>
      <c r="T67" s="298">
        <v>0</v>
      </c>
      <c r="U67" s="298">
        <v>0</v>
      </c>
      <c r="V67" s="298">
        <v>0</v>
      </c>
      <c r="W67" s="298">
        <v>0</v>
      </c>
      <c r="X67" s="298">
        <v>0</v>
      </c>
      <c r="Y67" s="298">
        <v>0</v>
      </c>
      <c r="Z67" s="298">
        <v>0</v>
      </c>
      <c r="AA67" s="298">
        <v>0</v>
      </c>
      <c r="AB67" s="298">
        <v>0</v>
      </c>
      <c r="AC67" s="298">
        <v>0</v>
      </c>
      <c r="AD67" s="298">
        <v>0</v>
      </c>
      <c r="AE67" s="298">
        <v>0</v>
      </c>
      <c r="AF67" s="298">
        <v>0</v>
      </c>
      <c r="AG67" s="298">
        <v>0</v>
      </c>
      <c r="AH67" s="298">
        <v>0</v>
      </c>
      <c r="AI67" s="298">
        <v>0</v>
      </c>
      <c r="AJ67" s="298">
        <v>0</v>
      </c>
      <c r="AK67" s="298">
        <v>0</v>
      </c>
      <c r="AL67" s="298">
        <v>0</v>
      </c>
      <c r="AM67" s="298">
        <v>0</v>
      </c>
      <c r="AN67" s="298">
        <v>0</v>
      </c>
      <c r="AO67" s="298">
        <v>0</v>
      </c>
      <c r="AP67" s="298">
        <v>0</v>
      </c>
      <c r="AQ67" s="298">
        <v>0</v>
      </c>
      <c r="AR67" s="298">
        <v>0</v>
      </c>
      <c r="AS67" s="298">
        <v>0</v>
      </c>
      <c r="AT67" s="298">
        <v>0</v>
      </c>
      <c r="AU67" s="298">
        <v>0</v>
      </c>
      <c r="AV67" s="298">
        <v>0</v>
      </c>
      <c r="AW67" s="298">
        <v>0</v>
      </c>
      <c r="AX67" s="298">
        <v>0</v>
      </c>
      <c r="AY67" s="298">
        <v>0</v>
      </c>
      <c r="AZ67" s="298">
        <v>0</v>
      </c>
      <c r="BA67" s="298">
        <v>0</v>
      </c>
      <c r="BB67" s="298">
        <v>0</v>
      </c>
      <c r="BC67" s="298">
        <v>0</v>
      </c>
      <c r="BD67" s="298">
        <v>0</v>
      </c>
      <c r="BE67" s="298">
        <v>0</v>
      </c>
      <c r="BF67" s="298">
        <v>0</v>
      </c>
      <c r="BG67" s="298">
        <v>0</v>
      </c>
    </row>
    <row r="68" spans="1:59" x14ac:dyDescent="0.25">
      <c r="A68" s="299" t="s">
        <v>518</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8"/>
      <c r="AK68" s="298"/>
      <c r="AL68" s="298"/>
      <c r="AM68" s="298"/>
      <c r="AN68" s="298"/>
      <c r="AO68" s="298"/>
      <c r="AP68" s="298"/>
      <c r="AQ68" s="298"/>
      <c r="AR68" s="298"/>
      <c r="AS68" s="298"/>
      <c r="AT68" s="298"/>
      <c r="AU68" s="298"/>
      <c r="AV68" s="298"/>
      <c r="AW68" s="298"/>
      <c r="AX68" s="298"/>
      <c r="AY68" s="298"/>
      <c r="AZ68" s="298"/>
      <c r="BA68" s="298"/>
      <c r="BB68" s="298"/>
      <c r="BC68" s="298"/>
      <c r="BD68" s="298"/>
      <c r="BE68" s="298"/>
      <c r="BF68" s="298"/>
      <c r="BG68" s="298"/>
    </row>
    <row r="69" spans="1:59" x14ac:dyDescent="0.25">
      <c r="A69" s="299" t="s">
        <v>518</v>
      </c>
      <c r="B69" s="298">
        <f t="shared" ref="B69" si="6">-$B$37*(1+B$49)*$B$28*365</f>
        <v>0</v>
      </c>
      <c r="C69" s="298">
        <v>0</v>
      </c>
      <c r="D69" s="298">
        <v>0</v>
      </c>
      <c r="E69" s="298">
        <v>0</v>
      </c>
      <c r="F69" s="298">
        <v>0</v>
      </c>
      <c r="G69" s="298">
        <v>0</v>
      </c>
      <c r="H69" s="298">
        <v>0</v>
      </c>
      <c r="I69" s="298">
        <v>0</v>
      </c>
      <c r="J69" s="298">
        <v>0</v>
      </c>
      <c r="K69" s="298">
        <v>0</v>
      </c>
      <c r="L69" s="298">
        <v>0</v>
      </c>
      <c r="M69" s="298">
        <v>0</v>
      </c>
      <c r="N69" s="298">
        <v>0</v>
      </c>
      <c r="O69" s="298">
        <v>0</v>
      </c>
      <c r="P69" s="298">
        <v>0</v>
      </c>
      <c r="Q69" s="298">
        <v>0</v>
      </c>
      <c r="R69" s="298">
        <v>0</v>
      </c>
      <c r="S69" s="298">
        <v>0</v>
      </c>
      <c r="T69" s="298">
        <v>0</v>
      </c>
      <c r="U69" s="298">
        <v>0</v>
      </c>
      <c r="V69" s="298">
        <v>0</v>
      </c>
      <c r="W69" s="298">
        <v>0</v>
      </c>
      <c r="X69" s="298">
        <v>0</v>
      </c>
      <c r="Y69" s="298">
        <v>0</v>
      </c>
      <c r="Z69" s="298">
        <v>0</v>
      </c>
      <c r="AA69" s="298">
        <v>0</v>
      </c>
      <c r="AB69" s="298">
        <v>0</v>
      </c>
      <c r="AC69" s="298">
        <v>0</v>
      </c>
      <c r="AD69" s="298">
        <v>0</v>
      </c>
      <c r="AE69" s="298">
        <v>0</v>
      </c>
      <c r="AF69" s="298">
        <v>0</v>
      </c>
      <c r="AG69" s="298">
        <v>0</v>
      </c>
      <c r="AH69" s="298">
        <v>0</v>
      </c>
      <c r="AI69" s="298">
        <v>0</v>
      </c>
      <c r="AJ69" s="298">
        <v>0</v>
      </c>
      <c r="AK69" s="298">
        <v>0</v>
      </c>
      <c r="AL69" s="298">
        <v>0</v>
      </c>
      <c r="AM69" s="298">
        <v>0</v>
      </c>
      <c r="AN69" s="298">
        <v>0</v>
      </c>
      <c r="AO69" s="298">
        <v>0</v>
      </c>
      <c r="AP69" s="298">
        <v>0</v>
      </c>
      <c r="AQ69" s="298">
        <v>0</v>
      </c>
      <c r="AR69" s="298">
        <v>0</v>
      </c>
      <c r="AS69" s="298">
        <v>0</v>
      </c>
      <c r="AT69" s="298">
        <v>0</v>
      </c>
      <c r="AU69" s="298">
        <v>0</v>
      </c>
      <c r="AV69" s="298">
        <v>0</v>
      </c>
      <c r="AW69" s="298">
        <v>0</v>
      </c>
      <c r="AX69" s="298">
        <v>0</v>
      </c>
      <c r="AY69" s="298">
        <v>0</v>
      </c>
      <c r="AZ69" s="298">
        <v>0</v>
      </c>
      <c r="BA69" s="298">
        <v>0</v>
      </c>
      <c r="BB69" s="298">
        <v>0</v>
      </c>
      <c r="BC69" s="298">
        <v>0</v>
      </c>
      <c r="BD69" s="298">
        <v>0</v>
      </c>
      <c r="BE69" s="298">
        <v>0</v>
      </c>
      <c r="BF69" s="298">
        <v>0</v>
      </c>
      <c r="BG69" s="298">
        <v>0</v>
      </c>
    </row>
    <row r="70" spans="1:59" x14ac:dyDescent="0.25">
      <c r="A70" s="299" t="s">
        <v>518</v>
      </c>
      <c r="B70" s="298"/>
      <c r="C70" s="298">
        <v>0</v>
      </c>
      <c r="D70" s="298">
        <v>0</v>
      </c>
      <c r="E70" s="298">
        <v>0</v>
      </c>
      <c r="F70" s="298">
        <v>0</v>
      </c>
      <c r="G70" s="298">
        <v>0</v>
      </c>
      <c r="H70" s="298">
        <v>0</v>
      </c>
      <c r="I70" s="298">
        <v>0</v>
      </c>
      <c r="J70" s="298">
        <v>0</v>
      </c>
      <c r="K70" s="298">
        <v>0</v>
      </c>
      <c r="L70" s="298">
        <v>0</v>
      </c>
      <c r="M70" s="298">
        <v>0</v>
      </c>
      <c r="N70" s="298">
        <v>0</v>
      </c>
      <c r="O70" s="298">
        <v>0</v>
      </c>
      <c r="P70" s="298">
        <v>0</v>
      </c>
      <c r="Q70" s="298">
        <v>0</v>
      </c>
      <c r="R70" s="298">
        <v>0</v>
      </c>
      <c r="S70" s="298">
        <v>0</v>
      </c>
      <c r="T70" s="298">
        <v>0</v>
      </c>
      <c r="U70" s="298">
        <v>0</v>
      </c>
      <c r="V70" s="298">
        <v>0</v>
      </c>
      <c r="W70" s="298">
        <v>0</v>
      </c>
      <c r="X70" s="298">
        <v>0</v>
      </c>
      <c r="Y70" s="298">
        <v>0</v>
      </c>
      <c r="Z70" s="298">
        <v>0</v>
      </c>
      <c r="AA70" s="298">
        <v>0</v>
      </c>
      <c r="AB70" s="298">
        <v>0</v>
      </c>
      <c r="AC70" s="298">
        <v>0</v>
      </c>
      <c r="AD70" s="298">
        <v>0</v>
      </c>
      <c r="AE70" s="298">
        <v>0</v>
      </c>
      <c r="AF70" s="298">
        <v>0</v>
      </c>
      <c r="AG70" s="298">
        <v>0</v>
      </c>
      <c r="AH70" s="298">
        <v>0</v>
      </c>
      <c r="AI70" s="298">
        <v>0</v>
      </c>
      <c r="AJ70" s="298">
        <v>0</v>
      </c>
      <c r="AK70" s="298">
        <v>0</v>
      </c>
      <c r="AL70" s="298">
        <v>0</v>
      </c>
      <c r="AM70" s="298">
        <v>0</v>
      </c>
      <c r="AN70" s="298">
        <v>0</v>
      </c>
      <c r="AO70" s="298">
        <v>0</v>
      </c>
      <c r="AP70" s="298">
        <v>0</v>
      </c>
      <c r="AQ70" s="298">
        <v>0</v>
      </c>
      <c r="AR70" s="298">
        <v>0</v>
      </c>
      <c r="AS70" s="298">
        <v>0</v>
      </c>
      <c r="AT70" s="298">
        <v>0</v>
      </c>
      <c r="AU70" s="298">
        <v>0</v>
      </c>
      <c r="AV70" s="298">
        <v>0</v>
      </c>
      <c r="AW70" s="298">
        <v>0</v>
      </c>
      <c r="AX70" s="298">
        <v>0</v>
      </c>
      <c r="AY70" s="298">
        <v>0</v>
      </c>
      <c r="AZ70" s="298">
        <v>0</v>
      </c>
      <c r="BA70" s="298">
        <v>0</v>
      </c>
      <c r="BB70" s="298">
        <v>0</v>
      </c>
      <c r="BC70" s="298">
        <v>0</v>
      </c>
      <c r="BD70" s="298">
        <v>0</v>
      </c>
      <c r="BE70" s="298">
        <v>0</v>
      </c>
      <c r="BF70" s="298">
        <v>0</v>
      </c>
      <c r="BG70" s="298">
        <v>0</v>
      </c>
    </row>
    <row r="71" spans="1:59" x14ac:dyDescent="0.25">
      <c r="A71" s="299" t="s">
        <v>267</v>
      </c>
      <c r="B71" s="298"/>
      <c r="C71" s="298">
        <v>-36740828.320110701</v>
      </c>
      <c r="D71" s="298">
        <v>-36415688.246481404</v>
      </c>
      <c r="E71" s="298">
        <v>-36090548.172852106</v>
      </c>
      <c r="F71" s="298">
        <v>-35765408.099222809</v>
      </c>
      <c r="G71" s="298">
        <v>-35440268.025593504</v>
      </c>
      <c r="H71" s="298">
        <v>-35115127.951964214</v>
      </c>
      <c r="I71" s="298">
        <v>-34789987.87833491</v>
      </c>
      <c r="J71" s="298">
        <v>-34464847.804705612</v>
      </c>
      <c r="K71" s="298">
        <v>-34139707.731076315</v>
      </c>
      <c r="L71" s="298">
        <v>-33814567.657447018</v>
      </c>
      <c r="M71" s="298">
        <v>-33489427.58381772</v>
      </c>
      <c r="N71" s="298">
        <v>-33164287.510188419</v>
      </c>
      <c r="O71" s="298">
        <v>-32839147.436559118</v>
      </c>
      <c r="P71" s="298">
        <v>-32514007.362929825</v>
      </c>
      <c r="Q71" s="298">
        <v>-32188867.289300527</v>
      </c>
      <c r="R71" s="298">
        <v>-31863727.215671226</v>
      </c>
      <c r="S71" s="298">
        <v>-31538587.142041925</v>
      </c>
      <c r="T71" s="298">
        <v>-31213447.068412632</v>
      </c>
      <c r="U71" s="298">
        <v>-30888306.994783334</v>
      </c>
      <c r="V71" s="298">
        <v>-30563166.921154033</v>
      </c>
      <c r="W71" s="298">
        <v>-30238026.847524732</v>
      </c>
      <c r="X71" s="298">
        <v>-29912886.773895439</v>
      </c>
      <c r="Y71" s="298">
        <v>-29587746.700266141</v>
      </c>
      <c r="Z71" s="298">
        <v>-29262606.62663684</v>
      </c>
      <c r="AA71" s="298">
        <v>-28937466.553007547</v>
      </c>
      <c r="AB71" s="298">
        <v>-28612326.479378246</v>
      </c>
      <c r="AC71" s="298">
        <v>-28287186.405748945</v>
      </c>
      <c r="AD71" s="298">
        <v>-27962046.332119647</v>
      </c>
      <c r="AE71" s="298">
        <v>-27636906.258490346</v>
      </c>
      <c r="AF71" s="298">
        <v>-27311766.184861053</v>
      </c>
      <c r="AG71" s="298">
        <v>-26986626.111231752</v>
      </c>
      <c r="AH71" s="298">
        <v>-26661486.037602454</v>
      </c>
      <c r="AI71" s="298">
        <v>-26336345.963973161</v>
      </c>
      <c r="AJ71" s="298">
        <v>-26011205.89034386</v>
      </c>
      <c r="AK71" s="298">
        <v>-25686065.816714559</v>
      </c>
      <c r="AL71" s="298">
        <v>-25360925.743085261</v>
      </c>
      <c r="AM71" s="298">
        <v>-25035785.66945596</v>
      </c>
      <c r="AN71" s="298">
        <v>-24710645.595826667</v>
      </c>
      <c r="AO71" s="298">
        <v>-24385505.522197373</v>
      </c>
      <c r="AP71" s="298">
        <v>-24060365.448568072</v>
      </c>
      <c r="AQ71" s="298">
        <v>-23735225.374938771</v>
      </c>
      <c r="AR71" s="298">
        <v>-23410085.301309478</v>
      </c>
      <c r="AS71" s="298">
        <v>-23084945.22768018</v>
      </c>
      <c r="AT71" s="298">
        <v>-22759805.154050883</v>
      </c>
      <c r="AU71" s="298">
        <v>-22434665.080421586</v>
      </c>
      <c r="AV71" s="298">
        <v>-22109525.006792292</v>
      </c>
      <c r="AW71" s="298">
        <v>-21784384.933162995</v>
      </c>
      <c r="AX71" s="298">
        <v>-21459244.859533697</v>
      </c>
      <c r="AY71" s="298">
        <v>-21134104.7859044</v>
      </c>
      <c r="AZ71" s="298">
        <v>-20808964.712275103</v>
      </c>
      <c r="BA71" s="298">
        <v>-20483824.638645805</v>
      </c>
      <c r="BB71" s="298">
        <v>-20158684.565016508</v>
      </c>
      <c r="BC71" s="298">
        <v>-19833544.491387211</v>
      </c>
      <c r="BD71" s="298">
        <v>-19508404.417757913</v>
      </c>
      <c r="BE71" s="298">
        <v>-19183264.344128616</v>
      </c>
      <c r="BF71" s="298">
        <v>-18858124.270499319</v>
      </c>
      <c r="BG71" s="298">
        <v>-18532984.196870022</v>
      </c>
    </row>
    <row r="72" spans="1:59" s="249" customFormat="1" ht="14.25" x14ac:dyDescent="0.25">
      <c r="A72" s="300" t="s">
        <v>576</v>
      </c>
      <c r="B72" s="296">
        <f t="shared" ref="B72" si="7">B64+B65</f>
        <v>0</v>
      </c>
      <c r="C72" s="296">
        <v>-36740828.320110701</v>
      </c>
      <c r="D72" s="296">
        <v>-36415688.246481404</v>
      </c>
      <c r="E72" s="296">
        <v>-36090548.172852106</v>
      </c>
      <c r="F72" s="296">
        <v>-35765408.099222809</v>
      </c>
      <c r="G72" s="296">
        <v>-35440268.025593504</v>
      </c>
      <c r="H72" s="296">
        <v>-35115127.951964214</v>
      </c>
      <c r="I72" s="296">
        <v>-34789987.87833491</v>
      </c>
      <c r="J72" s="296">
        <v>-34464847.804705612</v>
      </c>
      <c r="K72" s="296">
        <v>-34139707.731076315</v>
      </c>
      <c r="L72" s="296">
        <v>-33814567.657447018</v>
      </c>
      <c r="M72" s="296">
        <v>-33489427.58381772</v>
      </c>
      <c r="N72" s="296">
        <v>-33164287.510188419</v>
      </c>
      <c r="O72" s="296">
        <v>-32839147.436559118</v>
      </c>
      <c r="P72" s="296">
        <v>-32514007.362929825</v>
      </c>
      <c r="Q72" s="296">
        <v>-32188867.289300527</v>
      </c>
      <c r="R72" s="296">
        <v>-31863727.215671226</v>
      </c>
      <c r="S72" s="296">
        <v>-31538587.142041925</v>
      </c>
      <c r="T72" s="296">
        <v>-31213447.068412632</v>
      </c>
      <c r="U72" s="296">
        <v>-30888306.994783334</v>
      </c>
      <c r="V72" s="296">
        <v>-30563166.921154033</v>
      </c>
      <c r="W72" s="296">
        <v>-30238026.847524732</v>
      </c>
      <c r="X72" s="296">
        <v>-29912886.773895439</v>
      </c>
      <c r="Y72" s="296">
        <v>-29587746.700266141</v>
      </c>
      <c r="Z72" s="296">
        <v>-29262606.62663684</v>
      </c>
      <c r="AA72" s="296">
        <v>-28937466.553007547</v>
      </c>
      <c r="AB72" s="296">
        <v>-28612326.479378246</v>
      </c>
      <c r="AC72" s="296">
        <v>-28287186.405748945</v>
      </c>
      <c r="AD72" s="296">
        <v>-27962046.332119647</v>
      </c>
      <c r="AE72" s="296">
        <v>-27636906.258490346</v>
      </c>
      <c r="AF72" s="296">
        <v>-27311766.184861053</v>
      </c>
      <c r="AG72" s="296">
        <v>-26986626.111231752</v>
      </c>
      <c r="AH72" s="296">
        <v>-26661486.037602454</v>
      </c>
      <c r="AI72" s="296">
        <v>-26336345.963973161</v>
      </c>
      <c r="AJ72" s="296">
        <v>-26011205.89034386</v>
      </c>
      <c r="AK72" s="296">
        <v>-25686065.816714559</v>
      </c>
      <c r="AL72" s="296">
        <v>-25360925.743085261</v>
      </c>
      <c r="AM72" s="296">
        <v>-25035785.66945596</v>
      </c>
      <c r="AN72" s="296">
        <v>-24710645.595826667</v>
      </c>
      <c r="AO72" s="296">
        <v>-24385505.522197373</v>
      </c>
      <c r="AP72" s="296">
        <v>-24060365.448568072</v>
      </c>
      <c r="AQ72" s="296">
        <v>-23735225.374938771</v>
      </c>
      <c r="AR72" s="296">
        <v>-23410085.301309478</v>
      </c>
      <c r="AS72" s="296">
        <v>-23084945.22768018</v>
      </c>
      <c r="AT72" s="296">
        <v>-22759805.154050883</v>
      </c>
      <c r="AU72" s="296">
        <v>-22434665.080421586</v>
      </c>
      <c r="AV72" s="296">
        <v>-22109525.006792292</v>
      </c>
      <c r="AW72" s="296">
        <v>-21784384.933162995</v>
      </c>
      <c r="AX72" s="296">
        <v>-21459244.859533697</v>
      </c>
      <c r="AY72" s="296">
        <v>-21134104.7859044</v>
      </c>
      <c r="AZ72" s="296">
        <v>-20808964.712275103</v>
      </c>
      <c r="BA72" s="296">
        <v>-20483824.638645805</v>
      </c>
      <c r="BB72" s="296">
        <v>-20158684.565016508</v>
      </c>
      <c r="BC72" s="296">
        <v>-19833544.491387211</v>
      </c>
      <c r="BD72" s="296">
        <v>-19508404.417757913</v>
      </c>
      <c r="BE72" s="296">
        <v>-19183264.344128616</v>
      </c>
      <c r="BF72" s="296">
        <v>-18858124.270499319</v>
      </c>
      <c r="BG72" s="296">
        <v>-18532984.196870022</v>
      </c>
    </row>
    <row r="73" spans="1:59" x14ac:dyDescent="0.25">
      <c r="A73" s="299" t="s">
        <v>263</v>
      </c>
      <c r="B73" s="298">
        <v>0</v>
      </c>
      <c r="C73" s="298">
        <v>-29558188.511754386</v>
      </c>
      <c r="D73" s="298">
        <v>-29558188.511754386</v>
      </c>
      <c r="E73" s="298">
        <v>-29558188.511754386</v>
      </c>
      <c r="F73" s="298">
        <v>-29558188.511754386</v>
      </c>
      <c r="G73" s="298">
        <v>-29558188.511754386</v>
      </c>
      <c r="H73" s="298">
        <v>-29558188.511754386</v>
      </c>
      <c r="I73" s="298">
        <v>-29558188.511754386</v>
      </c>
      <c r="J73" s="298">
        <v>-29558188.511754386</v>
      </c>
      <c r="K73" s="298">
        <v>-29558188.511754386</v>
      </c>
      <c r="L73" s="298">
        <v>-29558188.511754386</v>
      </c>
      <c r="M73" s="298">
        <v>-29558188.511754386</v>
      </c>
      <c r="N73" s="298">
        <v>-29558188.511754386</v>
      </c>
      <c r="O73" s="298">
        <v>-29558188.511754386</v>
      </c>
      <c r="P73" s="298">
        <v>-29558188.511754386</v>
      </c>
      <c r="Q73" s="298">
        <v>-29558188.511754386</v>
      </c>
      <c r="R73" s="298">
        <v>-29558188.511754386</v>
      </c>
      <c r="S73" s="298">
        <v>-29558188.511754386</v>
      </c>
      <c r="T73" s="298">
        <v>-29558188.511754386</v>
      </c>
      <c r="U73" s="298">
        <v>-29558188.511754386</v>
      </c>
      <c r="V73" s="298">
        <v>-29558188.511754386</v>
      </c>
      <c r="W73" s="298">
        <v>-29558188.511754386</v>
      </c>
      <c r="X73" s="298">
        <v>-29558188.511754386</v>
      </c>
      <c r="Y73" s="298">
        <v>-29558188.511754386</v>
      </c>
      <c r="Z73" s="298">
        <v>-29558188.511754386</v>
      </c>
      <c r="AA73" s="298">
        <v>-29558188.511754386</v>
      </c>
      <c r="AB73" s="298">
        <v>-29558188.511754386</v>
      </c>
      <c r="AC73" s="298">
        <v>-29558188.511754386</v>
      </c>
      <c r="AD73" s="298">
        <v>-29558188.511754386</v>
      </c>
      <c r="AE73" s="298">
        <v>-29558188.511754386</v>
      </c>
      <c r="AF73" s="298">
        <v>-29558188.511754386</v>
      </c>
      <c r="AG73" s="298">
        <v>-29558188.511754386</v>
      </c>
      <c r="AH73" s="298">
        <v>-29558188.511754386</v>
      </c>
      <c r="AI73" s="298">
        <v>-29558188.511754386</v>
      </c>
      <c r="AJ73" s="298">
        <v>-29558188.511754386</v>
      </c>
      <c r="AK73" s="298">
        <v>-29558188.511754386</v>
      </c>
      <c r="AL73" s="298">
        <v>-29558188.511754386</v>
      </c>
      <c r="AM73" s="298">
        <v>-29558188.511754386</v>
      </c>
      <c r="AN73" s="298">
        <v>-29558188.511754386</v>
      </c>
      <c r="AO73" s="298">
        <v>-29558188.511754386</v>
      </c>
      <c r="AP73" s="298">
        <v>-29558188.511754386</v>
      </c>
      <c r="AQ73" s="298">
        <v>-29558188.511754386</v>
      </c>
      <c r="AR73" s="298">
        <v>-29558188.511754386</v>
      </c>
      <c r="AS73" s="298">
        <v>-29558188.511754386</v>
      </c>
      <c r="AT73" s="298">
        <v>-29558188.511754386</v>
      </c>
      <c r="AU73" s="298">
        <v>-29558188.511754386</v>
      </c>
      <c r="AV73" s="298">
        <v>-29558188.511754386</v>
      </c>
      <c r="AW73" s="298">
        <v>-29558188.511754386</v>
      </c>
      <c r="AX73" s="298">
        <v>-29558188.511754386</v>
      </c>
      <c r="AY73" s="298">
        <v>-29558188.511754386</v>
      </c>
      <c r="AZ73" s="298">
        <v>-29558188.511754386</v>
      </c>
      <c r="BA73" s="298">
        <v>-29558188.511754386</v>
      </c>
      <c r="BB73" s="298">
        <v>-29558188.511754386</v>
      </c>
      <c r="BC73" s="298">
        <v>-29558188.511754386</v>
      </c>
      <c r="BD73" s="298">
        <v>-29558188.511754386</v>
      </c>
      <c r="BE73" s="298">
        <v>-29558188.511754386</v>
      </c>
      <c r="BF73" s="298">
        <v>-29558188.511754386</v>
      </c>
      <c r="BG73" s="298">
        <v>-29558188.511754386</v>
      </c>
    </row>
    <row r="74" spans="1:59" s="249" customFormat="1" ht="14.25" x14ac:dyDescent="0.25">
      <c r="A74" s="300" t="s">
        <v>577</v>
      </c>
      <c r="B74" s="296">
        <f t="shared" ref="B74" si="8">B72+B73</f>
        <v>0</v>
      </c>
      <c r="C74" s="296">
        <v>-66299016.831865087</v>
      </c>
      <c r="D74" s="296">
        <v>-65973876.75823579</v>
      </c>
      <c r="E74" s="296">
        <v>-65648736.684606493</v>
      </c>
      <c r="F74" s="296">
        <v>-65323596.610977195</v>
      </c>
      <c r="G74" s="296">
        <v>-64998456.53734789</v>
      </c>
      <c r="H74" s="296">
        <v>-64673316.463718601</v>
      </c>
      <c r="I74" s="296">
        <v>-64348176.390089296</v>
      </c>
      <c r="J74" s="296">
        <v>-64023036.316459998</v>
      </c>
      <c r="K74" s="296">
        <v>-63697896.242830701</v>
      </c>
      <c r="L74" s="296">
        <v>-63372756.169201404</v>
      </c>
      <c r="M74" s="296">
        <v>-63047616.095572107</v>
      </c>
      <c r="N74" s="296">
        <v>-62722476.021942809</v>
      </c>
      <c r="O74" s="296">
        <v>-62397335.948313504</v>
      </c>
      <c r="P74" s="296">
        <v>-62072195.874684215</v>
      </c>
      <c r="Q74" s="296">
        <v>-61747055.80105491</v>
      </c>
      <c r="R74" s="296">
        <v>-61421915.727425613</v>
      </c>
      <c r="S74" s="296">
        <v>-61096775.653796315</v>
      </c>
      <c r="T74" s="296">
        <v>-60771635.580167018</v>
      </c>
      <c r="U74" s="296">
        <v>-60446495.506537721</v>
      </c>
      <c r="V74" s="296">
        <v>-60121355.432908416</v>
      </c>
      <c r="W74" s="296">
        <v>-59796215.359279118</v>
      </c>
      <c r="X74" s="296">
        <v>-59471075.285649821</v>
      </c>
      <c r="Y74" s="296">
        <v>-59145935.212020531</v>
      </c>
      <c r="Z74" s="296">
        <v>-58820795.138391227</v>
      </c>
      <c r="AA74" s="296">
        <v>-58495655.064761937</v>
      </c>
      <c r="AB74" s="296">
        <v>-58170514.991132632</v>
      </c>
      <c r="AC74" s="296">
        <v>-57845374.917503327</v>
      </c>
      <c r="AD74" s="296">
        <v>-57520234.843874037</v>
      </c>
      <c r="AE74" s="296">
        <v>-57195094.770244732</v>
      </c>
      <c r="AF74" s="296">
        <v>-56869954.696615443</v>
      </c>
      <c r="AG74" s="296">
        <v>-56544814.622986138</v>
      </c>
      <c r="AH74" s="296">
        <v>-56219674.549356841</v>
      </c>
      <c r="AI74" s="296">
        <v>-55894534.475727543</v>
      </c>
      <c r="AJ74" s="296">
        <v>-55569394.402098246</v>
      </c>
      <c r="AK74" s="296">
        <v>-55244254.328468949</v>
      </c>
      <c r="AL74" s="296">
        <v>-54919114.254839644</v>
      </c>
      <c r="AM74" s="296">
        <v>-54593974.181210347</v>
      </c>
      <c r="AN74" s="296">
        <v>-54268834.107581049</v>
      </c>
      <c r="AO74" s="296">
        <v>-53943694.033951759</v>
      </c>
      <c r="AP74" s="296">
        <v>-53618553.960322455</v>
      </c>
      <c r="AQ74" s="296">
        <v>-53293413.886693157</v>
      </c>
      <c r="AR74" s="296">
        <v>-52968273.81306386</v>
      </c>
      <c r="AS74" s="296">
        <v>-52643133.73943457</v>
      </c>
      <c r="AT74" s="296">
        <v>-52317993.665805265</v>
      </c>
      <c r="AU74" s="296">
        <v>-51992853.592175975</v>
      </c>
      <c r="AV74" s="296">
        <v>-51667713.518546678</v>
      </c>
      <c r="AW74" s="296">
        <v>-51342573.444917381</v>
      </c>
      <c r="AX74" s="296">
        <v>-51017433.371288083</v>
      </c>
      <c r="AY74" s="296">
        <v>-50692293.297658786</v>
      </c>
      <c r="AZ74" s="296">
        <v>-50367153.224029489</v>
      </c>
      <c r="BA74" s="296">
        <v>-50042013.150400192</v>
      </c>
      <c r="BB74" s="296">
        <v>-49716873.076770894</v>
      </c>
      <c r="BC74" s="296">
        <v>-49391733.003141597</v>
      </c>
      <c r="BD74" s="296">
        <v>-49066592.9295123</v>
      </c>
      <c r="BE74" s="296">
        <v>-48741452.855883002</v>
      </c>
      <c r="BF74" s="296">
        <v>-48416312.782253705</v>
      </c>
      <c r="BG74" s="296">
        <v>-48091172.708624408</v>
      </c>
    </row>
    <row r="75" spans="1:59" x14ac:dyDescent="0.25">
      <c r="A75" s="299" t="s">
        <v>262</v>
      </c>
      <c r="B75" s="298">
        <f t="shared" ref="B75:BG75" si="9">-B61</f>
        <v>0</v>
      </c>
      <c r="C75" s="298">
        <f t="shared" si="9"/>
        <v>0</v>
      </c>
      <c r="D75" s="298">
        <f t="shared" si="9"/>
        <v>0</v>
      </c>
      <c r="E75" s="298">
        <f t="shared" si="9"/>
        <v>0</v>
      </c>
      <c r="F75" s="298">
        <f t="shared" si="9"/>
        <v>0</v>
      </c>
      <c r="G75" s="298">
        <f t="shared" si="9"/>
        <v>0</v>
      </c>
      <c r="H75" s="298">
        <f t="shared" si="9"/>
        <v>0</v>
      </c>
      <c r="I75" s="298">
        <f t="shared" si="9"/>
        <v>0</v>
      </c>
      <c r="J75" s="298">
        <f t="shared" si="9"/>
        <v>0</v>
      </c>
      <c r="K75" s="298">
        <f t="shared" si="9"/>
        <v>0</v>
      </c>
      <c r="L75" s="298">
        <f t="shared" si="9"/>
        <v>0</v>
      </c>
      <c r="M75" s="298">
        <f t="shared" si="9"/>
        <v>0</v>
      </c>
      <c r="N75" s="298">
        <f t="shared" si="9"/>
        <v>0</v>
      </c>
      <c r="O75" s="298">
        <f t="shared" si="9"/>
        <v>0</v>
      </c>
      <c r="P75" s="298">
        <f t="shared" si="9"/>
        <v>0</v>
      </c>
      <c r="Q75" s="298">
        <f t="shared" si="9"/>
        <v>0</v>
      </c>
      <c r="R75" s="298">
        <f t="shared" si="9"/>
        <v>0</v>
      </c>
      <c r="S75" s="298">
        <f t="shared" si="9"/>
        <v>0</v>
      </c>
      <c r="T75" s="298">
        <f t="shared" si="9"/>
        <v>0</v>
      </c>
      <c r="U75" s="298">
        <f t="shared" si="9"/>
        <v>0</v>
      </c>
      <c r="V75" s="298">
        <f t="shared" si="9"/>
        <v>0</v>
      </c>
      <c r="W75" s="298">
        <f t="shared" si="9"/>
        <v>0</v>
      </c>
      <c r="X75" s="298">
        <f t="shared" si="9"/>
        <v>0</v>
      </c>
      <c r="Y75" s="298">
        <f t="shared" si="9"/>
        <v>0</v>
      </c>
      <c r="Z75" s="298">
        <f t="shared" si="9"/>
        <v>0</v>
      </c>
      <c r="AA75" s="298">
        <f t="shared" si="9"/>
        <v>0</v>
      </c>
      <c r="AB75" s="298">
        <f t="shared" si="9"/>
        <v>0</v>
      </c>
      <c r="AC75" s="298">
        <f t="shared" si="9"/>
        <v>0</v>
      </c>
      <c r="AD75" s="298">
        <f t="shared" si="9"/>
        <v>0</v>
      </c>
      <c r="AE75" s="298">
        <f t="shared" si="9"/>
        <v>0</v>
      </c>
      <c r="AF75" s="298">
        <f t="shared" si="9"/>
        <v>0</v>
      </c>
      <c r="AG75" s="298">
        <f t="shared" si="9"/>
        <v>0</v>
      </c>
      <c r="AH75" s="298">
        <f t="shared" si="9"/>
        <v>0</v>
      </c>
      <c r="AI75" s="298">
        <f t="shared" si="9"/>
        <v>0</v>
      </c>
      <c r="AJ75" s="298">
        <f t="shared" si="9"/>
        <v>0</v>
      </c>
      <c r="AK75" s="298">
        <f t="shared" si="9"/>
        <v>0</v>
      </c>
      <c r="AL75" s="298">
        <f t="shared" si="9"/>
        <v>0</v>
      </c>
      <c r="AM75" s="298">
        <f t="shared" si="9"/>
        <v>0</v>
      </c>
      <c r="AN75" s="298">
        <f t="shared" si="9"/>
        <v>0</v>
      </c>
      <c r="AO75" s="298">
        <f t="shared" si="9"/>
        <v>0</v>
      </c>
      <c r="AP75" s="298">
        <f t="shared" si="9"/>
        <v>0</v>
      </c>
      <c r="AQ75" s="298">
        <f t="shared" si="9"/>
        <v>0</v>
      </c>
      <c r="AR75" s="298">
        <f t="shared" si="9"/>
        <v>0</v>
      </c>
      <c r="AS75" s="298">
        <f t="shared" si="9"/>
        <v>0</v>
      </c>
      <c r="AT75" s="298">
        <f t="shared" si="9"/>
        <v>0</v>
      </c>
      <c r="AU75" s="298">
        <f t="shared" si="9"/>
        <v>0</v>
      </c>
      <c r="AV75" s="298">
        <f t="shared" si="9"/>
        <v>0</v>
      </c>
      <c r="AW75" s="298">
        <f t="shared" si="9"/>
        <v>0</v>
      </c>
      <c r="AX75" s="298">
        <f t="shared" si="9"/>
        <v>0</v>
      </c>
      <c r="AY75" s="298">
        <f t="shared" si="9"/>
        <v>0</v>
      </c>
      <c r="AZ75" s="298">
        <f t="shared" si="9"/>
        <v>0</v>
      </c>
      <c r="BA75" s="298">
        <f t="shared" si="9"/>
        <v>0</v>
      </c>
      <c r="BB75" s="298">
        <f t="shared" si="9"/>
        <v>0</v>
      </c>
      <c r="BC75" s="298">
        <f t="shared" si="9"/>
        <v>0</v>
      </c>
      <c r="BD75" s="298">
        <f t="shared" si="9"/>
        <v>0</v>
      </c>
      <c r="BE75" s="298">
        <f t="shared" si="9"/>
        <v>0</v>
      </c>
      <c r="BF75" s="298">
        <f t="shared" si="9"/>
        <v>0</v>
      </c>
      <c r="BG75" s="298">
        <f t="shared" si="9"/>
        <v>0</v>
      </c>
    </row>
    <row r="76" spans="1:59" s="249" customFormat="1" ht="14.25" x14ac:dyDescent="0.25">
      <c r="A76" s="300" t="s">
        <v>266</v>
      </c>
      <c r="B76" s="296">
        <v>0</v>
      </c>
      <c r="C76" s="296">
        <v>-66299016.831865087</v>
      </c>
      <c r="D76" s="296">
        <v>-65973876.75823579</v>
      </c>
      <c r="E76" s="296">
        <v>-65648736.684606493</v>
      </c>
      <c r="F76" s="296">
        <v>-65323596.610977195</v>
      </c>
      <c r="G76" s="296">
        <v>-64998456.53734789</v>
      </c>
      <c r="H76" s="296">
        <v>-64673316.463718601</v>
      </c>
      <c r="I76" s="296">
        <v>-64348176.390089296</v>
      </c>
      <c r="J76" s="296">
        <v>-64023036.316459998</v>
      </c>
      <c r="K76" s="296">
        <v>-63697896.242830701</v>
      </c>
      <c r="L76" s="296">
        <v>-63372756.169201404</v>
      </c>
      <c r="M76" s="296">
        <v>-63047616.095572107</v>
      </c>
      <c r="N76" s="296">
        <v>-62722476.021942809</v>
      </c>
      <c r="O76" s="296">
        <v>-62397335.948313504</v>
      </c>
      <c r="P76" s="296">
        <v>-62072195.874684215</v>
      </c>
      <c r="Q76" s="296">
        <v>-61747055.80105491</v>
      </c>
      <c r="R76" s="296">
        <v>-61421915.727425613</v>
      </c>
      <c r="S76" s="296">
        <v>-61096775.653796315</v>
      </c>
      <c r="T76" s="296">
        <v>-60771635.580167018</v>
      </c>
      <c r="U76" s="296">
        <v>-60446495.506537721</v>
      </c>
      <c r="V76" s="296">
        <v>-60121355.432908416</v>
      </c>
      <c r="W76" s="296">
        <v>-59796215.359279118</v>
      </c>
      <c r="X76" s="296">
        <v>-59471075.285649821</v>
      </c>
      <c r="Y76" s="296">
        <v>-59145935.212020531</v>
      </c>
      <c r="Z76" s="296">
        <v>-58820795.138391227</v>
      </c>
      <c r="AA76" s="296">
        <v>-58495655.064761937</v>
      </c>
      <c r="AB76" s="296">
        <v>-58170514.991132632</v>
      </c>
      <c r="AC76" s="296">
        <v>-57845374.917503327</v>
      </c>
      <c r="AD76" s="296">
        <v>-57520234.843874037</v>
      </c>
      <c r="AE76" s="296">
        <v>-57195094.770244732</v>
      </c>
      <c r="AF76" s="296">
        <v>-56869954.696615443</v>
      </c>
      <c r="AG76" s="296">
        <v>-56544814.622986138</v>
      </c>
      <c r="AH76" s="296">
        <v>-56219674.549356841</v>
      </c>
      <c r="AI76" s="296">
        <v>-55894534.475727543</v>
      </c>
      <c r="AJ76" s="296">
        <v>-55569394.402098246</v>
      </c>
      <c r="AK76" s="296">
        <v>-55244254.328468949</v>
      </c>
      <c r="AL76" s="296">
        <v>-54919114.254839644</v>
      </c>
      <c r="AM76" s="296">
        <v>-54593974.181210347</v>
      </c>
      <c r="AN76" s="296">
        <v>-54268834.107581049</v>
      </c>
      <c r="AO76" s="296">
        <v>-53943694.033951759</v>
      </c>
      <c r="AP76" s="296">
        <v>-53618553.960322455</v>
      </c>
      <c r="AQ76" s="296">
        <v>-53293413.886693157</v>
      </c>
      <c r="AR76" s="296">
        <v>-52968273.81306386</v>
      </c>
      <c r="AS76" s="296">
        <v>-52643133.73943457</v>
      </c>
      <c r="AT76" s="296">
        <v>-52317993.665805265</v>
      </c>
      <c r="AU76" s="296">
        <v>-51992853.592175975</v>
      </c>
      <c r="AV76" s="296">
        <v>-51667713.518546678</v>
      </c>
      <c r="AW76" s="296">
        <v>-51342573.444917381</v>
      </c>
      <c r="AX76" s="296">
        <v>-51017433.371288083</v>
      </c>
      <c r="AY76" s="296">
        <v>-50692293.297658786</v>
      </c>
      <c r="AZ76" s="296">
        <v>-50367153.224029489</v>
      </c>
      <c r="BA76" s="296">
        <v>-50042013.150400192</v>
      </c>
      <c r="BB76" s="296">
        <v>-49716873.076770894</v>
      </c>
      <c r="BC76" s="296">
        <v>-49391733.003141597</v>
      </c>
      <c r="BD76" s="296">
        <v>-49066592.9295123</v>
      </c>
      <c r="BE76" s="296">
        <v>-48741452.855883002</v>
      </c>
      <c r="BF76" s="296">
        <v>-48416312.782253705</v>
      </c>
      <c r="BG76" s="296">
        <v>-48091172.708624408</v>
      </c>
    </row>
    <row r="77" spans="1:59" x14ac:dyDescent="0.25">
      <c r="A77" s="299" t="s">
        <v>261</v>
      </c>
      <c r="B77" s="298">
        <v>0</v>
      </c>
      <c r="C77" s="298">
        <v>13259803.366373017</v>
      </c>
      <c r="D77" s="298">
        <v>13194775.351647159</v>
      </c>
      <c r="E77" s="298">
        <v>13129747.336921299</v>
      </c>
      <c r="F77" s="298">
        <v>13064719.322195441</v>
      </c>
      <c r="G77" s="298">
        <v>12999691.307469578</v>
      </c>
      <c r="H77" s="298">
        <v>12934663.29274372</v>
      </c>
      <c r="I77" s="298">
        <v>12869635.27801786</v>
      </c>
      <c r="J77" s="298">
        <v>12804607.263292</v>
      </c>
      <c r="K77" s="298">
        <v>12739579.248566141</v>
      </c>
      <c r="L77" s="298">
        <v>12674551.233840281</v>
      </c>
      <c r="M77" s="298">
        <v>12609523.219114423</v>
      </c>
      <c r="N77" s="298">
        <v>12544495.204388563</v>
      </c>
      <c r="O77" s="298">
        <v>12479467.189662702</v>
      </c>
      <c r="P77" s="298">
        <v>12414439.174936844</v>
      </c>
      <c r="Q77" s="298">
        <v>12349411.160210982</v>
      </c>
      <c r="R77" s="298">
        <v>12284383.145485124</v>
      </c>
      <c r="S77" s="298">
        <v>12219355.130759263</v>
      </c>
      <c r="T77" s="298">
        <v>12154327.116033405</v>
      </c>
      <c r="U77" s="298">
        <v>12089299.101307545</v>
      </c>
      <c r="V77" s="298">
        <v>12024271.086581685</v>
      </c>
      <c r="W77" s="298">
        <v>11959243.071855824</v>
      </c>
      <c r="X77" s="298">
        <v>11894215.057129964</v>
      </c>
      <c r="Y77" s="298">
        <v>11829187.042404108</v>
      </c>
      <c r="Z77" s="298">
        <v>11764159.027678246</v>
      </c>
      <c r="AA77" s="298">
        <v>11699131.012952387</v>
      </c>
      <c r="AB77" s="298">
        <v>11634102.998226527</v>
      </c>
      <c r="AC77" s="298">
        <v>11569074.983500667</v>
      </c>
      <c r="AD77" s="298">
        <v>11504046.968774809</v>
      </c>
      <c r="AE77" s="298">
        <v>11439018.954048946</v>
      </c>
      <c r="AF77" s="298">
        <v>11373990.93932309</v>
      </c>
      <c r="AG77" s="298">
        <v>11308962.924597228</v>
      </c>
      <c r="AH77" s="298">
        <v>11243934.90987137</v>
      </c>
      <c r="AI77" s="298">
        <v>11178906.895145509</v>
      </c>
      <c r="AJ77" s="298">
        <v>11113878.880419649</v>
      </c>
      <c r="AK77" s="298">
        <v>11048850.865693791</v>
      </c>
      <c r="AL77" s="298">
        <v>10983822.850967929</v>
      </c>
      <c r="AM77" s="298">
        <v>10918794.83624207</v>
      </c>
      <c r="AN77" s="298">
        <v>10853766.82151621</v>
      </c>
      <c r="AO77" s="298">
        <v>10788738.806790352</v>
      </c>
      <c r="AP77" s="298">
        <v>10723710.792064492</v>
      </c>
      <c r="AQ77" s="298">
        <v>10658682.777338631</v>
      </c>
      <c r="AR77" s="298">
        <v>10593654.762612773</v>
      </c>
      <c r="AS77" s="298">
        <v>10528626.747886915</v>
      </c>
      <c r="AT77" s="298">
        <v>10463598.733161055</v>
      </c>
      <c r="AU77" s="298">
        <v>10398570.718435196</v>
      </c>
      <c r="AV77" s="298">
        <v>10333542.703709336</v>
      </c>
      <c r="AW77" s="298">
        <v>10268514.688983478</v>
      </c>
      <c r="AX77" s="298">
        <v>10203486.674257617</v>
      </c>
      <c r="AY77" s="298">
        <v>10138458.659531757</v>
      </c>
      <c r="AZ77" s="298">
        <v>10073430.644805899</v>
      </c>
      <c r="BA77" s="298">
        <v>10008402.630080039</v>
      </c>
      <c r="BB77" s="298">
        <v>9943374.6153541785</v>
      </c>
      <c r="BC77" s="298">
        <v>9878346.6006283201</v>
      </c>
      <c r="BD77" s="298">
        <v>9813318.5859024599</v>
      </c>
      <c r="BE77" s="298">
        <v>9748290.5711766016</v>
      </c>
      <c r="BF77" s="298">
        <v>9683262.5564507414</v>
      </c>
      <c r="BG77" s="298">
        <v>9618234.5417248812</v>
      </c>
    </row>
    <row r="78" spans="1:59" ht="16.5" thickBot="1" x14ac:dyDescent="0.3">
      <c r="A78" s="301" t="s">
        <v>265</v>
      </c>
      <c r="B78" s="302">
        <f t="shared" ref="B78" si="10">B76+B77</f>
        <v>0</v>
      </c>
      <c r="C78" s="302">
        <v>-53039213.46549207</v>
      </c>
      <c r="D78" s="302">
        <v>-52779101.406588629</v>
      </c>
      <c r="E78" s="302">
        <v>-52518989.347685196</v>
      </c>
      <c r="F78" s="302">
        <v>-52258877.288781755</v>
      </c>
      <c r="G78" s="302">
        <v>-51998765.229878314</v>
      </c>
      <c r="H78" s="302">
        <v>-51738653.17097488</v>
      </c>
      <c r="I78" s="302">
        <v>-51478541.11207144</v>
      </c>
      <c r="J78" s="302">
        <v>-51218429.053167999</v>
      </c>
      <c r="K78" s="302">
        <v>-50958316.994264558</v>
      </c>
      <c r="L78" s="302">
        <v>-50698204.935361125</v>
      </c>
      <c r="M78" s="302">
        <v>-50438092.876457684</v>
      </c>
      <c r="N78" s="302">
        <v>-50177980.81755425</v>
      </c>
      <c r="O78" s="302">
        <v>-49917868.758650802</v>
      </c>
      <c r="P78" s="302">
        <v>-49657756.699747369</v>
      </c>
      <c r="Q78" s="302">
        <v>-49397644.640843928</v>
      </c>
      <c r="R78" s="302">
        <v>-49137532.581940487</v>
      </c>
      <c r="S78" s="302">
        <v>-48877420.523037054</v>
      </c>
      <c r="T78" s="302">
        <v>-48617308.464133613</v>
      </c>
      <c r="U78" s="302">
        <v>-48357196.405230179</v>
      </c>
      <c r="V78" s="302">
        <v>-48097084.346326731</v>
      </c>
      <c r="W78" s="302">
        <v>-47836972.287423298</v>
      </c>
      <c r="X78" s="302">
        <v>-47576860.228519857</v>
      </c>
      <c r="Y78" s="302">
        <v>-47316748.169616424</v>
      </c>
      <c r="Z78" s="302">
        <v>-47056636.110712983</v>
      </c>
      <c r="AA78" s="302">
        <v>-46796524.051809549</v>
      </c>
      <c r="AB78" s="302">
        <v>-46536411.992906108</v>
      </c>
      <c r="AC78" s="302">
        <v>-46276299.93400266</v>
      </c>
      <c r="AD78" s="302">
        <v>-46016187.875099227</v>
      </c>
      <c r="AE78" s="302">
        <v>-45756075.816195786</v>
      </c>
      <c r="AF78" s="302">
        <v>-45495963.757292353</v>
      </c>
      <c r="AG78" s="302">
        <v>-45235851.698388912</v>
      </c>
      <c r="AH78" s="302">
        <v>-44975739.639485471</v>
      </c>
      <c r="AI78" s="302">
        <v>-44715627.580582038</v>
      </c>
      <c r="AJ78" s="302">
        <v>-44455515.521678597</v>
      </c>
      <c r="AK78" s="302">
        <v>-44195403.462775156</v>
      </c>
      <c r="AL78" s="302">
        <v>-43935291.403871715</v>
      </c>
      <c r="AM78" s="302">
        <v>-43675179.344968274</v>
      </c>
      <c r="AN78" s="302">
        <v>-43415067.286064841</v>
      </c>
      <c r="AO78" s="302">
        <v>-43154955.227161407</v>
      </c>
      <c r="AP78" s="302">
        <v>-42894843.168257967</v>
      </c>
      <c r="AQ78" s="302">
        <v>-42634731.109354526</v>
      </c>
      <c r="AR78" s="302">
        <v>-42374619.050451085</v>
      </c>
      <c r="AS78" s="302">
        <v>-42114506.991547659</v>
      </c>
      <c r="AT78" s="302">
        <v>-41854394.932644211</v>
      </c>
      <c r="AU78" s="302">
        <v>-41594282.873740777</v>
      </c>
      <c r="AV78" s="302">
        <v>-41334170.814837344</v>
      </c>
      <c r="AW78" s="302">
        <v>-41074058.755933903</v>
      </c>
      <c r="AX78" s="302">
        <v>-40813946.69703047</v>
      </c>
      <c r="AY78" s="302">
        <v>-40553834.638127029</v>
      </c>
      <c r="AZ78" s="302">
        <v>-40293722.579223588</v>
      </c>
      <c r="BA78" s="302">
        <v>-40033610.520320155</v>
      </c>
      <c r="BB78" s="302">
        <v>-39773498.461416714</v>
      </c>
      <c r="BC78" s="302">
        <v>-39513386.402513281</v>
      </c>
      <c r="BD78" s="302">
        <v>-39253274.34360984</v>
      </c>
      <c r="BE78" s="302">
        <v>-38993162.284706399</v>
      </c>
      <c r="BF78" s="302">
        <v>-38733050.225802965</v>
      </c>
      <c r="BG78" s="302">
        <v>-38472938.166899525</v>
      </c>
    </row>
    <row r="79" spans="1:59" s="305" customFormat="1" ht="16.5" thickBot="1" x14ac:dyDescent="0.3">
      <c r="A79" s="303"/>
      <c r="B79" s="304">
        <v>0</v>
      </c>
      <c r="C79" s="304">
        <v>1</v>
      </c>
      <c r="D79" s="304">
        <f>C79+1</f>
        <v>2</v>
      </c>
      <c r="E79" s="304">
        <f t="shared" ref="E79:BG79" si="11">D79+1</f>
        <v>3</v>
      </c>
      <c r="F79" s="304">
        <f t="shared" si="11"/>
        <v>4</v>
      </c>
      <c r="G79" s="304">
        <f t="shared" si="11"/>
        <v>5</v>
      </c>
      <c r="H79" s="304">
        <f t="shared" si="11"/>
        <v>6</v>
      </c>
      <c r="I79" s="304">
        <f t="shared" si="11"/>
        <v>7</v>
      </c>
      <c r="J79" s="304">
        <f t="shared" si="11"/>
        <v>8</v>
      </c>
      <c r="K79" s="304">
        <f t="shared" si="11"/>
        <v>9</v>
      </c>
      <c r="L79" s="304">
        <f t="shared" si="11"/>
        <v>10</v>
      </c>
      <c r="M79" s="304">
        <f t="shared" si="11"/>
        <v>11</v>
      </c>
      <c r="N79" s="304">
        <f t="shared" si="11"/>
        <v>12</v>
      </c>
      <c r="O79" s="304">
        <f t="shared" si="11"/>
        <v>13</v>
      </c>
      <c r="P79" s="304">
        <f t="shared" si="11"/>
        <v>14</v>
      </c>
      <c r="Q79" s="304">
        <f t="shared" si="11"/>
        <v>15</v>
      </c>
      <c r="R79" s="304">
        <f t="shared" si="11"/>
        <v>16</v>
      </c>
      <c r="S79" s="304">
        <f t="shared" si="11"/>
        <v>17</v>
      </c>
      <c r="T79" s="304">
        <f t="shared" si="11"/>
        <v>18</v>
      </c>
      <c r="U79" s="304">
        <f t="shared" si="11"/>
        <v>19</v>
      </c>
      <c r="V79" s="304">
        <f t="shared" si="11"/>
        <v>20</v>
      </c>
      <c r="W79" s="304">
        <f t="shared" si="11"/>
        <v>21</v>
      </c>
      <c r="X79" s="304">
        <f t="shared" si="11"/>
        <v>22</v>
      </c>
      <c r="Y79" s="304">
        <f t="shared" si="11"/>
        <v>23</v>
      </c>
      <c r="Z79" s="304">
        <f t="shared" si="11"/>
        <v>24</v>
      </c>
      <c r="AA79" s="304">
        <f t="shared" si="11"/>
        <v>25</v>
      </c>
      <c r="AB79" s="304">
        <f t="shared" si="11"/>
        <v>26</v>
      </c>
      <c r="AC79" s="304">
        <f t="shared" si="11"/>
        <v>27</v>
      </c>
      <c r="AD79" s="304">
        <f t="shared" si="11"/>
        <v>28</v>
      </c>
      <c r="AE79" s="304">
        <f t="shared" si="11"/>
        <v>29</v>
      </c>
      <c r="AF79" s="304">
        <f t="shared" si="11"/>
        <v>30</v>
      </c>
      <c r="AG79" s="304">
        <f t="shared" si="11"/>
        <v>31</v>
      </c>
      <c r="AH79" s="304">
        <f t="shared" si="11"/>
        <v>32</v>
      </c>
      <c r="AI79" s="304">
        <f t="shared" si="11"/>
        <v>33</v>
      </c>
      <c r="AJ79" s="304">
        <f t="shared" si="11"/>
        <v>34</v>
      </c>
      <c r="AK79" s="304">
        <f t="shared" si="11"/>
        <v>35</v>
      </c>
      <c r="AL79" s="304">
        <f t="shared" si="11"/>
        <v>36</v>
      </c>
      <c r="AM79" s="304">
        <f t="shared" si="11"/>
        <v>37</v>
      </c>
      <c r="AN79" s="304">
        <f t="shared" si="11"/>
        <v>38</v>
      </c>
      <c r="AO79" s="304">
        <f t="shared" si="11"/>
        <v>39</v>
      </c>
      <c r="AP79" s="304">
        <f t="shared" si="11"/>
        <v>40</v>
      </c>
      <c r="AQ79" s="304">
        <f t="shared" si="11"/>
        <v>41</v>
      </c>
      <c r="AR79" s="304">
        <f t="shared" si="11"/>
        <v>42</v>
      </c>
      <c r="AS79" s="304">
        <f t="shared" si="11"/>
        <v>43</v>
      </c>
      <c r="AT79" s="304">
        <f t="shared" si="11"/>
        <v>44</v>
      </c>
      <c r="AU79" s="304">
        <f t="shared" si="11"/>
        <v>45</v>
      </c>
      <c r="AV79" s="304">
        <f t="shared" si="11"/>
        <v>46</v>
      </c>
      <c r="AW79" s="304">
        <f t="shared" si="11"/>
        <v>47</v>
      </c>
      <c r="AX79" s="304">
        <f t="shared" si="11"/>
        <v>48</v>
      </c>
      <c r="AY79" s="304">
        <f t="shared" si="11"/>
        <v>49</v>
      </c>
      <c r="AZ79" s="304">
        <f t="shared" si="11"/>
        <v>50</v>
      </c>
      <c r="BA79" s="304">
        <f t="shared" si="11"/>
        <v>51</v>
      </c>
      <c r="BB79" s="304">
        <f t="shared" si="11"/>
        <v>52</v>
      </c>
      <c r="BC79" s="304">
        <f t="shared" si="11"/>
        <v>53</v>
      </c>
      <c r="BD79" s="304">
        <f t="shared" si="11"/>
        <v>54</v>
      </c>
      <c r="BE79" s="304">
        <f t="shared" si="11"/>
        <v>55</v>
      </c>
      <c r="BF79" s="304">
        <f t="shared" si="11"/>
        <v>56</v>
      </c>
      <c r="BG79" s="304">
        <f t="shared" si="11"/>
        <v>57</v>
      </c>
    </row>
    <row r="80" spans="1:59" x14ac:dyDescent="0.25">
      <c r="A80" s="294" t="s">
        <v>264</v>
      </c>
      <c r="B80" s="279">
        <f>B47</f>
        <v>2025</v>
      </c>
      <c r="C80" s="279">
        <f t="shared" ref="C80:BG80" si="12">C47</f>
        <v>2026</v>
      </c>
      <c r="D80" s="279">
        <f t="shared" si="12"/>
        <v>2027</v>
      </c>
      <c r="E80" s="279">
        <f t="shared" si="12"/>
        <v>2028</v>
      </c>
      <c r="F80" s="279">
        <f t="shared" si="12"/>
        <v>2029</v>
      </c>
      <c r="G80" s="279">
        <f t="shared" si="12"/>
        <v>2030</v>
      </c>
      <c r="H80" s="279">
        <f t="shared" si="12"/>
        <v>2031</v>
      </c>
      <c r="I80" s="279">
        <f t="shared" si="12"/>
        <v>2032</v>
      </c>
      <c r="J80" s="279">
        <f t="shared" si="12"/>
        <v>2033</v>
      </c>
      <c r="K80" s="279">
        <f t="shared" si="12"/>
        <v>2034</v>
      </c>
      <c r="L80" s="279">
        <f t="shared" si="12"/>
        <v>2035</v>
      </c>
      <c r="M80" s="279">
        <f t="shared" si="12"/>
        <v>2036</v>
      </c>
      <c r="N80" s="279">
        <f t="shared" si="12"/>
        <v>2037</v>
      </c>
      <c r="O80" s="279">
        <f t="shared" si="12"/>
        <v>2038</v>
      </c>
      <c r="P80" s="279">
        <f t="shared" si="12"/>
        <v>2039</v>
      </c>
      <c r="Q80" s="279">
        <f t="shared" si="12"/>
        <v>2040</v>
      </c>
      <c r="R80" s="279">
        <f t="shared" si="12"/>
        <v>2041</v>
      </c>
      <c r="S80" s="279">
        <f t="shared" si="12"/>
        <v>2042</v>
      </c>
      <c r="T80" s="279">
        <f t="shared" si="12"/>
        <v>2043</v>
      </c>
      <c r="U80" s="279">
        <f t="shared" si="12"/>
        <v>2044</v>
      </c>
      <c r="V80" s="279">
        <f t="shared" si="12"/>
        <v>2045</v>
      </c>
      <c r="W80" s="279">
        <f t="shared" si="12"/>
        <v>2046</v>
      </c>
      <c r="X80" s="279">
        <f t="shared" si="12"/>
        <v>2047</v>
      </c>
      <c r="Y80" s="279">
        <f t="shared" si="12"/>
        <v>2048</v>
      </c>
      <c r="Z80" s="279">
        <f t="shared" si="12"/>
        <v>2049</v>
      </c>
      <c r="AA80" s="279">
        <f t="shared" si="12"/>
        <v>2050</v>
      </c>
      <c r="AB80" s="279">
        <f t="shared" si="12"/>
        <v>2051</v>
      </c>
      <c r="AC80" s="279">
        <f t="shared" si="12"/>
        <v>2052</v>
      </c>
      <c r="AD80" s="279">
        <f t="shared" si="12"/>
        <v>2053</v>
      </c>
      <c r="AE80" s="279">
        <f t="shared" si="12"/>
        <v>2054</v>
      </c>
      <c r="AF80" s="279">
        <f t="shared" si="12"/>
        <v>2055</v>
      </c>
      <c r="AG80" s="279">
        <f t="shared" si="12"/>
        <v>2056</v>
      </c>
      <c r="AH80" s="279">
        <f t="shared" si="12"/>
        <v>2057</v>
      </c>
      <c r="AI80" s="279">
        <f t="shared" si="12"/>
        <v>2058</v>
      </c>
      <c r="AJ80" s="279">
        <f t="shared" si="12"/>
        <v>2059</v>
      </c>
      <c r="AK80" s="279">
        <f t="shared" si="12"/>
        <v>2060</v>
      </c>
      <c r="AL80" s="279">
        <f t="shared" si="12"/>
        <v>2061</v>
      </c>
      <c r="AM80" s="279">
        <f t="shared" si="12"/>
        <v>2062</v>
      </c>
      <c r="AN80" s="279">
        <f t="shared" si="12"/>
        <v>2063</v>
      </c>
      <c r="AO80" s="279">
        <f t="shared" si="12"/>
        <v>2064</v>
      </c>
      <c r="AP80" s="279">
        <f t="shared" si="12"/>
        <v>2065</v>
      </c>
      <c r="AQ80" s="279">
        <f t="shared" si="12"/>
        <v>2066</v>
      </c>
      <c r="AR80" s="279">
        <f t="shared" si="12"/>
        <v>2067</v>
      </c>
      <c r="AS80" s="279">
        <f t="shared" si="12"/>
        <v>2068</v>
      </c>
      <c r="AT80" s="279">
        <f t="shared" si="12"/>
        <v>2069</v>
      </c>
      <c r="AU80" s="279">
        <f t="shared" si="12"/>
        <v>2070</v>
      </c>
      <c r="AV80" s="279">
        <f t="shared" si="12"/>
        <v>2071</v>
      </c>
      <c r="AW80" s="279">
        <f t="shared" si="12"/>
        <v>2072</v>
      </c>
      <c r="AX80" s="279">
        <f t="shared" si="12"/>
        <v>2073</v>
      </c>
      <c r="AY80" s="279">
        <f t="shared" si="12"/>
        <v>2074</v>
      </c>
      <c r="AZ80" s="279">
        <f t="shared" si="12"/>
        <v>2075</v>
      </c>
      <c r="BA80" s="279">
        <f t="shared" si="12"/>
        <v>2076</v>
      </c>
      <c r="BB80" s="279">
        <f t="shared" si="12"/>
        <v>2077</v>
      </c>
      <c r="BC80" s="279">
        <f t="shared" si="12"/>
        <v>2078</v>
      </c>
      <c r="BD80" s="279">
        <f t="shared" si="12"/>
        <v>2079</v>
      </c>
      <c r="BE80" s="279">
        <f t="shared" si="12"/>
        <v>2080</v>
      </c>
      <c r="BF80" s="279">
        <f t="shared" si="12"/>
        <v>2081</v>
      </c>
      <c r="BG80" s="279">
        <f t="shared" si="12"/>
        <v>2082</v>
      </c>
    </row>
    <row r="81" spans="1:59" s="249" customFormat="1" ht="14.25" x14ac:dyDescent="0.25">
      <c r="A81" s="295" t="s">
        <v>577</v>
      </c>
      <c r="B81" s="296">
        <f t="shared" ref="B81:BG81" si="13">B74</f>
        <v>0</v>
      </c>
      <c r="C81" s="296">
        <f t="shared" si="13"/>
        <v>-66299016.831865087</v>
      </c>
      <c r="D81" s="296">
        <f t="shared" si="13"/>
        <v>-65973876.75823579</v>
      </c>
      <c r="E81" s="296">
        <f t="shared" si="13"/>
        <v>-65648736.684606493</v>
      </c>
      <c r="F81" s="296">
        <f t="shared" si="13"/>
        <v>-65323596.610977195</v>
      </c>
      <c r="G81" s="296">
        <f t="shared" si="13"/>
        <v>-64998456.53734789</v>
      </c>
      <c r="H81" s="296">
        <f t="shared" si="13"/>
        <v>-64673316.463718601</v>
      </c>
      <c r="I81" s="296">
        <f t="shared" si="13"/>
        <v>-64348176.390089296</v>
      </c>
      <c r="J81" s="296">
        <f t="shared" si="13"/>
        <v>-64023036.316459998</v>
      </c>
      <c r="K81" s="296">
        <f t="shared" si="13"/>
        <v>-63697896.242830701</v>
      </c>
      <c r="L81" s="296">
        <f t="shared" si="13"/>
        <v>-63372756.169201404</v>
      </c>
      <c r="M81" s="296">
        <f t="shared" si="13"/>
        <v>-63047616.095572107</v>
      </c>
      <c r="N81" s="296">
        <f t="shared" si="13"/>
        <v>-62722476.021942809</v>
      </c>
      <c r="O81" s="296">
        <f t="shared" si="13"/>
        <v>-62397335.948313504</v>
      </c>
      <c r="P81" s="296">
        <f t="shared" si="13"/>
        <v>-62072195.874684215</v>
      </c>
      <c r="Q81" s="296">
        <f t="shared" si="13"/>
        <v>-61747055.80105491</v>
      </c>
      <c r="R81" s="296">
        <f t="shared" si="13"/>
        <v>-61421915.727425613</v>
      </c>
      <c r="S81" s="296">
        <f t="shared" si="13"/>
        <v>-61096775.653796315</v>
      </c>
      <c r="T81" s="296">
        <f t="shared" si="13"/>
        <v>-60771635.580167018</v>
      </c>
      <c r="U81" s="296">
        <f t="shared" si="13"/>
        <v>-60446495.506537721</v>
      </c>
      <c r="V81" s="296">
        <f t="shared" si="13"/>
        <v>-60121355.432908416</v>
      </c>
      <c r="W81" s="296">
        <f t="shared" si="13"/>
        <v>-59796215.359279118</v>
      </c>
      <c r="X81" s="296">
        <f t="shared" si="13"/>
        <v>-59471075.285649821</v>
      </c>
      <c r="Y81" s="296">
        <f t="shared" si="13"/>
        <v>-59145935.212020531</v>
      </c>
      <c r="Z81" s="296">
        <f t="shared" si="13"/>
        <v>-58820795.138391227</v>
      </c>
      <c r="AA81" s="296">
        <f t="shared" si="13"/>
        <v>-58495655.064761937</v>
      </c>
      <c r="AB81" s="296">
        <f t="shared" si="13"/>
        <v>-58170514.991132632</v>
      </c>
      <c r="AC81" s="296">
        <f t="shared" si="13"/>
        <v>-57845374.917503327</v>
      </c>
      <c r="AD81" s="296">
        <f t="shared" si="13"/>
        <v>-57520234.843874037</v>
      </c>
      <c r="AE81" s="296">
        <f t="shared" si="13"/>
        <v>-57195094.770244732</v>
      </c>
      <c r="AF81" s="296">
        <f t="shared" si="13"/>
        <v>-56869954.696615443</v>
      </c>
      <c r="AG81" s="296">
        <f t="shared" si="13"/>
        <v>-56544814.622986138</v>
      </c>
      <c r="AH81" s="296">
        <f t="shared" si="13"/>
        <v>-56219674.549356841</v>
      </c>
      <c r="AI81" s="296">
        <f t="shared" si="13"/>
        <v>-55894534.475727543</v>
      </c>
      <c r="AJ81" s="296">
        <f t="shared" si="13"/>
        <v>-55569394.402098246</v>
      </c>
      <c r="AK81" s="296">
        <f t="shared" si="13"/>
        <v>-55244254.328468949</v>
      </c>
      <c r="AL81" s="296">
        <f t="shared" si="13"/>
        <v>-54919114.254839644</v>
      </c>
      <c r="AM81" s="296">
        <f t="shared" si="13"/>
        <v>-54593974.181210347</v>
      </c>
      <c r="AN81" s="296">
        <f t="shared" si="13"/>
        <v>-54268834.107581049</v>
      </c>
      <c r="AO81" s="296">
        <f t="shared" si="13"/>
        <v>-53943694.033951759</v>
      </c>
      <c r="AP81" s="296">
        <f t="shared" si="13"/>
        <v>-53618553.960322455</v>
      </c>
      <c r="AQ81" s="296">
        <f t="shared" si="13"/>
        <v>-53293413.886693157</v>
      </c>
      <c r="AR81" s="296">
        <f t="shared" si="13"/>
        <v>-52968273.81306386</v>
      </c>
      <c r="AS81" s="296">
        <f t="shared" si="13"/>
        <v>-52643133.73943457</v>
      </c>
      <c r="AT81" s="296">
        <f t="shared" si="13"/>
        <v>-52317993.665805265</v>
      </c>
      <c r="AU81" s="296">
        <f t="shared" si="13"/>
        <v>-51992853.592175975</v>
      </c>
      <c r="AV81" s="296">
        <f t="shared" si="13"/>
        <v>-51667713.518546678</v>
      </c>
      <c r="AW81" s="296">
        <f t="shared" si="13"/>
        <v>-51342573.444917381</v>
      </c>
      <c r="AX81" s="296">
        <f t="shared" si="13"/>
        <v>-51017433.371288083</v>
      </c>
      <c r="AY81" s="296">
        <f t="shared" si="13"/>
        <v>-50692293.297658786</v>
      </c>
      <c r="AZ81" s="296">
        <f t="shared" si="13"/>
        <v>-50367153.224029489</v>
      </c>
      <c r="BA81" s="296">
        <f t="shared" si="13"/>
        <v>-50042013.150400192</v>
      </c>
      <c r="BB81" s="296">
        <f t="shared" si="13"/>
        <v>-49716873.076770894</v>
      </c>
      <c r="BC81" s="296">
        <f t="shared" si="13"/>
        <v>-49391733.003141597</v>
      </c>
      <c r="BD81" s="296">
        <f t="shared" si="13"/>
        <v>-49066592.9295123</v>
      </c>
      <c r="BE81" s="296">
        <f t="shared" si="13"/>
        <v>-48741452.855883002</v>
      </c>
      <c r="BF81" s="296">
        <f t="shared" si="13"/>
        <v>-48416312.782253705</v>
      </c>
      <c r="BG81" s="296">
        <f t="shared" si="13"/>
        <v>-48091172.708624408</v>
      </c>
    </row>
    <row r="82" spans="1:59" x14ac:dyDescent="0.25">
      <c r="A82" s="299" t="s">
        <v>263</v>
      </c>
      <c r="B82" s="298">
        <f>-B73</f>
        <v>0</v>
      </c>
      <c r="C82" s="298">
        <v>29558188.511754386</v>
      </c>
      <c r="D82" s="298">
        <v>29558188.511754386</v>
      </c>
      <c r="E82" s="298">
        <v>29558188.511754386</v>
      </c>
      <c r="F82" s="298">
        <v>29558188.511754386</v>
      </c>
      <c r="G82" s="298">
        <v>29558188.511754386</v>
      </c>
      <c r="H82" s="298">
        <v>29558188.511754386</v>
      </c>
      <c r="I82" s="298">
        <v>29558188.511754386</v>
      </c>
      <c r="J82" s="298">
        <v>29558188.511754386</v>
      </c>
      <c r="K82" s="298">
        <v>29558188.511754386</v>
      </c>
      <c r="L82" s="298">
        <v>29558188.511754386</v>
      </c>
      <c r="M82" s="298">
        <v>29558188.511754386</v>
      </c>
      <c r="N82" s="298">
        <v>29558188.511754386</v>
      </c>
      <c r="O82" s="298">
        <v>29558188.511754386</v>
      </c>
      <c r="P82" s="298">
        <v>29558188.511754386</v>
      </c>
      <c r="Q82" s="298">
        <v>29558188.511754386</v>
      </c>
      <c r="R82" s="298">
        <v>29558188.511754386</v>
      </c>
      <c r="S82" s="298">
        <v>29558188.511754386</v>
      </c>
      <c r="T82" s="298">
        <v>29558188.511754386</v>
      </c>
      <c r="U82" s="298">
        <v>29558188.511754386</v>
      </c>
      <c r="V82" s="298">
        <v>29558188.511754386</v>
      </c>
      <c r="W82" s="298">
        <v>29558188.511754386</v>
      </c>
      <c r="X82" s="298">
        <v>29558188.511754386</v>
      </c>
      <c r="Y82" s="298">
        <v>29558188.511754386</v>
      </c>
      <c r="Z82" s="298">
        <v>29558188.511754386</v>
      </c>
      <c r="AA82" s="298">
        <v>29558188.511754386</v>
      </c>
      <c r="AB82" s="298">
        <v>29558188.511754386</v>
      </c>
      <c r="AC82" s="298">
        <v>29558188.511754386</v>
      </c>
      <c r="AD82" s="298">
        <v>29558188.511754386</v>
      </c>
      <c r="AE82" s="298">
        <v>29558188.511754386</v>
      </c>
      <c r="AF82" s="298">
        <v>29558188.511754386</v>
      </c>
      <c r="AG82" s="298">
        <v>29558188.511754386</v>
      </c>
      <c r="AH82" s="298">
        <v>29558188.511754386</v>
      </c>
      <c r="AI82" s="298">
        <v>29558188.511754386</v>
      </c>
      <c r="AJ82" s="298">
        <v>29558188.511754386</v>
      </c>
      <c r="AK82" s="298">
        <v>29558188.511754386</v>
      </c>
      <c r="AL82" s="298">
        <v>29558188.511754386</v>
      </c>
      <c r="AM82" s="298">
        <v>29558188.511754386</v>
      </c>
      <c r="AN82" s="298">
        <v>29558188.511754386</v>
      </c>
      <c r="AO82" s="298">
        <v>29558188.511754386</v>
      </c>
      <c r="AP82" s="298">
        <v>29558188.511754386</v>
      </c>
      <c r="AQ82" s="298">
        <v>29558188.511754386</v>
      </c>
      <c r="AR82" s="298">
        <v>29558188.511754386</v>
      </c>
      <c r="AS82" s="298">
        <v>29558188.511754386</v>
      </c>
      <c r="AT82" s="298">
        <v>29558188.511754386</v>
      </c>
      <c r="AU82" s="298">
        <v>29558188.511754386</v>
      </c>
      <c r="AV82" s="298">
        <v>29558188.511754386</v>
      </c>
      <c r="AW82" s="298">
        <v>29558188.511754386</v>
      </c>
      <c r="AX82" s="298">
        <v>29558188.511754386</v>
      </c>
      <c r="AY82" s="298">
        <v>29558188.511754386</v>
      </c>
      <c r="AZ82" s="298">
        <v>29558188.511754386</v>
      </c>
      <c r="BA82" s="298">
        <v>29558188.511754386</v>
      </c>
      <c r="BB82" s="298">
        <v>29558188.511754386</v>
      </c>
      <c r="BC82" s="298">
        <v>29558188.511754386</v>
      </c>
      <c r="BD82" s="298">
        <v>29558188.511754386</v>
      </c>
      <c r="BE82" s="298">
        <v>29558188.511754386</v>
      </c>
      <c r="BF82" s="298">
        <v>29558188.511754386</v>
      </c>
      <c r="BG82" s="298">
        <v>29558188.511754386</v>
      </c>
    </row>
    <row r="83" spans="1:59" x14ac:dyDescent="0.25">
      <c r="A83" s="299" t="s">
        <v>262</v>
      </c>
      <c r="B83" s="298">
        <f t="shared" ref="B83:BG83" si="14">B75</f>
        <v>0</v>
      </c>
      <c r="C83" s="298">
        <f t="shared" si="14"/>
        <v>0</v>
      </c>
      <c r="D83" s="298">
        <f t="shared" si="14"/>
        <v>0</v>
      </c>
      <c r="E83" s="298">
        <f t="shared" si="14"/>
        <v>0</v>
      </c>
      <c r="F83" s="298">
        <f t="shared" si="14"/>
        <v>0</v>
      </c>
      <c r="G83" s="298">
        <f t="shared" si="14"/>
        <v>0</v>
      </c>
      <c r="H83" s="298">
        <f t="shared" si="14"/>
        <v>0</v>
      </c>
      <c r="I83" s="298">
        <f t="shared" si="14"/>
        <v>0</v>
      </c>
      <c r="J83" s="298">
        <f t="shared" si="14"/>
        <v>0</v>
      </c>
      <c r="K83" s="298">
        <f t="shared" si="14"/>
        <v>0</v>
      </c>
      <c r="L83" s="298">
        <f t="shared" si="14"/>
        <v>0</v>
      </c>
      <c r="M83" s="298">
        <f t="shared" si="14"/>
        <v>0</v>
      </c>
      <c r="N83" s="298">
        <f t="shared" si="14"/>
        <v>0</v>
      </c>
      <c r="O83" s="298">
        <f t="shared" si="14"/>
        <v>0</v>
      </c>
      <c r="P83" s="298">
        <f t="shared" si="14"/>
        <v>0</v>
      </c>
      <c r="Q83" s="298">
        <f t="shared" si="14"/>
        <v>0</v>
      </c>
      <c r="R83" s="298">
        <f t="shared" si="14"/>
        <v>0</v>
      </c>
      <c r="S83" s="298">
        <f t="shared" si="14"/>
        <v>0</v>
      </c>
      <c r="T83" s="298">
        <f t="shared" si="14"/>
        <v>0</v>
      </c>
      <c r="U83" s="298">
        <f t="shared" si="14"/>
        <v>0</v>
      </c>
      <c r="V83" s="298">
        <f t="shared" si="14"/>
        <v>0</v>
      </c>
      <c r="W83" s="298">
        <f t="shared" si="14"/>
        <v>0</v>
      </c>
      <c r="X83" s="298">
        <f t="shared" si="14"/>
        <v>0</v>
      </c>
      <c r="Y83" s="298">
        <f t="shared" si="14"/>
        <v>0</v>
      </c>
      <c r="Z83" s="298">
        <f t="shared" si="14"/>
        <v>0</v>
      </c>
      <c r="AA83" s="298">
        <f t="shared" si="14"/>
        <v>0</v>
      </c>
      <c r="AB83" s="298">
        <f t="shared" si="14"/>
        <v>0</v>
      </c>
      <c r="AC83" s="298">
        <f t="shared" si="14"/>
        <v>0</v>
      </c>
      <c r="AD83" s="298">
        <f t="shared" si="14"/>
        <v>0</v>
      </c>
      <c r="AE83" s="298">
        <f t="shared" si="14"/>
        <v>0</v>
      </c>
      <c r="AF83" s="298">
        <f t="shared" si="14"/>
        <v>0</v>
      </c>
      <c r="AG83" s="298">
        <f t="shared" si="14"/>
        <v>0</v>
      </c>
      <c r="AH83" s="298">
        <f t="shared" si="14"/>
        <v>0</v>
      </c>
      <c r="AI83" s="298">
        <f t="shared" si="14"/>
        <v>0</v>
      </c>
      <c r="AJ83" s="298">
        <f t="shared" si="14"/>
        <v>0</v>
      </c>
      <c r="AK83" s="298">
        <f t="shared" si="14"/>
        <v>0</v>
      </c>
      <c r="AL83" s="298">
        <f t="shared" si="14"/>
        <v>0</v>
      </c>
      <c r="AM83" s="298">
        <f t="shared" si="14"/>
        <v>0</v>
      </c>
      <c r="AN83" s="298">
        <f t="shared" si="14"/>
        <v>0</v>
      </c>
      <c r="AO83" s="298">
        <f t="shared" si="14"/>
        <v>0</v>
      </c>
      <c r="AP83" s="298">
        <f t="shared" si="14"/>
        <v>0</v>
      </c>
      <c r="AQ83" s="298">
        <f t="shared" si="14"/>
        <v>0</v>
      </c>
      <c r="AR83" s="298">
        <f t="shared" si="14"/>
        <v>0</v>
      </c>
      <c r="AS83" s="298">
        <f t="shared" si="14"/>
        <v>0</v>
      </c>
      <c r="AT83" s="298">
        <f t="shared" si="14"/>
        <v>0</v>
      </c>
      <c r="AU83" s="298">
        <f t="shared" si="14"/>
        <v>0</v>
      </c>
      <c r="AV83" s="298">
        <f t="shared" si="14"/>
        <v>0</v>
      </c>
      <c r="AW83" s="298">
        <f t="shared" si="14"/>
        <v>0</v>
      </c>
      <c r="AX83" s="298">
        <f t="shared" si="14"/>
        <v>0</v>
      </c>
      <c r="AY83" s="298">
        <f t="shared" si="14"/>
        <v>0</v>
      </c>
      <c r="AZ83" s="298">
        <f t="shared" si="14"/>
        <v>0</v>
      </c>
      <c r="BA83" s="298">
        <f t="shared" si="14"/>
        <v>0</v>
      </c>
      <c r="BB83" s="298">
        <f t="shared" si="14"/>
        <v>0</v>
      </c>
      <c r="BC83" s="298">
        <f t="shared" si="14"/>
        <v>0</v>
      </c>
      <c r="BD83" s="298">
        <f t="shared" si="14"/>
        <v>0</v>
      </c>
      <c r="BE83" s="298">
        <f t="shared" si="14"/>
        <v>0</v>
      </c>
      <c r="BF83" s="298">
        <f t="shared" si="14"/>
        <v>0</v>
      </c>
      <c r="BG83" s="298">
        <f t="shared" si="14"/>
        <v>0</v>
      </c>
    </row>
    <row r="84" spans="1:59" x14ac:dyDescent="0.25">
      <c r="A84" s="299" t="s">
        <v>261</v>
      </c>
      <c r="B84" s="298">
        <f>IF(SUM($B$77:B77)+SUM($A$84:A84)&gt;0,0,SUM($B$77:B77)-SUM($A$84:A84))</f>
        <v>0</v>
      </c>
      <c r="C84" s="298">
        <f>IF(SUM($B$77:C77)+SUM($A$84:B84)&gt;0,0,SUM($B$77:C77)-SUM($A$84:B84))</f>
        <v>0</v>
      </c>
      <c r="D84" s="298">
        <f>IF(SUM($B$77:D77)+SUM($A$84:C84)&gt;0,0,SUM($B$77:D77)-SUM($A$84:C84))</f>
        <v>0</v>
      </c>
      <c r="E84" s="298">
        <f>IF(SUM($B$77:E77)+SUM($A$84:D84)&gt;0,0,SUM($B$77:E77)-SUM($A$84:D84))</f>
        <v>0</v>
      </c>
      <c r="F84" s="298">
        <f>IF(SUM($B$77:F77)+SUM($A$84:E84)&gt;0,0,SUM($B$77:F77)-SUM($A$84:E84))</f>
        <v>0</v>
      </c>
      <c r="G84" s="298">
        <f>IF(SUM($B$77:G77)+SUM($A$84:F84)&gt;0,0,SUM($B$77:G77)-SUM($A$84:F84))</f>
        <v>0</v>
      </c>
      <c r="H84" s="298">
        <f>IF(SUM($B$77:H77)+SUM($A$84:G84)&gt;0,0,SUM($B$77:H77)-SUM($A$84:G84))</f>
        <v>0</v>
      </c>
      <c r="I84" s="298">
        <f>IF(SUM($B$77:I77)+SUM($A$84:H84)&gt;0,0,SUM($B$77:I77)-SUM($A$84:H84))</f>
        <v>0</v>
      </c>
      <c r="J84" s="298">
        <f>IF(SUM($B$77:J77)+SUM($A$84:I84)&gt;0,0,SUM($B$77:J77)-SUM($A$84:I84))</f>
        <v>0</v>
      </c>
      <c r="K84" s="298">
        <f>IF(SUM($B$77:K77)+SUM($A$84:J84)&gt;0,0,SUM($B$77:K77)-SUM($A$84:J84))</f>
        <v>0</v>
      </c>
      <c r="L84" s="298">
        <f>IF(SUM($B$77:L77)+SUM($A$84:K84)&gt;0,0,SUM($B$77:L77)-SUM($A$84:K84))</f>
        <v>0</v>
      </c>
      <c r="M84" s="298">
        <f>IF(SUM($B$77:M77)+SUM($A$84:L84)&gt;0,0,SUM($B$77:M77)-SUM($A$84:L84))</f>
        <v>0</v>
      </c>
      <c r="N84" s="298">
        <f>IF(SUM($B$77:N77)+SUM($A$84:M84)&gt;0,0,SUM($B$77:N77)-SUM($A$84:M84))</f>
        <v>0</v>
      </c>
      <c r="O84" s="298">
        <f>IF(SUM($B$77:O77)+SUM($A$84:N84)&gt;0,0,SUM($B$77:O77)-SUM($A$84:N84))</f>
        <v>0</v>
      </c>
      <c r="P84" s="298">
        <f>IF(SUM($B$77:P77)+SUM($A$84:O84)&gt;0,0,SUM($B$77:P77)-SUM($A$84:O84))</f>
        <v>0</v>
      </c>
      <c r="Q84" s="298">
        <f>IF(SUM($B$77:Q77)+SUM($A$84:P84)&gt;0,0,SUM($B$77:Q77)-SUM($A$84:P84))</f>
        <v>0</v>
      </c>
      <c r="R84" s="298">
        <f>IF(SUM($B$77:R77)+SUM($A$84:Q84)&gt;0,0,SUM($B$77:R77)-SUM($A$84:Q84))</f>
        <v>0</v>
      </c>
      <c r="S84" s="298">
        <f>IF(SUM($B$77:S77)+SUM($A$84:R84)&gt;0,0,SUM($B$77:S77)-SUM($A$84:R84))</f>
        <v>0</v>
      </c>
      <c r="T84" s="298">
        <f>IF(SUM($B$77:T77)+SUM($A$84:S84)&gt;0,0,SUM($B$77:T77)-SUM($A$84:S84))</f>
        <v>0</v>
      </c>
      <c r="U84" s="298">
        <f>IF(SUM($B$77:U77)+SUM($A$84:T84)&gt;0,0,SUM($B$77:U77)-SUM($A$84:T84))</f>
        <v>0</v>
      </c>
      <c r="V84" s="298">
        <f>IF(SUM($B$77:V77)+SUM($A$84:U84)&gt;0,0,SUM($B$77:V77)-SUM($A$84:U84))</f>
        <v>0</v>
      </c>
      <c r="W84" s="298">
        <f>IF(SUM($B$77:W77)+SUM($A$84:V84)&gt;0,0,SUM($B$77:W77)-SUM($A$84:V84))</f>
        <v>0</v>
      </c>
      <c r="X84" s="298">
        <f>IF(SUM($B$77:X77)+SUM($A$84:W84)&gt;0,0,SUM($B$77:X77)-SUM($A$84:W84))</f>
        <v>0</v>
      </c>
      <c r="Y84" s="298">
        <f>IF(SUM($B$77:Y77)+SUM($A$84:X84)&gt;0,0,SUM($B$77:Y77)-SUM($A$84:X84))</f>
        <v>0</v>
      </c>
      <c r="Z84" s="298">
        <f>IF(SUM($B$77:Z77)+SUM($A$84:Y84)&gt;0,0,SUM($B$77:Z77)-SUM($A$84:Y84))</f>
        <v>0</v>
      </c>
      <c r="AA84" s="298">
        <f>IF(SUM($B$77:AA77)+SUM($A$84:Z84)&gt;0,0,SUM($B$77:AA77)-SUM($A$84:Z84))</f>
        <v>0</v>
      </c>
      <c r="AB84" s="298">
        <f>IF(SUM($B$77:AB77)+SUM($A$84:AA84)&gt;0,0,SUM($B$77:AB77)-SUM($A$84:AA84))</f>
        <v>0</v>
      </c>
      <c r="AC84" s="298">
        <f>IF(SUM($B$77:AC77)+SUM($A$84:AB84)&gt;0,0,SUM($B$77:AC77)-SUM($A$84:AB84))</f>
        <v>0</v>
      </c>
      <c r="AD84" s="298">
        <f>IF(SUM($B$77:AD77)+SUM($A$84:AC84)&gt;0,0,SUM($B$77:AD77)-SUM($A$84:AC84))</f>
        <v>0</v>
      </c>
      <c r="AE84" s="298">
        <f>IF(SUM($B$77:AE77)+SUM($A$84:AD84)&gt;0,0,SUM($B$77:AE77)-SUM($A$84:AD84))</f>
        <v>0</v>
      </c>
      <c r="AF84" s="298">
        <f>IF(SUM($B$77:AF77)+SUM($A$84:AE84)&gt;0,0,SUM($B$77:AF77)-SUM($A$84:AE84))</f>
        <v>0</v>
      </c>
      <c r="AG84" s="298">
        <f>IF(SUM($B$77:AG77)+SUM($A$84:AF84)&gt;0,0,SUM($B$77:AG77)-SUM($A$84:AF84))</f>
        <v>0</v>
      </c>
      <c r="AH84" s="298">
        <f>IF(SUM($B$77:AH77)+SUM($A$84:AG84)&gt;0,0,SUM($B$77:AH77)-SUM($A$84:AG84))</f>
        <v>0</v>
      </c>
      <c r="AI84" s="298">
        <f>IF(SUM($B$77:AI77)+SUM($A$84:AH84)&gt;0,0,SUM($B$77:AI77)-SUM($A$84:AH84))</f>
        <v>0</v>
      </c>
      <c r="AJ84" s="298">
        <f>IF(SUM($B$77:AJ77)+SUM($A$84:AI84)&gt;0,0,SUM($B$77:AJ77)-SUM($A$84:AI84))</f>
        <v>0</v>
      </c>
      <c r="AK84" s="298">
        <f>IF(SUM($B$77:AK77)+SUM($A$84:AJ84)&gt;0,0,SUM($B$77:AK77)-SUM($A$84:AJ84))</f>
        <v>0</v>
      </c>
      <c r="AL84" s="298">
        <f>IF(SUM($B$77:AL77)+SUM($A$84:AK84)&gt;0,0,SUM($B$77:AL77)-SUM($A$84:AK84))</f>
        <v>0</v>
      </c>
      <c r="AM84" s="298">
        <f>IF(SUM($B$77:AM77)+SUM($A$84:AL84)&gt;0,0,SUM($B$77:AM77)-SUM($A$84:AL84))</f>
        <v>0</v>
      </c>
      <c r="AN84" s="298">
        <f>IF(SUM($B$77:AN77)+SUM($A$84:AM84)&gt;0,0,SUM($B$77:AN77)-SUM($A$84:AM84))</f>
        <v>0</v>
      </c>
      <c r="AO84" s="298">
        <f>IF(SUM($B$77:AO77)+SUM($A$84:AN84)&gt;0,0,SUM($B$77:AO77)-SUM($A$84:AN84))</f>
        <v>0</v>
      </c>
      <c r="AP84" s="298">
        <f>IF(SUM($B$77:AP77)+SUM($A$84:AO84)&gt;0,0,SUM($B$77:AP77)-SUM($A$84:AO84))</f>
        <v>0</v>
      </c>
      <c r="AQ84" s="298">
        <f>IF(SUM($B$77:AQ77)+SUM($A$84:AP84)&gt;0,0,SUM($B$77:AQ77)-SUM($A$84:AP84))</f>
        <v>0</v>
      </c>
      <c r="AR84" s="298">
        <f>IF(SUM($B$77:AR77)+SUM($A$84:AQ84)&gt;0,0,SUM($B$77:AR77)-SUM($A$84:AQ84))</f>
        <v>0</v>
      </c>
      <c r="AS84" s="298">
        <f>IF(SUM($B$77:AS77)+SUM($A$84:AR84)&gt;0,0,SUM($B$77:AS77)-SUM($A$84:AR84))</f>
        <v>0</v>
      </c>
      <c r="AT84" s="298">
        <f>IF(SUM($B$77:AT77)+SUM($A$84:AS84)&gt;0,0,SUM($B$77:AT77)-SUM($A$84:AS84))</f>
        <v>0</v>
      </c>
      <c r="AU84" s="298">
        <f>IF(SUM($B$77:AU77)+SUM($A$84:AT84)&gt;0,0,SUM($B$77:AU77)-SUM($A$84:AT84))</f>
        <v>0</v>
      </c>
      <c r="AV84" s="298">
        <f>IF(SUM($B$77:AV77)+SUM($A$84:AU84)&gt;0,0,SUM($B$77:AV77)-SUM($A$84:AU84))</f>
        <v>0</v>
      </c>
      <c r="AW84" s="298">
        <f>IF(SUM($B$77:AW77)+SUM($A$84:AV84)&gt;0,0,SUM($B$77:AW77)-SUM($A$84:AV84))</f>
        <v>0</v>
      </c>
      <c r="AX84" s="298">
        <f>IF(SUM($B$77:AX77)+SUM($A$84:AW84)&gt;0,0,SUM($B$77:AX77)-SUM($A$84:AW84))</f>
        <v>0</v>
      </c>
      <c r="AY84" s="298">
        <f>IF(SUM($B$77:AY77)+SUM($A$84:AX84)&gt;0,0,SUM($B$77:AY77)-SUM($A$84:AX84))</f>
        <v>0</v>
      </c>
      <c r="AZ84" s="298">
        <f>IF(SUM($B$77:AZ77)+SUM($A$84:AY84)&gt;0,0,SUM($B$77:AZ77)-SUM($A$84:AY84))</f>
        <v>0</v>
      </c>
      <c r="BA84" s="298">
        <f>IF(SUM($B$77:BA77)+SUM($A$84:AZ84)&gt;0,0,SUM($B$77:BA77)-SUM($A$84:AZ84))</f>
        <v>0</v>
      </c>
      <c r="BB84" s="298">
        <f>IF(SUM($B$77:BB77)+SUM($A$84:BA84)&gt;0,0,SUM($B$77:BB77)-SUM($A$84:BA84))</f>
        <v>0</v>
      </c>
      <c r="BC84" s="298">
        <f>IF(SUM($B$77:BC77)+SUM($A$84:BB84)&gt;0,0,SUM($B$77:BC77)-SUM($A$84:BB84))</f>
        <v>0</v>
      </c>
      <c r="BD84" s="298">
        <f>IF(SUM($B$77:BD77)+SUM($A$84:BC84)&gt;0,0,SUM($B$77:BD77)-SUM($A$84:BC84))</f>
        <v>0</v>
      </c>
      <c r="BE84" s="298">
        <f>IF(SUM($B$77:BE77)+SUM($A$84:BD84)&gt;0,0,SUM($B$77:BE77)-SUM($A$84:BD84))</f>
        <v>0</v>
      </c>
      <c r="BF84" s="298">
        <f>IF(SUM($B$77:BF77)+SUM($A$84:BE84)&gt;0,0,SUM($B$77:BF77)-SUM($A$84:BE84))</f>
        <v>0</v>
      </c>
      <c r="BG84" s="298">
        <f>IF(SUM($B$77:BG77)+SUM($A$84:BF84)&gt;0,0,SUM($B$77:BG77)-SUM($A$84:BF84))</f>
        <v>0</v>
      </c>
    </row>
    <row r="85" spans="1:59" x14ac:dyDescent="0.25">
      <c r="A85" s="299" t="s">
        <v>260</v>
      </c>
      <c r="B85" s="306">
        <f>IF(((SUM($B$64:B64)+SUM($B$66:B70))+SUM($B$87:B87))&lt;0,((SUM($B$64:B64)+SUM($B$66:B70))+SUM($B$87:B87))*0.2-SUM($A$85:A85),IF(SUM(A$85:$A85)&lt;0,0-SUM(A$85:$A85),0))</f>
        <v>-336963349.03399998</v>
      </c>
      <c r="C85" s="306">
        <f>IF(((SUM($B$64:C64)+SUM($B$66:C70))+SUM($B$87:C87))&lt;0,((SUM($B$64:C64)+SUM($B$66:C70))+SUM($B$87:C87))*0.2-SUM($A$85:B85),IF(SUM($A$85:B85)&lt;0,0-SUM($A$85:B85),0))</f>
        <v>0</v>
      </c>
      <c r="D85" s="306">
        <f>IF(((SUM($B$64:D64)+SUM($B$66:D70))+SUM($B$87:D87))&lt;0,((SUM($B$64:D64)+SUM($B$66:D70))+SUM($B$87:D87))*0.2-SUM($A$85:C85),IF(SUM($A$85:C85)&lt;0,0-SUM($A$85:C85),0))</f>
        <v>0</v>
      </c>
      <c r="E85" s="306">
        <f>IF(((SUM($B$64:E64)+SUM($B$66:E70))+SUM($B$87:E87))&lt;0,((SUM($B$64:E64)+SUM($B$66:E70))+SUM($B$87:E87))*0.2-SUM($A$85:D85),IF(SUM($A$85:D85)&lt;0,0-SUM($A$85:D85),0))</f>
        <v>0</v>
      </c>
      <c r="F85" s="306">
        <f>IF(((SUM($B$64:F64)+SUM($B$66:F70))+SUM($B$87:F87))&lt;0,((SUM($B$64:F64)+SUM($B$66:F70))+SUM($B$87:F87))*0.2-SUM($A$85:E85),IF(SUM($A$85:E85)&lt;0,0-SUM($A$85:E85),0))</f>
        <v>0</v>
      </c>
      <c r="G85" s="306">
        <f>IF(((SUM($B$64:G64)+SUM($B$66:G70))+SUM($B$87:G87))&lt;0,((SUM($B$64:G64)+SUM($B$66:G70))+SUM($B$87:G87))*0.2-SUM($A$85:F85),IF(SUM($A$85:F85)&lt;0,0-SUM($A$85:F85),0))</f>
        <v>0</v>
      </c>
      <c r="H85" s="306">
        <f>IF(((SUM($B$64:H64)+SUM($B$66:H70))+SUM($B$87:H87))&lt;0,((SUM($B$64:H64)+SUM($B$66:H70))+SUM($B$87:H87))*0.2-SUM($A$85:G85),IF(SUM($A$85:G85)&lt;0,0-SUM($A$85:G85),0))</f>
        <v>0</v>
      </c>
      <c r="I85" s="306">
        <f>IF(((SUM($B$64:I64)+SUM($B$66:I70))+SUM($B$87:I87))&lt;0,((SUM($B$64:I64)+SUM($B$66:I70))+SUM($B$87:I87))*0.2-SUM($A$85:H85),IF(SUM($A$85:H85)&lt;0,0-SUM($A$85:H85),0))</f>
        <v>0</v>
      </c>
      <c r="J85" s="306">
        <f>IF(((SUM($B$64:J64)+SUM($B$66:J70))+SUM($B$87:J87))&lt;0,((SUM($B$64:J64)+SUM($B$66:J70))+SUM($B$87:J87))*0.2-SUM($A$85:I85),IF(SUM($A$85:I85)&lt;0,0-SUM($A$85:I85),0))</f>
        <v>0</v>
      </c>
      <c r="K85" s="306">
        <f>IF(((SUM($B$64:K64)+SUM($B$66:K70))+SUM($B$87:K87))&lt;0,((SUM($B$64:K64)+SUM($B$66:K70))+SUM($B$87:K87))*0.2-SUM($A$85:J85),IF(SUM($A$85:J85)&lt;0,0-SUM($A$85:J85),0))</f>
        <v>0</v>
      </c>
      <c r="L85" s="306">
        <f>IF(((SUM($B$64:L64)+SUM($B$66:L70))+SUM($B$87:L87))&lt;0,((SUM($B$64:L64)+SUM($B$66:L70))+SUM($B$87:L87))*0.2-SUM($A$85:K85),IF(SUM($A$85:K85)&lt;0,0-SUM($A$85:K85),0))</f>
        <v>0</v>
      </c>
      <c r="M85" s="306">
        <f>IF(((SUM($B$64:M64)+SUM($B$66:M70))+SUM($B$87:M87))&lt;0,((SUM($B$64:M64)+SUM($B$66:M70))+SUM($B$87:M87))*0.2-SUM($A$85:L85),IF(SUM($A$85:L85)&lt;0,0-SUM($A$85:L85),0))</f>
        <v>0</v>
      </c>
      <c r="N85" s="306">
        <f>IF(((SUM($B$64:N64)+SUM($B$66:N70))+SUM($B$87:N87))&lt;0,((SUM($B$64:N64)+SUM($B$66:N70))+SUM($B$87:N87))*0.2-SUM($A$85:M85),IF(SUM($A$85:M85)&lt;0,0-SUM($A$85:M85),0))</f>
        <v>0</v>
      </c>
      <c r="O85" s="306">
        <f>IF(((SUM($B$64:O64)+SUM($B$66:O70))+SUM($B$87:O87))&lt;0,((SUM($B$64:O64)+SUM($B$66:O70))+SUM($B$87:O87))*0.2-SUM($A$85:N85),IF(SUM($A$85:N85)&lt;0,0-SUM($A$85:N85),0))</f>
        <v>0</v>
      </c>
      <c r="P85" s="306">
        <f>IF(((SUM($B$64:P64)+SUM($B$66:P70))+SUM($B$87:P87))&lt;0,((SUM($B$64:P64)+SUM($B$66:P70))+SUM($B$87:P87))*0.2-SUM($A$85:O85),IF(SUM($A$85:O85)&lt;0,0-SUM($A$85:O85),0))</f>
        <v>0</v>
      </c>
      <c r="Q85" s="306">
        <f>IF(((SUM($B$64:Q64)+SUM($B$66:Q70))+SUM($B$87:Q87))&lt;0,((SUM($B$64:Q64)+SUM($B$66:Q70))+SUM($B$87:Q87))*0.2-SUM($A$85:P85),IF(SUM($A$85:P85)&lt;0,0-SUM($A$85:P85),0))</f>
        <v>0</v>
      </c>
      <c r="R85" s="306">
        <f>IF(((SUM($B$64:R64)+SUM($B$66:R70))+SUM($B$87:R87))&lt;0,((SUM($B$64:R64)+SUM($B$66:R70))+SUM($B$87:R87))*0.2-SUM($A$85:Q85),IF(SUM($A$85:Q85)&lt;0,0-SUM($A$85:Q85),0))</f>
        <v>0</v>
      </c>
      <c r="S85" s="306">
        <f>IF(((SUM($B$64:S64)+SUM($B$66:S70))+SUM($B$87:S87))&lt;0,((SUM($B$64:S64)+SUM($B$66:S70))+SUM($B$87:S87))*0.2-SUM($A$85:R85),IF(SUM($A$85:R85)&lt;0,0-SUM($A$85:R85),0))</f>
        <v>0</v>
      </c>
      <c r="T85" s="306">
        <f>IF(((SUM($B$64:T64)+SUM($B$66:T70))+SUM($B$87:T87))&lt;0,((SUM($B$64:T64)+SUM($B$66:T70))+SUM($B$87:T87))*0.2-SUM($A$85:S85),IF(SUM($A$85:S85)&lt;0,0-SUM($A$85:S85),0))</f>
        <v>0</v>
      </c>
      <c r="U85" s="306">
        <f>IF(((SUM($B$64:U64)+SUM($B$66:U70))+SUM($B$87:U87))&lt;0,((SUM($B$64:U64)+SUM($B$66:U70))+SUM($B$87:U87))*0.2-SUM($A$85:T85),IF(SUM($A$85:T85)&lt;0,0-SUM($A$85:T85),0))</f>
        <v>0</v>
      </c>
      <c r="V85" s="306">
        <f>IF(((SUM($B$64:V64)+SUM($B$66:V70))+SUM($B$87:V87))&lt;0,((SUM($B$64:V64)+SUM($B$66:V70))+SUM($B$87:V87))*0.2-SUM($A$85:U85),IF(SUM($A$85:U85)&lt;0,0-SUM($A$85:U85),0))</f>
        <v>0</v>
      </c>
      <c r="W85" s="306">
        <f>IF(((SUM($B$64:W64)+SUM($B$66:W70))+SUM($B$87:W87))&lt;0,((SUM($B$64:W64)+SUM($B$66:W70))+SUM($B$87:W87))*0.2-SUM($A$85:V85),IF(SUM($A$85:V85)&lt;0,0-SUM($A$85:V85),0))</f>
        <v>0</v>
      </c>
      <c r="X85" s="306">
        <f>IF(((SUM($B$64:X64)+SUM($B$66:X70))+SUM($B$87:X87))&lt;0,((SUM($B$64:X64)+SUM($B$66:X70))+SUM($B$87:X87))*0.2-SUM($A$85:W85),IF(SUM($A$85:W85)&lt;0,0-SUM($A$85:W85),0))</f>
        <v>0</v>
      </c>
      <c r="Y85" s="306">
        <f>IF(((SUM($B$64:Y64)+SUM($B$66:Y70))+SUM($B$87:Y87))&lt;0,((SUM($B$64:Y64)+SUM($B$66:Y70))+SUM($B$87:Y87))*0.2-SUM($A$85:X85),IF(SUM($A$85:X85)&lt;0,0-SUM($A$85:X85),0))</f>
        <v>0</v>
      </c>
      <c r="Z85" s="306">
        <f>IF(((SUM($B$64:Z64)+SUM($B$66:Z70))+SUM($B$87:Z87))&lt;0,((SUM($B$64:Z64)+SUM($B$66:Z70))+SUM($B$87:Z87))*0.2-SUM($A$85:Y85),IF(SUM($A$85:Y85)&lt;0,0-SUM($A$85:Y85),0))</f>
        <v>0</v>
      </c>
      <c r="AA85" s="306">
        <f>IF(((SUM($B$64:AA64)+SUM($B$66:AA70))+SUM($B$87:AA87))&lt;0,((SUM($B$64:AA64)+SUM($B$66:AA70))+SUM($B$87:AA87))*0.2-SUM($A$85:Z85),IF(SUM($A$85:Z85)&lt;0,0-SUM($A$85:Z85),0))</f>
        <v>0</v>
      </c>
      <c r="AB85" s="306">
        <f>IF(((SUM($B$64:AB64)+SUM($B$66:AB70))+SUM($B$87:AB87))&lt;0,((SUM($B$64:AB64)+SUM($B$66:AB70))+SUM($B$87:AB87))*0.2-SUM($A$85:AA85),IF(SUM($A$85:AA85)&lt;0,0-SUM($A$85:AA85),0))</f>
        <v>0</v>
      </c>
      <c r="AC85" s="306">
        <f>IF(((SUM($B$64:AC64)+SUM($B$66:AC70))+SUM($B$87:AC87))&lt;0,((SUM($B$64:AC64)+SUM($B$66:AC70))+SUM($B$87:AC87))*0.2-SUM($A$85:AB85),IF(SUM($A$85:AB85)&lt;0,0-SUM($A$85:AB85),0))</f>
        <v>0</v>
      </c>
      <c r="AD85" s="306">
        <f>IF(((SUM($B$64:AD64)+SUM($B$66:AD70))+SUM($B$87:AD87))&lt;0,((SUM($B$64:AD64)+SUM($B$66:AD70))+SUM($B$87:AD87))*0.2-SUM($A$85:AC85),IF(SUM($A$85:AC85)&lt;0,0-SUM($A$85:AC85),0))</f>
        <v>0</v>
      </c>
      <c r="AE85" s="306">
        <f>IF(((SUM($B$64:AE64)+SUM($B$66:AE70))+SUM($B$87:AE87))&lt;0,((SUM($B$64:AE64)+SUM($B$66:AE70))+SUM($B$87:AE87))*0.2-SUM($A$85:AD85),IF(SUM($A$85:AD85)&lt;0,0-SUM($A$85:AD85),0))</f>
        <v>0</v>
      </c>
      <c r="AF85" s="306">
        <f>IF(((SUM($B$64:AF64)+SUM($B$66:AF70))+SUM($B$87:AF87))&lt;0,((SUM($B$64:AF64)+SUM($B$66:AF70))+SUM($B$87:AF87))*0.2-SUM($A$85:AE85),IF(SUM($A$85:AE85)&lt;0,0-SUM($A$85:AE85),0))</f>
        <v>0</v>
      </c>
      <c r="AG85" s="306">
        <f>IF(((SUM($B$64:AG64)+SUM($B$66:AG70))+SUM($B$87:AG87))&lt;0,((SUM($B$64:AG64)+SUM($B$66:AG70))+SUM($B$87:AG87))*0.2-SUM($A$85:AF85),IF(SUM($A$85:AF85)&lt;0,0-SUM($A$85:AF85),0))</f>
        <v>0</v>
      </c>
      <c r="AH85" s="306">
        <f>IF(((SUM($B$64:AH64)+SUM($B$66:AH70))+SUM($B$87:AH87))&lt;0,((SUM($B$64:AH64)+SUM($B$66:AH70))+SUM($B$87:AH87))*0.2-SUM($A$85:AG85),IF(SUM($A$85:AG85)&lt;0,0-SUM($A$85:AG85),0))</f>
        <v>0</v>
      </c>
      <c r="AI85" s="306">
        <f>IF(((SUM($B$64:AI64)+SUM($B$66:AI70))+SUM($B$87:AI87))&lt;0,((SUM($B$64:AI64)+SUM($B$66:AI70))+SUM($B$87:AI87))*0.2-SUM($A$85:AH85),IF(SUM($A$85:AH85)&lt;0,0-SUM($A$85:AH85),0))</f>
        <v>0</v>
      </c>
      <c r="AJ85" s="306">
        <f>IF(((SUM($B$64:AJ64)+SUM($B$66:AJ70))+SUM($B$87:AJ87))&lt;0,((SUM($B$64:AJ64)+SUM($B$66:AJ70))+SUM($B$87:AJ87))*0.2-SUM($A$85:AI85),IF(SUM($A$85:AI85)&lt;0,0-SUM($A$85:AI85),0))</f>
        <v>0</v>
      </c>
      <c r="AK85" s="306">
        <f>IF(((SUM($B$64:AK64)+SUM($B$66:AK70))+SUM($B$87:AK87))&lt;0,((SUM($B$64:AK64)+SUM($B$66:AK70))+SUM($B$87:AK87))*0.2-SUM($A$85:AJ85),IF(SUM($A$85:AJ85)&lt;0,0-SUM($A$85:AJ85),0))</f>
        <v>0</v>
      </c>
      <c r="AL85" s="306">
        <f>IF(((SUM($B$64:AL64)+SUM($B$66:AL70))+SUM($B$87:AL87))&lt;0,((SUM($B$64:AL64)+SUM($B$66:AL70))+SUM($B$87:AL87))*0.2-SUM($A$85:AK85),IF(SUM($A$85:AK85)&lt;0,0-SUM($A$85:AK85),0))</f>
        <v>0</v>
      </c>
      <c r="AM85" s="306">
        <f>IF(((SUM($B$64:AM64)+SUM($B$66:AM70))+SUM($B$87:AM87))&lt;0,((SUM($B$64:AM64)+SUM($B$66:AM70))+SUM($B$87:AM87))*0.2-SUM($A$85:AL85),IF(SUM($A$85:AL85)&lt;0,0-SUM($A$85:AL85),0))</f>
        <v>0</v>
      </c>
      <c r="AN85" s="306">
        <f>IF(((SUM($B$64:AN64)+SUM($B$66:AN70))+SUM($B$87:AN87))&lt;0,((SUM($B$64:AN64)+SUM($B$66:AN70))+SUM($B$87:AN87))*0.2-SUM($A$85:AM85),IF(SUM($A$85:AM85)&lt;0,0-SUM($A$85:AM85),0))</f>
        <v>0</v>
      </c>
      <c r="AO85" s="306">
        <f>IF(((SUM($B$64:AO64)+SUM($B$66:AO70))+SUM($B$87:AO87))&lt;0,((SUM($B$64:AO64)+SUM($B$66:AO70))+SUM($B$87:AO87))*0.2-SUM($A$85:AN85),IF(SUM($A$85:AN85)&lt;0,0-SUM($A$85:AN85),0))</f>
        <v>0</v>
      </c>
      <c r="AP85" s="306">
        <f>IF(((SUM($B$64:AP64)+SUM($B$66:AP70))+SUM($B$87:AP87))&lt;0,((SUM($B$64:AP64)+SUM($B$66:AP70))+SUM($B$87:AP87))*0.2-SUM($A$85:AO85),IF(SUM($A$85:AO85)&lt;0,0-SUM($A$85:AO85),0))</f>
        <v>0</v>
      </c>
      <c r="AQ85" s="306">
        <f>IF(((SUM($B$64:AQ64)+SUM($B$66:AQ70))+SUM($B$87:AQ87))&lt;0,((SUM($B$64:AQ64)+SUM($B$66:AQ70))+SUM($B$87:AQ87))*0.2-SUM($A$85:AP85),IF(SUM($A$85:AP85)&lt;0,0-SUM($A$85:AP85),0))</f>
        <v>0</v>
      </c>
      <c r="AR85" s="306">
        <f>IF(((SUM($B$64:AR64)+SUM($B$66:AR70))+SUM($B$87:AR87))&lt;0,((SUM($B$64:AR64)+SUM($B$66:AR70))+SUM($B$87:AR87))*0.2-SUM($A$85:AQ85),IF(SUM($A$85:AQ85)&lt;0,0-SUM($A$85:AQ85),0))</f>
        <v>0</v>
      </c>
      <c r="AS85" s="306">
        <f>IF(((SUM($B$64:AS64)+SUM($B$66:AS70))+SUM($B$87:AS87))&lt;0,((SUM($B$64:AS64)+SUM($B$66:AS70))+SUM($B$87:AS87))*0.2-SUM($A$85:AR85),IF(SUM($A$85:AR85)&lt;0,0-SUM($A$85:AR85),0))</f>
        <v>0</v>
      </c>
      <c r="AT85" s="306">
        <f>IF(((SUM($B$64:AT64)+SUM($B$66:AT70))+SUM($B$87:AT87))&lt;0,((SUM($B$64:AT64)+SUM($B$66:AT70))+SUM($B$87:AT87))*0.2-SUM($A$85:AS85),IF(SUM($A$85:AS85)&lt;0,0-SUM($A$85:AS85),0))</f>
        <v>0</v>
      </c>
      <c r="AU85" s="306">
        <f>IF(((SUM($B$64:AU64)+SUM($B$66:AU70))+SUM($B$87:AU87))&lt;0,((SUM($B$64:AU64)+SUM($B$66:AU70))+SUM($B$87:AU87))*0.2-SUM($A$85:AT85),IF(SUM($A$85:AT85)&lt;0,0-SUM($A$85:AT85),0))</f>
        <v>0</v>
      </c>
      <c r="AV85" s="306">
        <f>IF(((SUM($B$64:AV64)+SUM($B$66:AV70))+SUM($B$87:AV87))&lt;0,((SUM($B$64:AV64)+SUM($B$66:AV70))+SUM($B$87:AV87))*0.2-SUM($A$85:AU85),IF(SUM($A$85:AU85)&lt;0,0-SUM($A$85:AU85),0))</f>
        <v>0</v>
      </c>
      <c r="AW85" s="306">
        <f>IF(((SUM($B$64:AW64)+SUM($B$66:AW70))+SUM($B$87:AW87))&lt;0,((SUM($B$64:AW64)+SUM($B$66:AW70))+SUM($B$87:AW87))*0.2-SUM($A$85:AV85),IF(SUM($A$85:AV85)&lt;0,0-SUM($A$85:AV85),0))</f>
        <v>0</v>
      </c>
      <c r="AX85" s="306">
        <f>IF(((SUM($B$64:AX64)+SUM($B$66:AX70))+SUM($B$87:AX87))&lt;0,((SUM($B$64:AX64)+SUM($B$66:AX70))+SUM($B$87:AX87))*0.2-SUM($A$85:AW85),IF(SUM($A$85:AW85)&lt;0,0-SUM($A$85:AW85),0))</f>
        <v>0</v>
      </c>
      <c r="AY85" s="306">
        <f>IF(((SUM($B$64:AY64)+SUM($B$66:AY70))+SUM($B$87:AY87))&lt;0,((SUM($B$64:AY64)+SUM($B$66:AY70))+SUM($B$87:AY87))*0.2-SUM($A$85:AX85),IF(SUM($A$85:AX85)&lt;0,0-SUM($A$85:AX85),0))</f>
        <v>0</v>
      </c>
      <c r="AZ85" s="306">
        <f>IF(((SUM($B$64:AZ64)+SUM($B$66:AZ70))+SUM($B$87:AZ87))&lt;0,((SUM($B$64:AZ64)+SUM($B$66:AZ70))+SUM($B$87:AZ87))*0.2-SUM($A$85:AY85),IF(SUM($A$85:AY85)&lt;0,0-SUM($A$85:AY85),0))</f>
        <v>0</v>
      </c>
      <c r="BA85" s="306">
        <f>IF(((SUM($B$64:BA64)+SUM($B$66:BA70))+SUM($B$87:BA87))&lt;0,((SUM($B$64:BA64)+SUM($B$66:BA70))+SUM($B$87:BA87))*0.2-SUM($A$85:AZ85),IF(SUM($A$85:AZ85)&lt;0,0-SUM($A$85:AZ85),0))</f>
        <v>0</v>
      </c>
      <c r="BB85" s="306">
        <f>IF(((SUM($B$64:BB64)+SUM($B$66:BB70))+SUM($B$87:BB87))&lt;0,((SUM($B$64:BB64)+SUM($B$66:BB70))+SUM($B$87:BB87))*0.2-SUM($A$85:BA85),IF(SUM($A$85:BA85)&lt;0,0-SUM($A$85:BA85),0))</f>
        <v>0</v>
      </c>
      <c r="BC85" s="306">
        <f>IF(((SUM($B$64:BC64)+SUM($B$66:BC70))+SUM($B$87:BC87))&lt;0,((SUM($B$64:BC64)+SUM($B$66:BC70))+SUM($B$87:BC87))*0.2-SUM($A$85:BB85),IF(SUM($A$85:BB85)&lt;0,0-SUM($A$85:BB85),0))</f>
        <v>0</v>
      </c>
      <c r="BD85" s="306">
        <f>IF(((SUM($B$64:BD64)+SUM($B$66:BD70))+SUM($B$87:BD87))&lt;0,((SUM($B$64:BD64)+SUM($B$66:BD70))+SUM($B$87:BD87))*0.2-SUM($A$85:BC85),IF(SUM($A$85:BC85)&lt;0,0-SUM($A$85:BC85),0))</f>
        <v>0</v>
      </c>
      <c r="BE85" s="306">
        <f>IF(((SUM($B$64:BE64)+SUM($B$66:BE70))+SUM($B$87:BE87))&lt;0,((SUM($B$64:BE64)+SUM($B$66:BE70))+SUM($B$87:BE87))*0.2-SUM($A$85:BD85),IF(SUM($A$85:BD85)&lt;0,0-SUM($A$85:BD85),0))</f>
        <v>0</v>
      </c>
      <c r="BF85" s="306">
        <f>IF(((SUM($B$64:BF64)+SUM($B$66:BF70))+SUM($B$87:BF87))&lt;0,((SUM($B$64:BF64)+SUM($B$66:BF70))+SUM($B$87:BF87))*0.2-SUM($A$85:BE85),IF(SUM($A$85:BE85)&lt;0,0-SUM($A$85:BE85),0))</f>
        <v>0</v>
      </c>
      <c r="BG85" s="306">
        <f>IF(((SUM($B$64:BG64)+SUM($B$66:BG70))+SUM($B$87:BG87))&lt;0,((SUM($B$64:BG64)+SUM($B$66:BG70))+SUM($B$87:BG87))*0.2-SUM($A$85:BF85),IF(SUM($A$85:BF85)&lt;0,0-SUM($A$85:BF85),0))</f>
        <v>0</v>
      </c>
    </row>
    <row r="86" spans="1:59" x14ac:dyDescent="0.25">
      <c r="A86" s="299" t="s">
        <v>259</v>
      </c>
      <c r="B86" s="298">
        <f>-B64*(B39)</f>
        <v>0</v>
      </c>
      <c r="C86" s="298">
        <v>0</v>
      </c>
      <c r="D86" s="298">
        <v>0</v>
      </c>
      <c r="E86" s="298">
        <v>0</v>
      </c>
      <c r="F86" s="298">
        <v>0</v>
      </c>
      <c r="G86" s="298">
        <v>0</v>
      </c>
      <c r="H86" s="298">
        <v>0</v>
      </c>
      <c r="I86" s="298">
        <v>0</v>
      </c>
      <c r="J86" s="298">
        <v>0</v>
      </c>
      <c r="K86" s="298">
        <v>0</v>
      </c>
      <c r="L86" s="298">
        <v>0</v>
      </c>
      <c r="M86" s="298">
        <v>0</v>
      </c>
      <c r="N86" s="298">
        <v>0</v>
      </c>
      <c r="O86" s="298">
        <v>0</v>
      </c>
      <c r="P86" s="298">
        <v>0</v>
      </c>
      <c r="Q86" s="298">
        <v>0</v>
      </c>
      <c r="R86" s="298">
        <v>0</v>
      </c>
      <c r="S86" s="298">
        <v>0</v>
      </c>
      <c r="T86" s="298">
        <v>0</v>
      </c>
      <c r="U86" s="298">
        <v>0</v>
      </c>
      <c r="V86" s="298">
        <v>0</v>
      </c>
      <c r="W86" s="298">
        <v>0</v>
      </c>
      <c r="X86" s="298">
        <v>0</v>
      </c>
      <c r="Y86" s="298">
        <v>0</v>
      </c>
      <c r="Z86" s="298">
        <v>0</v>
      </c>
      <c r="AA86" s="298">
        <v>0</v>
      </c>
      <c r="AB86" s="298">
        <v>0</v>
      </c>
      <c r="AC86" s="298">
        <v>0</v>
      </c>
      <c r="AD86" s="298">
        <v>0</v>
      </c>
      <c r="AE86" s="298">
        <v>0</v>
      </c>
      <c r="AF86" s="298">
        <v>0</v>
      </c>
      <c r="AG86" s="298">
        <v>0</v>
      </c>
      <c r="AH86" s="298">
        <v>0</v>
      </c>
      <c r="AI86" s="298">
        <v>0</v>
      </c>
      <c r="AJ86" s="298">
        <v>0</v>
      </c>
      <c r="AK86" s="298">
        <v>0</v>
      </c>
      <c r="AL86" s="298">
        <v>0</v>
      </c>
      <c r="AM86" s="298">
        <v>0</v>
      </c>
      <c r="AN86" s="298">
        <v>0</v>
      </c>
      <c r="AO86" s="298">
        <v>0</v>
      </c>
      <c r="AP86" s="298">
        <v>0</v>
      </c>
      <c r="AQ86" s="298">
        <v>0</v>
      </c>
      <c r="AR86" s="298">
        <v>0</v>
      </c>
      <c r="AS86" s="298">
        <v>0</v>
      </c>
      <c r="AT86" s="298">
        <v>0</v>
      </c>
      <c r="AU86" s="298">
        <v>0</v>
      </c>
      <c r="AV86" s="298">
        <v>0</v>
      </c>
      <c r="AW86" s="298">
        <v>0</v>
      </c>
      <c r="AX86" s="298">
        <v>0</v>
      </c>
      <c r="AY86" s="298">
        <v>0</v>
      </c>
      <c r="AZ86" s="298">
        <v>0</v>
      </c>
      <c r="BA86" s="298">
        <v>0</v>
      </c>
      <c r="BB86" s="298">
        <v>0</v>
      </c>
      <c r="BC86" s="298">
        <v>0</v>
      </c>
      <c r="BD86" s="298">
        <v>0</v>
      </c>
      <c r="BE86" s="298">
        <v>0</v>
      </c>
      <c r="BF86" s="298">
        <v>0</v>
      </c>
      <c r="BG86" s="298">
        <v>0</v>
      </c>
    </row>
    <row r="87" spans="1:59" x14ac:dyDescent="0.25">
      <c r="A87" s="299" t="s">
        <v>258</v>
      </c>
      <c r="B87" s="298">
        <f>-($B$25+$B$26)*$B$28</f>
        <v>-1684816745.1699998</v>
      </c>
      <c r="C87" s="298">
        <v>0</v>
      </c>
      <c r="D87" s="298">
        <v>0</v>
      </c>
      <c r="E87" s="298">
        <v>0</v>
      </c>
      <c r="F87" s="298">
        <v>0</v>
      </c>
      <c r="G87" s="298">
        <v>0</v>
      </c>
      <c r="H87" s="298">
        <v>0</v>
      </c>
      <c r="I87" s="298">
        <v>0</v>
      </c>
      <c r="J87" s="298">
        <v>0</v>
      </c>
      <c r="K87" s="298">
        <v>0</v>
      </c>
      <c r="L87" s="298">
        <v>0</v>
      </c>
      <c r="M87" s="298">
        <v>0</v>
      </c>
      <c r="N87" s="298">
        <v>0</v>
      </c>
      <c r="O87" s="298">
        <v>0</v>
      </c>
      <c r="P87" s="298">
        <v>0</v>
      </c>
      <c r="Q87" s="298">
        <v>0</v>
      </c>
      <c r="R87" s="298">
        <v>0</v>
      </c>
      <c r="S87" s="298">
        <v>0</v>
      </c>
      <c r="T87" s="298">
        <v>0</v>
      </c>
      <c r="U87" s="298">
        <v>0</v>
      </c>
      <c r="V87" s="298">
        <v>0</v>
      </c>
      <c r="W87" s="298">
        <v>0</v>
      </c>
      <c r="X87" s="298">
        <v>0</v>
      </c>
      <c r="Y87" s="298">
        <v>0</v>
      </c>
      <c r="Z87" s="298">
        <v>0</v>
      </c>
      <c r="AA87" s="298">
        <v>0</v>
      </c>
      <c r="AB87" s="298">
        <v>0</v>
      </c>
      <c r="AC87" s="298">
        <v>0</v>
      </c>
      <c r="AD87" s="298">
        <v>0</v>
      </c>
      <c r="AE87" s="298">
        <v>0</v>
      </c>
      <c r="AF87" s="298">
        <v>0</v>
      </c>
      <c r="AG87" s="298">
        <v>0</v>
      </c>
      <c r="AH87" s="298">
        <v>0</v>
      </c>
      <c r="AI87" s="298">
        <v>0</v>
      </c>
      <c r="AJ87" s="298">
        <v>0</v>
      </c>
      <c r="AK87" s="298">
        <v>0</v>
      </c>
      <c r="AL87" s="298">
        <v>0</v>
      </c>
      <c r="AM87" s="298">
        <v>0</v>
      </c>
      <c r="AN87" s="298">
        <v>0</v>
      </c>
      <c r="AO87" s="298">
        <v>0</v>
      </c>
      <c r="AP87" s="298">
        <v>0</v>
      </c>
      <c r="AQ87" s="298">
        <v>0</v>
      </c>
      <c r="AR87" s="298">
        <v>0</v>
      </c>
      <c r="AS87" s="298">
        <v>0</v>
      </c>
      <c r="AT87" s="298">
        <v>0</v>
      </c>
      <c r="AU87" s="298">
        <v>0</v>
      </c>
      <c r="AV87" s="298">
        <v>0</v>
      </c>
      <c r="AW87" s="298">
        <v>0</v>
      </c>
      <c r="AX87" s="298">
        <v>0</v>
      </c>
      <c r="AY87" s="298">
        <v>0</v>
      </c>
      <c r="AZ87" s="298">
        <v>0</v>
      </c>
      <c r="BA87" s="298">
        <v>0</v>
      </c>
      <c r="BB87" s="298">
        <v>0</v>
      </c>
      <c r="BC87" s="298">
        <v>0</v>
      </c>
      <c r="BD87" s="298">
        <v>0</v>
      </c>
      <c r="BE87" s="298">
        <v>0</v>
      </c>
      <c r="BF87" s="298">
        <v>0</v>
      </c>
      <c r="BG87" s="298">
        <v>0</v>
      </c>
    </row>
    <row r="88" spans="1:59" x14ac:dyDescent="0.25">
      <c r="A88" s="299" t="s">
        <v>257</v>
      </c>
      <c r="B88" s="298">
        <f t="shared" ref="B88:BG88" si="15">B59-B60</f>
        <v>0</v>
      </c>
      <c r="C88" s="298">
        <v>0</v>
      </c>
      <c r="D88" s="298">
        <f t="shared" si="15"/>
        <v>0</v>
      </c>
      <c r="E88" s="298">
        <f t="shared" si="15"/>
        <v>0</v>
      </c>
      <c r="F88" s="298">
        <f t="shared" si="15"/>
        <v>0</v>
      </c>
      <c r="G88" s="298">
        <f t="shared" si="15"/>
        <v>0</v>
      </c>
      <c r="H88" s="298">
        <f t="shared" si="15"/>
        <v>0</v>
      </c>
      <c r="I88" s="298">
        <f t="shared" si="15"/>
        <v>0</v>
      </c>
      <c r="J88" s="298">
        <f t="shared" si="15"/>
        <v>0</v>
      </c>
      <c r="K88" s="298">
        <f t="shared" si="15"/>
        <v>0</v>
      </c>
      <c r="L88" s="298">
        <f t="shared" si="15"/>
        <v>0</v>
      </c>
      <c r="M88" s="298">
        <f t="shared" si="15"/>
        <v>0</v>
      </c>
      <c r="N88" s="298">
        <f t="shared" si="15"/>
        <v>0</v>
      </c>
      <c r="O88" s="298">
        <f t="shared" si="15"/>
        <v>0</v>
      </c>
      <c r="P88" s="298">
        <f t="shared" si="15"/>
        <v>0</v>
      </c>
      <c r="Q88" s="298">
        <f t="shared" si="15"/>
        <v>0</v>
      </c>
      <c r="R88" s="298">
        <f t="shared" si="15"/>
        <v>0</v>
      </c>
      <c r="S88" s="298">
        <f t="shared" si="15"/>
        <v>0</v>
      </c>
      <c r="T88" s="298">
        <f t="shared" si="15"/>
        <v>0</v>
      </c>
      <c r="U88" s="298">
        <f t="shared" si="15"/>
        <v>0</v>
      </c>
      <c r="V88" s="298">
        <f t="shared" si="15"/>
        <v>0</v>
      </c>
      <c r="W88" s="298">
        <f t="shared" si="15"/>
        <v>0</v>
      </c>
      <c r="X88" s="298">
        <f t="shared" si="15"/>
        <v>0</v>
      </c>
      <c r="Y88" s="298">
        <f t="shared" si="15"/>
        <v>0</v>
      </c>
      <c r="Z88" s="298">
        <f t="shared" si="15"/>
        <v>0</v>
      </c>
      <c r="AA88" s="298">
        <f t="shared" si="15"/>
        <v>0</v>
      </c>
      <c r="AB88" s="298">
        <f t="shared" si="15"/>
        <v>0</v>
      </c>
      <c r="AC88" s="298">
        <f t="shared" si="15"/>
        <v>0</v>
      </c>
      <c r="AD88" s="298">
        <f t="shared" si="15"/>
        <v>0</v>
      </c>
      <c r="AE88" s="298">
        <f t="shared" si="15"/>
        <v>0</v>
      </c>
      <c r="AF88" s="298">
        <f t="shared" si="15"/>
        <v>0</v>
      </c>
      <c r="AG88" s="298">
        <f t="shared" si="15"/>
        <v>0</v>
      </c>
      <c r="AH88" s="298">
        <f t="shared" si="15"/>
        <v>0</v>
      </c>
      <c r="AI88" s="298">
        <f t="shared" si="15"/>
        <v>0</v>
      </c>
      <c r="AJ88" s="298">
        <f t="shared" si="15"/>
        <v>0</v>
      </c>
      <c r="AK88" s="298">
        <f t="shared" si="15"/>
        <v>0</v>
      </c>
      <c r="AL88" s="298">
        <f t="shared" si="15"/>
        <v>0</v>
      </c>
      <c r="AM88" s="298">
        <f t="shared" si="15"/>
        <v>0</v>
      </c>
      <c r="AN88" s="298">
        <f t="shared" si="15"/>
        <v>0</v>
      </c>
      <c r="AO88" s="298">
        <f t="shared" si="15"/>
        <v>0</v>
      </c>
      <c r="AP88" s="298">
        <f t="shared" si="15"/>
        <v>0</v>
      </c>
      <c r="AQ88" s="298">
        <f t="shared" si="15"/>
        <v>0</v>
      </c>
      <c r="AR88" s="298">
        <f t="shared" si="15"/>
        <v>0</v>
      </c>
      <c r="AS88" s="298">
        <f t="shared" si="15"/>
        <v>0</v>
      </c>
      <c r="AT88" s="298">
        <f t="shared" si="15"/>
        <v>0</v>
      </c>
      <c r="AU88" s="298">
        <f t="shared" si="15"/>
        <v>0</v>
      </c>
      <c r="AV88" s="298">
        <f t="shared" si="15"/>
        <v>0</v>
      </c>
      <c r="AW88" s="298">
        <f t="shared" si="15"/>
        <v>0</v>
      </c>
      <c r="AX88" s="298">
        <f t="shared" si="15"/>
        <v>0</v>
      </c>
      <c r="AY88" s="298">
        <f t="shared" si="15"/>
        <v>0</v>
      </c>
      <c r="AZ88" s="298">
        <f t="shared" si="15"/>
        <v>0</v>
      </c>
      <c r="BA88" s="298">
        <f t="shared" si="15"/>
        <v>0</v>
      </c>
      <c r="BB88" s="298">
        <f t="shared" si="15"/>
        <v>0</v>
      </c>
      <c r="BC88" s="298">
        <f t="shared" si="15"/>
        <v>0</v>
      </c>
      <c r="BD88" s="298">
        <f t="shared" si="15"/>
        <v>0</v>
      </c>
      <c r="BE88" s="298">
        <f t="shared" si="15"/>
        <v>0</v>
      </c>
      <c r="BF88" s="298">
        <f t="shared" si="15"/>
        <v>0</v>
      </c>
      <c r="BG88" s="298">
        <f t="shared" si="15"/>
        <v>0</v>
      </c>
    </row>
    <row r="89" spans="1:59" s="249" customFormat="1" ht="14.25" x14ac:dyDescent="0.25">
      <c r="A89" s="307" t="s">
        <v>256</v>
      </c>
      <c r="B89" s="296">
        <f>SUM(B81:B88)</f>
        <v>-2021780094.2039998</v>
      </c>
      <c r="C89" s="296">
        <v>-36740828.320110701</v>
      </c>
      <c r="D89" s="296">
        <v>-36415688.246481404</v>
      </c>
      <c r="E89" s="296">
        <v>-36090548.172852106</v>
      </c>
      <c r="F89" s="296">
        <v>-35765408.099222809</v>
      </c>
      <c r="G89" s="296">
        <v>-35440268.025593504</v>
      </c>
      <c r="H89" s="296">
        <v>-35115127.951964214</v>
      </c>
      <c r="I89" s="296">
        <v>-34789987.87833491</v>
      </c>
      <c r="J89" s="296">
        <v>-34464847.804705612</v>
      </c>
      <c r="K89" s="296">
        <v>-34139707.731076315</v>
      </c>
      <c r="L89" s="296">
        <v>-33814567.657447018</v>
      </c>
      <c r="M89" s="296">
        <v>-33489427.58381772</v>
      </c>
      <c r="N89" s="296">
        <v>-33164287.510188423</v>
      </c>
      <c r="O89" s="296">
        <v>-32839147.436559118</v>
      </c>
      <c r="P89" s="296">
        <v>-32514007.362929828</v>
      </c>
      <c r="Q89" s="296">
        <v>-32188867.289300524</v>
      </c>
      <c r="R89" s="296">
        <v>-31863727.215671226</v>
      </c>
      <c r="S89" s="296">
        <v>-31538587.142041929</v>
      </c>
      <c r="T89" s="296">
        <v>-31213447.068412632</v>
      </c>
      <c r="U89" s="296">
        <v>-30888306.994783334</v>
      </c>
      <c r="V89" s="296">
        <v>-30563166.92115403</v>
      </c>
      <c r="W89" s="296">
        <v>-30238026.847524732</v>
      </c>
      <c r="X89" s="296">
        <v>-29912886.773895435</v>
      </c>
      <c r="Y89" s="296">
        <v>-29587746.700266145</v>
      </c>
      <c r="Z89" s="296">
        <v>-29262606.62663684</v>
      </c>
      <c r="AA89" s="296">
        <v>-28937466.553007551</v>
      </c>
      <c r="AB89" s="296">
        <v>-28612326.479378246</v>
      </c>
      <c r="AC89" s="296">
        <v>-28287186.405748941</v>
      </c>
      <c r="AD89" s="296">
        <v>-27962046.332119651</v>
      </c>
      <c r="AE89" s="296">
        <v>-27636906.258490346</v>
      </c>
      <c r="AF89" s="296">
        <v>-27311766.184861057</v>
      </c>
      <c r="AG89" s="296">
        <v>-26986626.111231752</v>
      </c>
      <c r="AH89" s="296">
        <v>-26661486.037602454</v>
      </c>
      <c r="AI89" s="296">
        <v>-26336345.963973157</v>
      </c>
      <c r="AJ89" s="296">
        <v>-26011205.89034386</v>
      </c>
      <c r="AK89" s="296">
        <v>-25686065.816714562</v>
      </c>
      <c r="AL89" s="296">
        <v>-25360925.743085258</v>
      </c>
      <c r="AM89" s="296">
        <v>-25035785.66945596</v>
      </c>
      <c r="AN89" s="296">
        <v>-24710645.595826663</v>
      </c>
      <c r="AO89" s="296">
        <v>-24385505.522197373</v>
      </c>
      <c r="AP89" s="296">
        <v>-24060365.448568068</v>
      </c>
      <c r="AQ89" s="296">
        <v>-23735225.374938771</v>
      </c>
      <c r="AR89" s="296">
        <v>-23410085.301309474</v>
      </c>
      <c r="AS89" s="296">
        <v>-23084945.227680184</v>
      </c>
      <c r="AT89" s="296">
        <v>-22759805.154050879</v>
      </c>
      <c r="AU89" s="296">
        <v>-22434665.080421589</v>
      </c>
      <c r="AV89" s="296">
        <v>-22109525.006792292</v>
      </c>
      <c r="AW89" s="296">
        <v>-21784384.933162995</v>
      </c>
      <c r="AX89" s="296">
        <v>-21459244.859533697</v>
      </c>
      <c r="AY89" s="296">
        <v>-21134104.7859044</v>
      </c>
      <c r="AZ89" s="296">
        <v>-20808964.712275103</v>
      </c>
      <c r="BA89" s="296">
        <v>-20483824.638645805</v>
      </c>
      <c r="BB89" s="296">
        <v>-20158684.565016508</v>
      </c>
      <c r="BC89" s="296">
        <v>-19833544.491387211</v>
      </c>
      <c r="BD89" s="296">
        <v>-19508404.417757913</v>
      </c>
      <c r="BE89" s="296">
        <v>-19183264.344128616</v>
      </c>
      <c r="BF89" s="296">
        <v>-18858124.270499319</v>
      </c>
      <c r="BG89" s="296">
        <v>-18532984.196870022</v>
      </c>
    </row>
    <row r="90" spans="1:59" s="249" customFormat="1" ht="14.25" x14ac:dyDescent="0.25">
      <c r="A90" s="307" t="s">
        <v>578</v>
      </c>
      <c r="B90" s="296">
        <f>SUM($B$89:B89)</f>
        <v>-2021780094.2039998</v>
      </c>
      <c r="C90" s="296">
        <v>-2058520922.5241108</v>
      </c>
      <c r="D90" s="296">
        <v>-2094936610.7705922</v>
      </c>
      <c r="E90" s="296">
        <v>-2131027158.9434443</v>
      </c>
      <c r="F90" s="296">
        <v>-2166792567.0426669</v>
      </c>
      <c r="G90" s="296">
        <v>-2202232835.0682602</v>
      </c>
      <c r="H90" s="296">
        <v>-2237347963.0202246</v>
      </c>
      <c r="I90" s="296">
        <v>-2272137950.8985596</v>
      </c>
      <c r="J90" s="296">
        <v>-2306602798.7032652</v>
      </c>
      <c r="K90" s="296">
        <v>-2340742506.4343414</v>
      </c>
      <c r="L90" s="296">
        <v>-2374557074.0917883</v>
      </c>
      <c r="M90" s="296">
        <v>-2408046501.6756058</v>
      </c>
      <c r="N90" s="296">
        <v>-2441210789.1857944</v>
      </c>
      <c r="O90" s="296">
        <v>-2474049936.6223536</v>
      </c>
      <c r="P90" s="296">
        <v>-2506563943.9852834</v>
      </c>
      <c r="Q90" s="296">
        <v>-2538752811.2745838</v>
      </c>
      <c r="R90" s="296">
        <v>-2570616538.4902549</v>
      </c>
      <c r="S90" s="296">
        <v>-2602155125.632297</v>
      </c>
      <c r="T90" s="296">
        <v>-2633368572.7007098</v>
      </c>
      <c r="U90" s="296">
        <v>-2664256879.6954932</v>
      </c>
      <c r="V90" s="296">
        <v>-2694820046.6166472</v>
      </c>
      <c r="W90" s="296">
        <v>-2725058073.4641719</v>
      </c>
      <c r="X90" s="296">
        <v>-2754970960.2380672</v>
      </c>
      <c r="Y90" s="296">
        <v>-2784558706.9383335</v>
      </c>
      <c r="Z90" s="296">
        <v>-2813821313.5649705</v>
      </c>
      <c r="AA90" s="296">
        <v>-2842758780.1179781</v>
      </c>
      <c r="AB90" s="296">
        <v>-2871371106.5973563</v>
      </c>
      <c r="AC90" s="296">
        <v>-2899658293.0031052</v>
      </c>
      <c r="AD90" s="296">
        <v>-2927620339.3352246</v>
      </c>
      <c r="AE90" s="296">
        <v>-2955257245.5937152</v>
      </c>
      <c r="AF90" s="296">
        <v>-2982569011.7785764</v>
      </c>
      <c r="AG90" s="296">
        <v>-3009555637.8898082</v>
      </c>
      <c r="AH90" s="296">
        <v>-3036217123.9274106</v>
      </c>
      <c r="AI90" s="296">
        <v>-3062553469.8913836</v>
      </c>
      <c r="AJ90" s="296">
        <v>-3088564675.7817273</v>
      </c>
      <c r="AK90" s="296">
        <v>-3114250741.5984421</v>
      </c>
      <c r="AL90" s="296">
        <v>-3139611667.3415275</v>
      </c>
      <c r="AM90" s="296">
        <v>-3164647453.0109835</v>
      </c>
      <c r="AN90" s="296">
        <v>-3189358098.6068101</v>
      </c>
      <c r="AO90" s="296">
        <v>-3213743604.1290073</v>
      </c>
      <c r="AP90" s="296">
        <v>-3237803969.5775752</v>
      </c>
      <c r="AQ90" s="296">
        <v>-3261539194.9525142</v>
      </c>
      <c r="AR90" s="296">
        <v>-3284949280.2538238</v>
      </c>
      <c r="AS90" s="296">
        <v>-3308034225.481504</v>
      </c>
      <c r="AT90" s="296">
        <v>-3330794030.6355548</v>
      </c>
      <c r="AU90" s="296">
        <v>-3353228695.7159762</v>
      </c>
      <c r="AV90" s="296">
        <v>-3375338220.7227683</v>
      </c>
      <c r="AW90" s="296">
        <v>-3397122605.6559315</v>
      </c>
      <c r="AX90" s="296">
        <v>-3418581850.5154653</v>
      </c>
      <c r="AY90" s="296">
        <v>-3439715955.3013697</v>
      </c>
      <c r="AZ90" s="296">
        <v>-3460524920.0136447</v>
      </c>
      <c r="BA90" s="296">
        <v>-3481008744.6522903</v>
      </c>
      <c r="BB90" s="296">
        <v>-3501167429.2173071</v>
      </c>
      <c r="BC90" s="296">
        <v>-3521000973.7086945</v>
      </c>
      <c r="BD90" s="296">
        <v>-3540509378.1264524</v>
      </c>
      <c r="BE90" s="296">
        <v>-3559692642.4705811</v>
      </c>
      <c r="BF90" s="296">
        <v>-3578550766.7410803</v>
      </c>
      <c r="BG90" s="296">
        <v>-3597083750.9379501</v>
      </c>
    </row>
    <row r="91" spans="1:59" x14ac:dyDescent="0.25">
      <c r="A91" s="308" t="s">
        <v>255</v>
      </c>
      <c r="B91" s="309">
        <f t="shared" ref="B91" si="16">1/POWER((1+$B$44),B79)</f>
        <v>1</v>
      </c>
      <c r="C91" s="309">
        <v>0.88105726872246692</v>
      </c>
      <c r="D91" s="309">
        <v>0.77626191076869333</v>
      </c>
      <c r="E91" s="309">
        <v>0.68393119891514842</v>
      </c>
      <c r="F91" s="309">
        <v>0.60258255411026285</v>
      </c>
      <c r="G91" s="309">
        <v>0.53090973930419638</v>
      </c>
      <c r="H91" s="309">
        <v>0.4677618848495122</v>
      </c>
      <c r="I91" s="309">
        <v>0.41212500867798435</v>
      </c>
      <c r="J91" s="309">
        <v>0.3631057345180479</v>
      </c>
      <c r="K91" s="309">
        <v>0.31991694671193649</v>
      </c>
      <c r="L91" s="309">
        <v>0.28186515128804979</v>
      </c>
      <c r="M91" s="309">
        <v>0.24833934034189409</v>
      </c>
      <c r="N91" s="309">
        <v>0.21880118091796832</v>
      </c>
      <c r="O91" s="309">
        <v>0.19277637085283555</v>
      </c>
      <c r="P91" s="309">
        <v>0.16984702277782865</v>
      </c>
      <c r="Q91" s="309">
        <v>0.14964495398927638</v>
      </c>
      <c r="R91" s="309">
        <v>0.13184577443989109</v>
      </c>
      <c r="S91" s="309">
        <v>0.11616367792060887</v>
      </c>
      <c r="T91" s="309">
        <v>0.102346852793488</v>
      </c>
      <c r="U91" s="309">
        <v>9.0173438584570942E-2</v>
      </c>
      <c r="V91" s="309">
        <v>7.9447963510635183E-2</v>
      </c>
      <c r="W91" s="309">
        <v>6.999820573624245E-2</v>
      </c>
      <c r="X91" s="309">
        <v>6.1672427961447097E-2</v>
      </c>
      <c r="Y91" s="309">
        <v>5.4336940935195678E-2</v>
      </c>
      <c r="Z91" s="309">
        <v>4.7873956771097514E-2</v>
      </c>
      <c r="AA91" s="309">
        <v>4.2179697595680632E-2</v>
      </c>
      <c r="AB91" s="309">
        <v>3.7162729159189986E-2</v>
      </c>
      <c r="AC91" s="309">
        <v>3.2742492651268711E-2</v>
      </c>
      <c r="AD91" s="309">
        <v>2.8848011146492256E-2</v>
      </c>
      <c r="AE91" s="309">
        <v>2.5416749908803746E-2</v>
      </c>
      <c r="AF91" s="309">
        <v>2.239361225445264E-2</v>
      </c>
      <c r="AG91" s="309">
        <v>1.9730054849738013E-2</v>
      </c>
      <c r="AH91" s="309">
        <v>1.7383308237654636E-2</v>
      </c>
      <c r="AI91" s="309">
        <v>1.5315690077228756E-2</v>
      </c>
      <c r="AJ91" s="309">
        <v>1.3494000068042956E-2</v>
      </c>
      <c r="AK91" s="309">
        <v>1.1888986844090711E-2</v>
      </c>
      <c r="AL91" s="309">
        <v>1.0474878276731903E-2</v>
      </c>
      <c r="AM91" s="309">
        <v>9.228967644697713E-3</v>
      </c>
      <c r="AN91" s="309">
        <v>8.1312490261653842E-3</v>
      </c>
      <c r="AO91" s="309">
        <v>7.1640960582954934E-3</v>
      </c>
      <c r="AP91" s="309">
        <v>6.3119789059872195E-3</v>
      </c>
      <c r="AQ91" s="309">
        <v>5.5612148951429243E-3</v>
      </c>
      <c r="AR91" s="309">
        <v>4.8997488062933253E-3</v>
      </c>
      <c r="AS91" s="309">
        <v>4.3169593006989653E-3</v>
      </c>
      <c r="AT91" s="309">
        <v>3.8034883706598811E-3</v>
      </c>
      <c r="AU91" s="309">
        <v>3.3510910754712612E-3</v>
      </c>
      <c r="AV91" s="309">
        <v>2.9525031501949437E-3</v>
      </c>
      <c r="AW91" s="309">
        <v>2.6013243614052368E-3</v>
      </c>
      <c r="AX91" s="309">
        <v>2.2919157369209139E-3</v>
      </c>
      <c r="AY91" s="309">
        <v>2.0193090193135802E-3</v>
      </c>
      <c r="AZ91" s="309">
        <v>1.7791268892630662E-3</v>
      </c>
      <c r="BA91" s="309">
        <v>1.5675126777648163E-3</v>
      </c>
      <c r="BB91" s="309">
        <v>1.3810684385593096E-3</v>
      </c>
      <c r="BC91" s="309">
        <v>1.2168003863958674E-3</v>
      </c>
      <c r="BD91" s="309">
        <v>1.0720708250183855E-3</v>
      </c>
      <c r="BE91" s="309">
        <v>9.4455579296774032E-4</v>
      </c>
      <c r="BF91" s="309">
        <v>8.3220774710814137E-4</v>
      </c>
      <c r="BG91" s="309">
        <v>7.332226846767766E-4</v>
      </c>
    </row>
    <row r="92" spans="1:59" s="249" customFormat="1" ht="14.25" x14ac:dyDescent="0.25">
      <c r="A92" s="310" t="s">
        <v>579</v>
      </c>
      <c r="B92" s="311">
        <f t="shared" ref="B92" si="17">B89*B91</f>
        <v>-2021780094.2039998</v>
      </c>
      <c r="C92" s="311">
        <v>-32370773.850317799</v>
      </c>
      <c r="D92" s="311">
        <v>-28268111.740170702</v>
      </c>
      <c r="E92" s="311">
        <v>-24683451.88136366</v>
      </c>
      <c r="F92" s="311">
        <v>-21551610.961225562</v>
      </c>
      <c r="G92" s="311">
        <v>-18815583.458338693</v>
      </c>
      <c r="H92" s="311">
        <v>-16425518.437542573</v>
      </c>
      <c r="I92" s="311">
        <v>-14337824.056265745</v>
      </c>
      <c r="J92" s="311">
        <v>-12514383.877180362</v>
      </c>
      <c r="K92" s="311">
        <v>-10921871.058963828</v>
      </c>
      <c r="L92" s="311">
        <v>-9531148.2285062987</v>
      </c>
      <c r="M92" s="311">
        <v>-8316742.3545929249</v>
      </c>
      <c r="N92" s="311">
        <v>-7256385.2715322543</v>
      </c>
      <c r="O92" s="311">
        <v>-6330611.6647210643</v>
      </c>
      <c r="P92" s="311">
        <v>-5522407.349170031</v>
      </c>
      <c r="Q92" s="311">
        <v>-4816901.5644743005</v>
      </c>
      <c r="R92" s="311">
        <v>-4201097.7912916075</v>
      </c>
      <c r="S92" s="311">
        <v>-3663638.2788392152</v>
      </c>
      <c r="T92" s="311">
        <v>-3194598.072288157</v>
      </c>
      <c r="U92" s="311">
        <v>-2785304.8537754682</v>
      </c>
      <c r="V92" s="311">
        <v>-2428181.3703212976</v>
      </c>
      <c r="W92" s="311">
        <v>-2116607.6243310589</v>
      </c>
      <c r="X92" s="311">
        <v>-1844800.3546819899</v>
      </c>
      <c r="Y92" s="311">
        <v>-1607707.6448578923</v>
      </c>
      <c r="Z92" s="311">
        <v>-1400916.7646532438</v>
      </c>
      <c r="AA92" s="311">
        <v>-1220573.5883909813</v>
      </c>
      <c r="AB92" s="311">
        <v>-1063312.1395674536</v>
      </c>
      <c r="AC92" s="311">
        <v>-926192.99301530293</v>
      </c>
      <c r="AD92" s="311">
        <v>-806649.42426772055</v>
      </c>
      <c r="AE92" s="311">
        <v>-702440.33462510223</v>
      </c>
      <c r="AF92" s="311">
        <v>-611609.10192804981</v>
      </c>
      <c r="AG92" s="311">
        <v>-532447.61338397453</v>
      </c>
      <c r="AH92" s="311">
        <v>-463464.82986556878</v>
      </c>
      <c r="AI92" s="311">
        <v>-403359.31255088729</v>
      </c>
      <c r="AJ92" s="311">
        <v>-350995.21405417938</v>
      </c>
      <c r="AK92" s="311">
        <v>-305381.29857136757</v>
      </c>
      <c r="AL92" s="311">
        <v>-265652.61014405463</v>
      </c>
      <c r="AM92" s="311">
        <v>-231054.45590299572</v>
      </c>
      <c r="AN92" s="311">
        <v>-200928.41293698348</v>
      </c>
      <c r="AO92" s="311">
        <v>-174700.10399111718</v>
      </c>
      <c r="AP92" s="311">
        <v>-151868.51918170537</v>
      </c>
      <c r="AQ92" s="311">
        <v>-131996.68889468379</v>
      </c>
      <c r="AR92" s="311">
        <v>-114703.53751031602</v>
      </c>
      <c r="AS92" s="311">
        <v>-99656.769006760165</v>
      </c>
      <c r="AT92" s="311">
        <v>-86566.654221917343</v>
      </c>
      <c r="AU92" s="311">
        <v>-75180.605932187536</v>
      </c>
      <c r="AV92" s="311">
        <v>-65278.442231868125</v>
      </c>
      <c r="AW92" s="311">
        <v>-56668.251224866086</v>
      </c>
      <c r="AX92" s="311">
        <v>-49182.780996004505</v>
      </c>
      <c r="AY92" s="311">
        <v>-42676.288409295055</v>
      </c>
      <c r="AZ92" s="311">
        <v>-37021.788657334917</v>
      </c>
      <c r="BA92" s="311">
        <v>-32108.654810188607</v>
      </c>
      <c r="BB92" s="311">
        <v>-27840.523015617004</v>
      </c>
      <c r="BC92" s="311">
        <v>-24133.464600719584</v>
      </c>
      <c r="BD92" s="311">
        <v>-20914.391218938043</v>
      </c>
      <c r="BE92" s="311">
        <v>-18119.663464278183</v>
      </c>
      <c r="BF92" s="311">
        <v>-15693.8771138376</v>
      </c>
      <c r="BG92" s="311">
        <v>-13588.804427901312</v>
      </c>
    </row>
    <row r="93" spans="1:59" s="249" customFormat="1" ht="14.25" x14ac:dyDescent="0.25">
      <c r="A93" s="310" t="s">
        <v>580</v>
      </c>
      <c r="B93" s="311">
        <f>SUM($B$92:B92)</f>
        <v>-2021780094.2039998</v>
      </c>
      <c r="C93" s="311">
        <f>SUM($B$92:C92)</f>
        <v>-2054150868.0543175</v>
      </c>
      <c r="D93" s="311">
        <f>SUM($B$92:D92)</f>
        <v>-2082418979.7944882</v>
      </c>
      <c r="E93" s="311">
        <f>SUM($B$92:E92)</f>
        <v>-2107102431.6758518</v>
      </c>
      <c r="F93" s="311">
        <f>SUM($B$92:F92)</f>
        <v>-2128654042.6370773</v>
      </c>
      <c r="G93" s="311">
        <f>SUM($B$92:G92)</f>
        <v>-2147469626.0954161</v>
      </c>
      <c r="H93" s="311">
        <f>SUM($B$92:H92)</f>
        <v>-2163895144.5329585</v>
      </c>
      <c r="I93" s="311">
        <f>SUM($B$92:I92)</f>
        <v>-2178232968.5892243</v>
      </c>
      <c r="J93" s="311">
        <f>SUM($B$92:J92)</f>
        <v>-2190747352.4664049</v>
      </c>
      <c r="K93" s="311">
        <f>SUM($B$92:K92)</f>
        <v>-2201669223.5253687</v>
      </c>
      <c r="L93" s="311">
        <f>SUM($B$92:L92)</f>
        <v>-2211200371.7538748</v>
      </c>
      <c r="M93" s="311">
        <f>SUM($B$92:M92)</f>
        <v>-2219517114.1084676</v>
      </c>
      <c r="N93" s="311">
        <f>SUM($B$92:N92)</f>
        <v>-2226773499.3799996</v>
      </c>
      <c r="O93" s="311">
        <f>SUM($B$92:O92)</f>
        <v>-2233104111.0447206</v>
      </c>
      <c r="P93" s="311">
        <f>SUM($B$92:P92)</f>
        <v>-2238626518.3938909</v>
      </c>
      <c r="Q93" s="311">
        <f>SUM($B$92:Q92)</f>
        <v>-2243443419.958365</v>
      </c>
      <c r="R93" s="311">
        <f>SUM($B$92:R92)</f>
        <v>-2247644517.7496567</v>
      </c>
      <c r="S93" s="311">
        <f>SUM($B$92:S92)</f>
        <v>-2251308156.0284958</v>
      </c>
      <c r="T93" s="311">
        <f>SUM($B$92:T92)</f>
        <v>-2254502754.1007838</v>
      </c>
      <c r="U93" s="311">
        <f>SUM($B$92:U92)</f>
        <v>-2257288058.9545593</v>
      </c>
      <c r="V93" s="311">
        <f>SUM($B$92:V92)</f>
        <v>-2259716240.3248806</v>
      </c>
      <c r="W93" s="311">
        <f>SUM($B$92:W92)</f>
        <v>-2261832847.9492116</v>
      </c>
      <c r="X93" s="311">
        <f>SUM($B$92:X92)</f>
        <v>-2263677648.3038936</v>
      </c>
      <c r="Y93" s="311">
        <f>SUM($B$92:Y92)</f>
        <v>-2265285355.9487514</v>
      </c>
      <c r="Z93" s="311">
        <f>SUM($B$92:Z92)</f>
        <v>-2266686272.7134047</v>
      </c>
      <c r="AA93" s="311">
        <f>SUM($B$92:AA92)</f>
        <v>-2267906846.3017955</v>
      </c>
      <c r="AB93" s="311">
        <f>SUM($B$92:AB92)</f>
        <v>-2268970158.4413629</v>
      </c>
      <c r="AC93" s="311">
        <f>SUM($B$92:AC92)</f>
        <v>-2269896351.4343781</v>
      </c>
      <c r="AD93" s="311">
        <f>SUM($B$92:AD92)</f>
        <v>-2270703000.8586459</v>
      </c>
      <c r="AE93" s="311">
        <f>SUM($B$92:AE92)</f>
        <v>-2271405441.1932712</v>
      </c>
      <c r="AF93" s="311">
        <f>SUM($B$92:AF92)</f>
        <v>-2272017050.2951994</v>
      </c>
      <c r="AG93" s="311">
        <f>SUM($B$92:AG92)</f>
        <v>-2272549497.9085832</v>
      </c>
      <c r="AH93" s="311">
        <f>SUM($B$92:AH92)</f>
        <v>-2273012962.7384486</v>
      </c>
      <c r="AI93" s="311">
        <f>SUM($B$92:AI92)</f>
        <v>-2273416322.0509996</v>
      </c>
      <c r="AJ93" s="311">
        <f>SUM($B$92:AJ92)</f>
        <v>-2273767317.2650537</v>
      </c>
      <c r="AK93" s="311">
        <f>SUM($B$92:AK92)</f>
        <v>-2274072698.5636253</v>
      </c>
      <c r="AL93" s="311">
        <f>SUM($B$92:AL92)</f>
        <v>-2274338351.1737695</v>
      </c>
      <c r="AM93" s="311">
        <f>SUM($B$92:AM92)</f>
        <v>-2274569405.6296725</v>
      </c>
      <c r="AN93" s="311">
        <f>SUM($B$92:AN92)</f>
        <v>-2274770334.0426097</v>
      </c>
      <c r="AO93" s="311">
        <f>SUM($B$92:AO92)</f>
        <v>-2274945034.1466007</v>
      </c>
      <c r="AP93" s="311">
        <f>SUM($B$92:AP92)</f>
        <v>-2275096902.6657825</v>
      </c>
      <c r="AQ93" s="311">
        <f>SUM($B$92:AQ92)</f>
        <v>-2275228899.3546772</v>
      </c>
      <c r="AR93" s="311">
        <f>SUM($B$92:AR92)</f>
        <v>-2275343602.8921876</v>
      </c>
      <c r="AS93" s="311">
        <f>SUM($B$92:AS92)</f>
        <v>-2275443259.6611943</v>
      </c>
      <c r="AT93" s="311">
        <f>SUM($B$92:AT92)</f>
        <v>-2275529826.3154163</v>
      </c>
      <c r="AU93" s="311">
        <f>SUM($B$92:AU92)</f>
        <v>-2275605006.9213486</v>
      </c>
      <c r="AV93" s="311">
        <f>SUM($B$92:AV92)</f>
        <v>-2275670285.3635802</v>
      </c>
      <c r="AW93" s="311">
        <f>SUM($B$92:AW92)</f>
        <v>-2275726953.6148052</v>
      </c>
      <c r="AX93" s="311">
        <f>SUM($B$92:AX92)</f>
        <v>-2275776136.3958011</v>
      </c>
      <c r="AY93" s="311">
        <f>SUM($B$92:AY92)</f>
        <v>-2275818812.6842103</v>
      </c>
      <c r="AZ93" s="311">
        <f>SUM($B$92:AZ92)</f>
        <v>-2275855834.4728675</v>
      </c>
      <c r="BA93" s="311">
        <f>SUM($B$92:BA92)</f>
        <v>-2275887943.1276774</v>
      </c>
      <c r="BB93" s="311">
        <f>SUM($B$92:BB92)</f>
        <v>-2275915783.6506929</v>
      </c>
      <c r="BC93" s="311">
        <f>SUM($B$92:BC92)</f>
        <v>-2275939917.1152935</v>
      </c>
      <c r="BD93" s="311">
        <f>SUM($B$92:BD92)</f>
        <v>-2275960831.5065126</v>
      </c>
      <c r="BE93" s="311">
        <f>SUM($B$92:BE92)</f>
        <v>-2275978951.1699767</v>
      </c>
      <c r="BF93" s="311">
        <f>SUM($B$92:BF92)</f>
        <v>-2275994645.0470905</v>
      </c>
      <c r="BG93" s="311">
        <f>SUM($B$92:BG92)</f>
        <v>-2276008233.8515186</v>
      </c>
    </row>
    <row r="94" spans="1:59" s="249" customFormat="1" ht="14.25" x14ac:dyDescent="0.25">
      <c r="A94" s="310" t="s">
        <v>581</v>
      </c>
      <c r="B94" s="312">
        <f>IF((ISERR(IRR($B$89:B89))),0,IF(IRR($B$89:B89)&lt;0,0,IRR($B$89:B89)))</f>
        <v>0</v>
      </c>
      <c r="C94" s="312">
        <v>0</v>
      </c>
      <c r="D94" s="312">
        <v>0</v>
      </c>
      <c r="E94" s="312">
        <v>0</v>
      </c>
      <c r="F94" s="312">
        <v>0</v>
      </c>
      <c r="G94" s="312">
        <v>0</v>
      </c>
      <c r="H94" s="312">
        <v>0</v>
      </c>
      <c r="I94" s="312">
        <v>0</v>
      </c>
      <c r="J94" s="312">
        <v>0</v>
      </c>
      <c r="K94" s="312">
        <v>0</v>
      </c>
      <c r="L94" s="312">
        <v>0</v>
      </c>
      <c r="M94" s="312">
        <v>0</v>
      </c>
      <c r="N94" s="312">
        <v>0</v>
      </c>
      <c r="O94" s="312">
        <v>0</v>
      </c>
      <c r="P94" s="312">
        <v>0</v>
      </c>
      <c r="Q94" s="312">
        <v>0</v>
      </c>
      <c r="R94" s="312">
        <v>0</v>
      </c>
      <c r="S94" s="312">
        <v>0</v>
      </c>
      <c r="T94" s="312">
        <v>0</v>
      </c>
      <c r="U94" s="312">
        <v>0</v>
      </c>
      <c r="V94" s="312">
        <v>0</v>
      </c>
      <c r="W94" s="312">
        <v>0</v>
      </c>
      <c r="X94" s="312">
        <v>0</v>
      </c>
      <c r="Y94" s="312">
        <v>0</v>
      </c>
      <c r="Z94" s="312">
        <v>0</v>
      </c>
      <c r="AA94" s="312">
        <v>0</v>
      </c>
      <c r="AB94" s="312">
        <v>0</v>
      </c>
      <c r="AC94" s="312">
        <v>0</v>
      </c>
      <c r="AD94" s="312">
        <v>0</v>
      </c>
      <c r="AE94" s="312">
        <v>0</v>
      </c>
      <c r="AF94" s="312">
        <v>0</v>
      </c>
      <c r="AG94" s="312">
        <v>0</v>
      </c>
      <c r="AH94" s="312">
        <v>0</v>
      </c>
      <c r="AI94" s="312">
        <v>0</v>
      </c>
      <c r="AJ94" s="312">
        <v>0</v>
      </c>
      <c r="AK94" s="312">
        <v>0</v>
      </c>
      <c r="AL94" s="312">
        <v>0</v>
      </c>
      <c r="AM94" s="312">
        <v>0</v>
      </c>
      <c r="AN94" s="312">
        <v>0</v>
      </c>
      <c r="AO94" s="312">
        <v>0</v>
      </c>
      <c r="AP94" s="312">
        <v>0</v>
      </c>
      <c r="AQ94" s="312">
        <v>0</v>
      </c>
      <c r="AR94" s="312">
        <v>0</v>
      </c>
      <c r="AS94" s="312">
        <v>0</v>
      </c>
      <c r="AT94" s="312">
        <v>0</v>
      </c>
      <c r="AU94" s="312">
        <v>0</v>
      </c>
      <c r="AV94" s="312">
        <v>0</v>
      </c>
      <c r="AW94" s="312">
        <v>0</v>
      </c>
      <c r="AX94" s="312">
        <v>0</v>
      </c>
      <c r="AY94" s="312">
        <v>0</v>
      </c>
      <c r="AZ94" s="312">
        <v>0</v>
      </c>
      <c r="BA94" s="312">
        <v>0</v>
      </c>
      <c r="BB94" s="312">
        <v>0</v>
      </c>
      <c r="BC94" s="312">
        <v>0</v>
      </c>
      <c r="BD94" s="312">
        <v>0</v>
      </c>
      <c r="BE94" s="312">
        <v>0</v>
      </c>
      <c r="BF94" s="312">
        <v>0</v>
      </c>
      <c r="BG94" s="312">
        <v>0</v>
      </c>
    </row>
    <row r="95" spans="1:59" s="249" customFormat="1" ht="14.25" x14ac:dyDescent="0.25">
      <c r="A95" s="310" t="s">
        <v>582</v>
      </c>
      <c r="B95" s="313">
        <f>IF(AND(B90&gt;0,A90&lt;0),(B79-(B90/(B90-A90))),0)</f>
        <v>0</v>
      </c>
      <c r="C95" s="313">
        <v>0</v>
      </c>
      <c r="D95" s="313">
        <v>0</v>
      </c>
      <c r="E95" s="313">
        <v>0</v>
      </c>
      <c r="F95" s="313">
        <v>0</v>
      </c>
      <c r="G95" s="313">
        <v>0</v>
      </c>
      <c r="H95" s="313">
        <v>0</v>
      </c>
      <c r="I95" s="313">
        <v>0</v>
      </c>
      <c r="J95" s="313">
        <v>0</v>
      </c>
      <c r="K95" s="313">
        <v>0</v>
      </c>
      <c r="L95" s="313">
        <v>0</v>
      </c>
      <c r="M95" s="313">
        <v>0</v>
      </c>
      <c r="N95" s="313">
        <v>0</v>
      </c>
      <c r="O95" s="313">
        <v>0</v>
      </c>
      <c r="P95" s="313">
        <v>0</v>
      </c>
      <c r="Q95" s="313">
        <v>0</v>
      </c>
      <c r="R95" s="313">
        <v>0</v>
      </c>
      <c r="S95" s="313">
        <v>0</v>
      </c>
      <c r="T95" s="313">
        <v>0</v>
      </c>
      <c r="U95" s="313">
        <v>0</v>
      </c>
      <c r="V95" s="313">
        <v>0</v>
      </c>
      <c r="W95" s="313">
        <v>0</v>
      </c>
      <c r="X95" s="313">
        <v>0</v>
      </c>
      <c r="Y95" s="313">
        <v>0</v>
      </c>
      <c r="Z95" s="313">
        <v>0</v>
      </c>
      <c r="AA95" s="313">
        <v>0</v>
      </c>
      <c r="AB95" s="313">
        <v>0</v>
      </c>
      <c r="AC95" s="313">
        <v>0</v>
      </c>
      <c r="AD95" s="313">
        <v>0</v>
      </c>
      <c r="AE95" s="313">
        <v>0</v>
      </c>
      <c r="AF95" s="313">
        <v>0</v>
      </c>
      <c r="AG95" s="313">
        <v>0</v>
      </c>
      <c r="AH95" s="313">
        <v>0</v>
      </c>
      <c r="AI95" s="313">
        <v>0</v>
      </c>
      <c r="AJ95" s="313">
        <v>0</v>
      </c>
      <c r="AK95" s="313">
        <v>0</v>
      </c>
      <c r="AL95" s="313">
        <v>0</v>
      </c>
      <c r="AM95" s="313">
        <v>0</v>
      </c>
      <c r="AN95" s="313">
        <v>0</v>
      </c>
      <c r="AO95" s="313">
        <v>0</v>
      </c>
      <c r="AP95" s="313">
        <v>0</v>
      </c>
      <c r="AQ95" s="313">
        <v>0</v>
      </c>
      <c r="AR95" s="313">
        <v>0</v>
      </c>
      <c r="AS95" s="313">
        <v>0</v>
      </c>
      <c r="AT95" s="313">
        <v>0</v>
      </c>
      <c r="AU95" s="313">
        <v>0</v>
      </c>
      <c r="AV95" s="313">
        <v>0</v>
      </c>
      <c r="AW95" s="313">
        <v>0</v>
      </c>
      <c r="AX95" s="313">
        <v>0</v>
      </c>
      <c r="AY95" s="313">
        <v>0</v>
      </c>
      <c r="AZ95" s="313">
        <v>0</v>
      </c>
      <c r="BA95" s="313">
        <v>0</v>
      </c>
      <c r="BB95" s="313">
        <v>0</v>
      </c>
      <c r="BC95" s="313">
        <v>0</v>
      </c>
      <c r="BD95" s="313">
        <v>0</v>
      </c>
      <c r="BE95" s="313">
        <v>0</v>
      </c>
      <c r="BF95" s="313">
        <v>0</v>
      </c>
      <c r="BG95" s="313">
        <v>0</v>
      </c>
    </row>
    <row r="96" spans="1:59" s="249" customFormat="1" ht="15" thickBot="1" x14ac:dyDescent="0.3">
      <c r="A96" s="314" t="s">
        <v>583</v>
      </c>
      <c r="B96" s="315">
        <f>IF(AND(B93&gt;0,A93&lt;0),(B79-(B93/(B93-A93))),0)</f>
        <v>0</v>
      </c>
      <c r="C96" s="315">
        <v>0</v>
      </c>
      <c r="D96" s="315">
        <v>0</v>
      </c>
      <c r="E96" s="315">
        <v>0</v>
      </c>
      <c r="F96" s="315">
        <v>0</v>
      </c>
      <c r="G96" s="315">
        <v>0</v>
      </c>
      <c r="H96" s="315">
        <v>0</v>
      </c>
      <c r="I96" s="315">
        <v>0</v>
      </c>
      <c r="J96" s="315">
        <v>0</v>
      </c>
      <c r="K96" s="315">
        <v>0</v>
      </c>
      <c r="L96" s="315">
        <v>0</v>
      </c>
      <c r="M96" s="315">
        <v>0</v>
      </c>
      <c r="N96" s="315">
        <v>0</v>
      </c>
      <c r="O96" s="315">
        <v>0</v>
      </c>
      <c r="P96" s="315">
        <v>0</v>
      </c>
      <c r="Q96" s="315">
        <v>0</v>
      </c>
      <c r="R96" s="315">
        <v>0</v>
      </c>
      <c r="S96" s="315">
        <v>0</v>
      </c>
      <c r="T96" s="315">
        <v>0</v>
      </c>
      <c r="U96" s="315">
        <v>0</v>
      </c>
      <c r="V96" s="315">
        <v>0</v>
      </c>
      <c r="W96" s="315">
        <v>0</v>
      </c>
      <c r="X96" s="315">
        <v>0</v>
      </c>
      <c r="Y96" s="315">
        <v>0</v>
      </c>
      <c r="Z96" s="315">
        <v>0</v>
      </c>
      <c r="AA96" s="315">
        <v>0</v>
      </c>
      <c r="AB96" s="315">
        <v>0</v>
      </c>
      <c r="AC96" s="315">
        <v>0</v>
      </c>
      <c r="AD96" s="315">
        <v>0</v>
      </c>
      <c r="AE96" s="315">
        <v>0</v>
      </c>
      <c r="AF96" s="315">
        <v>0</v>
      </c>
      <c r="AG96" s="315">
        <v>0</v>
      </c>
      <c r="AH96" s="315">
        <v>0</v>
      </c>
      <c r="AI96" s="315">
        <v>0</v>
      </c>
      <c r="AJ96" s="315">
        <v>0</v>
      </c>
      <c r="AK96" s="315">
        <v>0</v>
      </c>
      <c r="AL96" s="315">
        <v>0</v>
      </c>
      <c r="AM96" s="315">
        <v>0</v>
      </c>
      <c r="AN96" s="315">
        <v>0</v>
      </c>
      <c r="AO96" s="315">
        <v>0</v>
      </c>
      <c r="AP96" s="315">
        <v>0</v>
      </c>
      <c r="AQ96" s="315">
        <v>0</v>
      </c>
      <c r="AR96" s="315">
        <v>0</v>
      </c>
      <c r="AS96" s="315">
        <v>0</v>
      </c>
      <c r="AT96" s="315">
        <v>0</v>
      </c>
      <c r="AU96" s="315">
        <v>0</v>
      </c>
      <c r="AV96" s="315">
        <v>0</v>
      </c>
      <c r="AW96" s="315">
        <v>0</v>
      </c>
      <c r="AX96" s="315">
        <v>0</v>
      </c>
      <c r="AY96" s="315">
        <v>0</v>
      </c>
      <c r="AZ96" s="315">
        <v>0</v>
      </c>
      <c r="BA96" s="315">
        <v>0</v>
      </c>
      <c r="BB96" s="315">
        <v>0</v>
      </c>
      <c r="BC96" s="315">
        <v>0</v>
      </c>
      <c r="BD96" s="315">
        <v>0</v>
      </c>
      <c r="BE96" s="315">
        <v>0</v>
      </c>
      <c r="BF96" s="315">
        <v>0</v>
      </c>
      <c r="BG96" s="315">
        <v>0</v>
      </c>
    </row>
    <row r="97" spans="1:59" x14ac:dyDescent="0.25">
      <c r="C97" s="316"/>
      <c r="D97" s="316"/>
      <c r="E97" s="316"/>
      <c r="F97" s="316"/>
      <c r="G97" s="316"/>
      <c r="H97" s="316"/>
      <c r="I97" s="316"/>
      <c r="J97" s="316"/>
    </row>
    <row r="98" spans="1:59" x14ac:dyDescent="0.25">
      <c r="A98" s="388"/>
      <c r="B98" s="388"/>
      <c r="C98" s="388"/>
      <c r="D98" s="388"/>
      <c r="E98" s="388"/>
      <c r="F98" s="388"/>
      <c r="G98" s="388"/>
      <c r="H98" s="388"/>
      <c r="I98" s="388"/>
      <c r="J98" s="388"/>
      <c r="K98" s="388"/>
    </row>
    <row r="100" spans="1:59" x14ac:dyDescent="0.25">
      <c r="C100" s="316"/>
    </row>
    <row r="102" spans="1:59" x14ac:dyDescent="0.25">
      <c r="C102" s="247" t="s">
        <v>518</v>
      </c>
      <c r="AZ102" s="317"/>
      <c r="BA102" s="317"/>
      <c r="BB102" s="317"/>
      <c r="BC102" s="317"/>
      <c r="BD102" s="317"/>
      <c r="BE102" s="317"/>
      <c r="BF102" s="317"/>
      <c r="BG102" s="317"/>
    </row>
    <row r="103" spans="1:59" ht="27.75" x14ac:dyDescent="0.25">
      <c r="B103" s="248"/>
    </row>
    <row r="104" spans="1:59" ht="27.75" x14ac:dyDescent="0.25">
      <c r="B104" s="248"/>
    </row>
  </sheetData>
  <mergeCells count="15">
    <mergeCell ref="A13:I13"/>
    <mergeCell ref="A15:I15"/>
    <mergeCell ref="A16:I16"/>
    <mergeCell ref="A18:I18"/>
    <mergeCell ref="A98:K98"/>
    <mergeCell ref="D26:E26"/>
    <mergeCell ref="D27:E27"/>
    <mergeCell ref="D28:E28"/>
    <mergeCell ref="D29:E29"/>
    <mergeCell ref="A22:AR22"/>
    <mergeCell ref="A5:I5"/>
    <mergeCell ref="A7:I7"/>
    <mergeCell ref="A9:I9"/>
    <mergeCell ref="A10:I10"/>
    <mergeCell ref="A12:I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D1" zoomScaleSheetLayoutView="100" workbookViewId="0">
      <selection activeCell="K38" sqref="K38"/>
    </sheetView>
  </sheetViews>
  <sheetFormatPr defaultRowHeight="15.75" x14ac:dyDescent="0.25"/>
  <cols>
    <col min="1" max="1" width="9.140625" style="62"/>
    <col min="2" max="2" width="37.7109375" style="62" customWidth="1"/>
    <col min="3" max="4" width="16.7109375" style="62" customWidth="1"/>
    <col min="5" max="6" width="0" style="62" hidden="1" customWidth="1"/>
    <col min="7" max="8" width="16.710937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225" t="s">
        <v>68</v>
      </c>
    </row>
    <row r="2" spans="1:44" ht="18.75" x14ac:dyDescent="0.3">
      <c r="L2" s="226" t="s">
        <v>9</v>
      </c>
    </row>
    <row r="3" spans="1:44" ht="18.75" x14ac:dyDescent="0.3">
      <c r="L3" s="226" t="s">
        <v>67</v>
      </c>
    </row>
    <row r="4" spans="1:44" ht="18.75" x14ac:dyDescent="0.3">
      <c r="K4" s="226"/>
    </row>
    <row r="5" spans="1:44" x14ac:dyDescent="0.25">
      <c r="A5" s="336" t="str">
        <f>'1. паспорт местоположение'!A5:C5</f>
        <v>Год раскрытия информации: 2025 год</v>
      </c>
      <c r="B5" s="336"/>
      <c r="C5" s="336"/>
      <c r="D5" s="336"/>
      <c r="E5" s="336"/>
      <c r="F5" s="336"/>
      <c r="G5" s="336"/>
      <c r="H5" s="336"/>
      <c r="I5" s="336"/>
      <c r="J5" s="336"/>
      <c r="K5" s="336"/>
      <c r="L5" s="336"/>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226"/>
    </row>
    <row r="7" spans="1:44" ht="18.75" x14ac:dyDescent="0.25">
      <c r="A7" s="340" t="s">
        <v>8</v>
      </c>
      <c r="B7" s="340"/>
      <c r="C7" s="340"/>
      <c r="D7" s="340"/>
      <c r="E7" s="340"/>
      <c r="F7" s="340"/>
      <c r="G7" s="340"/>
      <c r="H7" s="340"/>
      <c r="I7" s="340"/>
      <c r="J7" s="340"/>
      <c r="K7" s="340"/>
      <c r="L7" s="340"/>
    </row>
    <row r="8" spans="1:44" ht="18.75" x14ac:dyDescent="0.25">
      <c r="A8" s="340"/>
      <c r="B8" s="340"/>
      <c r="C8" s="340"/>
      <c r="D8" s="340"/>
      <c r="E8" s="340"/>
      <c r="F8" s="340"/>
      <c r="G8" s="340"/>
      <c r="H8" s="340"/>
      <c r="I8" s="340"/>
      <c r="J8" s="340"/>
      <c r="K8" s="340"/>
      <c r="L8" s="340"/>
    </row>
    <row r="9" spans="1:44" ht="18.75" x14ac:dyDescent="0.25">
      <c r="A9" s="339" t="str">
        <f>'1. паспорт местоположение'!A9:C9</f>
        <v xml:space="preserve"> АО "Россети Тюмень" </v>
      </c>
      <c r="B9" s="339"/>
      <c r="C9" s="339"/>
      <c r="D9" s="339"/>
      <c r="E9" s="339"/>
      <c r="F9" s="339"/>
      <c r="G9" s="339"/>
      <c r="H9" s="339"/>
      <c r="I9" s="339"/>
      <c r="J9" s="339"/>
      <c r="K9" s="339"/>
      <c r="L9" s="339"/>
    </row>
    <row r="10" spans="1:44" x14ac:dyDescent="0.25">
      <c r="A10" s="337" t="s">
        <v>7</v>
      </c>
      <c r="B10" s="337"/>
      <c r="C10" s="337"/>
      <c r="D10" s="337"/>
      <c r="E10" s="337"/>
      <c r="F10" s="337"/>
      <c r="G10" s="337"/>
      <c r="H10" s="337"/>
      <c r="I10" s="337"/>
      <c r="J10" s="337"/>
      <c r="K10" s="337"/>
      <c r="L10" s="337"/>
    </row>
    <row r="11" spans="1:44" ht="18.75" x14ac:dyDescent="0.25">
      <c r="A11" s="340"/>
      <c r="B11" s="340"/>
      <c r="C11" s="340"/>
      <c r="D11" s="340"/>
      <c r="E11" s="340"/>
      <c r="F11" s="340"/>
      <c r="G11" s="340"/>
      <c r="H11" s="340"/>
      <c r="I11" s="340"/>
      <c r="J11" s="340"/>
      <c r="K11" s="340"/>
      <c r="L11" s="340"/>
    </row>
    <row r="12" spans="1:44" ht="18.75" x14ac:dyDescent="0.25">
      <c r="A12" s="339" t="str">
        <f>'1. паспорт местоположение'!A12:C12</f>
        <v>M_NS1200.PR.0008</v>
      </c>
      <c r="B12" s="339"/>
      <c r="C12" s="339"/>
      <c r="D12" s="339"/>
      <c r="E12" s="339"/>
      <c r="F12" s="339"/>
      <c r="G12" s="339"/>
      <c r="H12" s="339"/>
      <c r="I12" s="339"/>
      <c r="J12" s="339"/>
      <c r="K12" s="339"/>
      <c r="L12" s="339"/>
    </row>
    <row r="13" spans="1:44" x14ac:dyDescent="0.25">
      <c r="A13" s="337" t="s">
        <v>6</v>
      </c>
      <c r="B13" s="337"/>
      <c r="C13" s="337"/>
      <c r="D13" s="337"/>
      <c r="E13" s="337"/>
      <c r="F13" s="337"/>
      <c r="G13" s="337"/>
      <c r="H13" s="337"/>
      <c r="I13" s="337"/>
      <c r="J13" s="337"/>
      <c r="K13" s="337"/>
      <c r="L13" s="337"/>
    </row>
    <row r="14" spans="1:44" ht="18.75" x14ac:dyDescent="0.25">
      <c r="A14" s="348"/>
      <c r="B14" s="348"/>
      <c r="C14" s="348"/>
      <c r="D14" s="348"/>
      <c r="E14" s="348"/>
      <c r="F14" s="348"/>
      <c r="G14" s="348"/>
      <c r="H14" s="348"/>
      <c r="I14" s="348"/>
      <c r="J14" s="348"/>
      <c r="K14" s="348"/>
      <c r="L14" s="348"/>
    </row>
    <row r="15" spans="1:44" ht="46.5" customHeight="1" x14ac:dyDescent="0.25">
      <c r="A15" s="338" t="str">
        <f>'1. паспорт местоположение'!A15:C15</f>
        <v>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338"/>
      <c r="C15" s="338"/>
      <c r="D15" s="338"/>
      <c r="E15" s="338"/>
      <c r="F15" s="338"/>
      <c r="G15" s="338"/>
      <c r="H15" s="338"/>
      <c r="I15" s="338"/>
      <c r="J15" s="338"/>
      <c r="K15" s="338"/>
      <c r="L15" s="338"/>
    </row>
    <row r="16" spans="1:44" x14ac:dyDescent="0.25">
      <c r="A16" s="337" t="s">
        <v>5</v>
      </c>
      <c r="B16" s="337"/>
      <c r="C16" s="337"/>
      <c r="D16" s="337"/>
      <c r="E16" s="337"/>
      <c r="F16" s="337"/>
      <c r="G16" s="337"/>
      <c r="H16" s="337"/>
      <c r="I16" s="337"/>
      <c r="J16" s="337"/>
      <c r="K16" s="337"/>
      <c r="L16" s="337"/>
    </row>
    <row r="17" spans="1:12" ht="15.75" customHeight="1" x14ac:dyDescent="0.25">
      <c r="L17" s="224"/>
    </row>
    <row r="18" spans="1:12" x14ac:dyDescent="0.25">
      <c r="K18" s="41"/>
    </row>
    <row r="19" spans="1:12" ht="15.75" customHeight="1" x14ac:dyDescent="0.25">
      <c r="A19" s="404" t="s">
        <v>427</v>
      </c>
      <c r="B19" s="404"/>
      <c r="C19" s="404"/>
      <c r="D19" s="404"/>
      <c r="E19" s="404"/>
      <c r="F19" s="404"/>
      <c r="G19" s="404"/>
      <c r="H19" s="404"/>
      <c r="I19" s="404"/>
      <c r="J19" s="404"/>
      <c r="K19" s="404"/>
      <c r="L19" s="404"/>
    </row>
    <row r="20" spans="1:12" x14ac:dyDescent="0.25">
      <c r="A20" s="63"/>
      <c r="B20" s="63"/>
      <c r="C20" s="75"/>
      <c r="D20" s="75"/>
      <c r="E20" s="75"/>
      <c r="F20" s="75"/>
      <c r="G20" s="227"/>
      <c r="H20" s="227"/>
      <c r="I20" s="227"/>
      <c r="J20" s="227"/>
      <c r="K20" s="227"/>
      <c r="L20" s="227"/>
    </row>
    <row r="21" spans="1:12" ht="28.5" customHeight="1" x14ac:dyDescent="0.25">
      <c r="A21" s="392" t="s">
        <v>225</v>
      </c>
      <c r="B21" s="392" t="s">
        <v>224</v>
      </c>
      <c r="C21" s="397" t="s">
        <v>358</v>
      </c>
      <c r="D21" s="397"/>
      <c r="E21" s="397"/>
      <c r="F21" s="397"/>
      <c r="G21" s="397"/>
      <c r="H21" s="397"/>
      <c r="I21" s="391" t="s">
        <v>223</v>
      </c>
      <c r="J21" s="394" t="s">
        <v>360</v>
      </c>
      <c r="K21" s="392" t="s">
        <v>222</v>
      </c>
      <c r="L21" s="393" t="s">
        <v>359</v>
      </c>
    </row>
    <row r="22" spans="1:12" ht="58.5" customHeight="1" x14ac:dyDescent="0.25">
      <c r="A22" s="392"/>
      <c r="B22" s="392"/>
      <c r="C22" s="398" t="s">
        <v>1</v>
      </c>
      <c r="D22" s="398"/>
      <c r="E22" s="125"/>
      <c r="F22" s="126"/>
      <c r="G22" s="399" t="s">
        <v>563</v>
      </c>
      <c r="H22" s="400"/>
      <c r="I22" s="391"/>
      <c r="J22" s="395"/>
      <c r="K22" s="392"/>
      <c r="L22" s="393"/>
    </row>
    <row r="23" spans="1:12" ht="47.25" x14ac:dyDescent="0.25">
      <c r="A23" s="392"/>
      <c r="B23" s="392"/>
      <c r="C23" s="74" t="s">
        <v>221</v>
      </c>
      <c r="D23" s="74" t="s">
        <v>220</v>
      </c>
      <c r="E23" s="74" t="s">
        <v>221</v>
      </c>
      <c r="F23" s="74" t="s">
        <v>220</v>
      </c>
      <c r="G23" s="74" t="s">
        <v>221</v>
      </c>
      <c r="H23" s="74" t="s">
        <v>220</v>
      </c>
      <c r="I23" s="391"/>
      <c r="J23" s="396"/>
      <c r="K23" s="392"/>
      <c r="L23" s="393"/>
    </row>
    <row r="24" spans="1:12" x14ac:dyDescent="0.25">
      <c r="A24" s="66">
        <v>1</v>
      </c>
      <c r="B24" s="66">
        <v>2</v>
      </c>
      <c r="C24" s="74">
        <v>3</v>
      </c>
      <c r="D24" s="74">
        <v>4</v>
      </c>
      <c r="E24" s="74">
        <v>5</v>
      </c>
      <c r="F24" s="74">
        <v>6</v>
      </c>
      <c r="G24" s="74">
        <v>7</v>
      </c>
      <c r="H24" s="74">
        <v>8</v>
      </c>
      <c r="I24" s="74">
        <v>9</v>
      </c>
      <c r="J24" s="74">
        <v>10</v>
      </c>
      <c r="K24" s="74">
        <v>11</v>
      </c>
      <c r="L24" s="74">
        <v>12</v>
      </c>
    </row>
    <row r="25" spans="1:12" x14ac:dyDescent="0.25">
      <c r="A25" s="70">
        <v>1</v>
      </c>
      <c r="B25" s="71" t="s">
        <v>219</v>
      </c>
      <c r="C25" s="71"/>
      <c r="D25" s="72"/>
      <c r="E25" s="72"/>
      <c r="F25" s="72"/>
      <c r="G25" s="72"/>
      <c r="H25" s="72"/>
      <c r="I25" s="72"/>
      <c r="J25" s="72"/>
      <c r="K25" s="68"/>
      <c r="L25" s="228"/>
    </row>
    <row r="26" spans="1:12" ht="21.75" customHeight="1" x14ac:dyDescent="0.25">
      <c r="A26" s="70" t="s">
        <v>218</v>
      </c>
      <c r="B26" s="73" t="s">
        <v>365</v>
      </c>
      <c r="C26" s="65" t="s">
        <v>465</v>
      </c>
      <c r="D26" s="65" t="s">
        <v>465</v>
      </c>
      <c r="E26" s="203"/>
      <c r="F26" s="203"/>
      <c r="G26" s="65" t="s">
        <v>465</v>
      </c>
      <c r="H26" s="65"/>
      <c r="I26" s="203"/>
      <c r="J26" s="203"/>
      <c r="K26" s="68"/>
      <c r="L26" s="68"/>
    </row>
    <row r="27" spans="1:12" s="64" customFormat="1" ht="39" customHeight="1" x14ac:dyDescent="0.25">
      <c r="A27" s="70" t="s">
        <v>217</v>
      </c>
      <c r="B27" s="73" t="s">
        <v>367</v>
      </c>
      <c r="C27" s="65" t="s">
        <v>465</v>
      </c>
      <c r="D27" s="65" t="s">
        <v>465</v>
      </c>
      <c r="E27" s="203"/>
      <c r="F27" s="203"/>
      <c r="G27" s="65" t="s">
        <v>465</v>
      </c>
      <c r="H27" s="65"/>
      <c r="I27" s="203"/>
      <c r="J27" s="203"/>
      <c r="K27" s="68"/>
      <c r="L27" s="68"/>
    </row>
    <row r="28" spans="1:12" s="64" customFormat="1" ht="49.5" customHeight="1" x14ac:dyDescent="0.25">
      <c r="A28" s="70" t="s">
        <v>366</v>
      </c>
      <c r="B28" s="73" t="s">
        <v>371</v>
      </c>
      <c r="C28" s="65" t="s">
        <v>465</v>
      </c>
      <c r="D28" s="65" t="s">
        <v>465</v>
      </c>
      <c r="E28" s="203"/>
      <c r="F28" s="203"/>
      <c r="G28" s="65" t="s">
        <v>465</v>
      </c>
      <c r="H28" s="65"/>
      <c r="I28" s="203"/>
      <c r="J28" s="203"/>
      <c r="K28" s="234"/>
      <c r="L28" s="68"/>
    </row>
    <row r="29" spans="1:12" s="64" customFormat="1" ht="35.25" customHeight="1" x14ac:dyDescent="0.25">
      <c r="A29" s="70" t="s">
        <v>216</v>
      </c>
      <c r="B29" s="73" t="s">
        <v>370</v>
      </c>
      <c r="C29" s="65" t="s">
        <v>465</v>
      </c>
      <c r="D29" s="65" t="s">
        <v>465</v>
      </c>
      <c r="E29" s="203"/>
      <c r="F29" s="203"/>
      <c r="G29" s="65" t="s">
        <v>465</v>
      </c>
      <c r="H29" s="65"/>
      <c r="I29" s="203"/>
      <c r="J29" s="203"/>
      <c r="K29" s="68"/>
      <c r="L29" s="68"/>
    </row>
    <row r="30" spans="1:12" s="64" customFormat="1" ht="42" customHeight="1" x14ac:dyDescent="0.25">
      <c r="A30" s="70" t="s">
        <v>215</v>
      </c>
      <c r="B30" s="73" t="s">
        <v>372</v>
      </c>
      <c r="C30" s="65" t="s">
        <v>465</v>
      </c>
      <c r="D30" s="65" t="s">
        <v>465</v>
      </c>
      <c r="E30" s="203"/>
      <c r="F30" s="203"/>
      <c r="G30" s="65" t="s">
        <v>465</v>
      </c>
      <c r="H30" s="65"/>
      <c r="I30" s="203"/>
      <c r="J30" s="203"/>
      <c r="K30" s="68"/>
      <c r="L30" s="68"/>
    </row>
    <row r="31" spans="1:12" s="64" customFormat="1" ht="36" customHeight="1" x14ac:dyDescent="0.25">
      <c r="A31" s="70" t="s">
        <v>214</v>
      </c>
      <c r="B31" s="69" t="s">
        <v>368</v>
      </c>
      <c r="C31" s="156">
        <v>45017</v>
      </c>
      <c r="D31" s="156">
        <v>45046</v>
      </c>
      <c r="E31" s="203"/>
      <c r="F31" s="203"/>
      <c r="G31" s="156">
        <v>45017</v>
      </c>
      <c r="H31" s="156">
        <v>45046</v>
      </c>
      <c r="I31" s="229">
        <v>1</v>
      </c>
      <c r="J31" s="229">
        <v>1</v>
      </c>
      <c r="K31" s="230"/>
      <c r="L31" s="231"/>
    </row>
    <row r="32" spans="1:12" s="64" customFormat="1" ht="31.5" customHeight="1" x14ac:dyDescent="0.25">
      <c r="A32" s="70" t="s">
        <v>212</v>
      </c>
      <c r="B32" s="69" t="s">
        <v>373</v>
      </c>
      <c r="C32" s="156">
        <v>45323</v>
      </c>
      <c r="D32" s="156">
        <v>45593</v>
      </c>
      <c r="E32" s="203"/>
      <c r="F32" s="203"/>
      <c r="G32" s="156">
        <v>45323</v>
      </c>
      <c r="H32" s="156">
        <v>45593</v>
      </c>
      <c r="I32" s="229">
        <v>1</v>
      </c>
      <c r="J32" s="229">
        <v>1</v>
      </c>
      <c r="K32" s="233"/>
      <c r="L32" s="236"/>
    </row>
    <row r="33" spans="1:12" s="64" customFormat="1" ht="37.5" customHeight="1" x14ac:dyDescent="0.25">
      <c r="A33" s="70" t="s">
        <v>384</v>
      </c>
      <c r="B33" s="69" t="s">
        <v>301</v>
      </c>
      <c r="C33" s="203" t="s">
        <v>465</v>
      </c>
      <c r="D33" s="203" t="s">
        <v>465</v>
      </c>
      <c r="E33" s="203"/>
      <c r="F33" s="203"/>
      <c r="G33" s="203" t="s">
        <v>465</v>
      </c>
      <c r="H33" s="203"/>
      <c r="I33" s="203"/>
      <c r="J33" s="203"/>
      <c r="K33" s="401"/>
      <c r="L33" s="401"/>
    </row>
    <row r="34" spans="1:12" s="64" customFormat="1" ht="47.25" customHeight="1" x14ac:dyDescent="0.25">
      <c r="A34" s="70" t="s">
        <v>385</v>
      </c>
      <c r="B34" s="69" t="s">
        <v>377</v>
      </c>
      <c r="C34" s="65" t="s">
        <v>465</v>
      </c>
      <c r="D34" s="65" t="s">
        <v>465</v>
      </c>
      <c r="E34" s="203"/>
      <c r="F34" s="203"/>
      <c r="G34" s="203" t="s">
        <v>465</v>
      </c>
      <c r="H34" s="65"/>
      <c r="I34" s="203"/>
      <c r="J34" s="203"/>
      <c r="K34" s="402"/>
      <c r="L34" s="402"/>
    </row>
    <row r="35" spans="1:12" s="64" customFormat="1" ht="35.25" customHeight="1" x14ac:dyDescent="0.25">
      <c r="A35" s="70" t="s">
        <v>386</v>
      </c>
      <c r="B35" s="69" t="s">
        <v>213</v>
      </c>
      <c r="C35" s="158">
        <v>45594</v>
      </c>
      <c r="D35" s="156">
        <v>45624</v>
      </c>
      <c r="E35" s="203"/>
      <c r="F35" s="203"/>
      <c r="G35" s="158">
        <v>45618</v>
      </c>
      <c r="H35" s="156">
        <v>45757</v>
      </c>
      <c r="I35" s="229">
        <v>0.5</v>
      </c>
      <c r="J35" s="229">
        <v>1</v>
      </c>
      <c r="K35" s="403"/>
      <c r="L35" s="403"/>
    </row>
    <row r="36" spans="1:12" ht="37.5" customHeight="1" x14ac:dyDescent="0.25">
      <c r="A36" s="70" t="s">
        <v>387</v>
      </c>
      <c r="B36" s="69" t="s">
        <v>369</v>
      </c>
      <c r="C36" s="65" t="s">
        <v>465</v>
      </c>
      <c r="D36" s="65" t="s">
        <v>465</v>
      </c>
      <c r="E36" s="237"/>
      <c r="F36" s="238"/>
      <c r="G36" s="203" t="s">
        <v>465</v>
      </c>
      <c r="H36" s="65"/>
      <c r="I36" s="239"/>
      <c r="J36" s="239"/>
      <c r="K36" s="233"/>
      <c r="L36" s="232"/>
    </row>
    <row r="37" spans="1:12" x14ac:dyDescent="0.25">
      <c r="A37" s="70" t="s">
        <v>388</v>
      </c>
      <c r="B37" s="69" t="s">
        <v>211</v>
      </c>
      <c r="C37" s="156">
        <v>45474</v>
      </c>
      <c r="D37" s="156">
        <v>45641</v>
      </c>
      <c r="E37" s="237"/>
      <c r="F37" s="238"/>
      <c r="G37" s="156">
        <v>45474</v>
      </c>
      <c r="H37" s="156">
        <v>45641</v>
      </c>
      <c r="I37" s="229">
        <v>1</v>
      </c>
      <c r="J37" s="229">
        <v>1</v>
      </c>
      <c r="K37" s="233"/>
      <c r="L37" s="68"/>
    </row>
    <row r="38" spans="1:12" x14ac:dyDescent="0.25">
      <c r="A38" s="70" t="s">
        <v>389</v>
      </c>
      <c r="B38" s="71" t="s">
        <v>210</v>
      </c>
      <c r="C38" s="159"/>
      <c r="D38" s="160"/>
      <c r="E38" s="204"/>
      <c r="F38" s="204"/>
      <c r="G38" s="159"/>
      <c r="H38" s="160"/>
      <c r="I38" s="204"/>
      <c r="J38" s="204"/>
      <c r="K38" s="233"/>
      <c r="L38" s="68"/>
    </row>
    <row r="39" spans="1:12" ht="63" x14ac:dyDescent="0.25">
      <c r="A39" s="70">
        <v>2</v>
      </c>
      <c r="B39" s="69" t="s">
        <v>374</v>
      </c>
      <c r="C39" s="65" t="s">
        <v>470</v>
      </c>
      <c r="D39" s="65"/>
      <c r="E39" s="204"/>
      <c r="F39" s="204"/>
      <c r="G39" s="158">
        <v>47493</v>
      </c>
      <c r="H39" s="158">
        <v>47542</v>
      </c>
      <c r="I39" s="204"/>
      <c r="J39" s="204"/>
      <c r="K39" s="68"/>
      <c r="L39" s="68"/>
    </row>
    <row r="40" spans="1:12" ht="33.75" customHeight="1" x14ac:dyDescent="0.25">
      <c r="A40" s="70" t="s">
        <v>209</v>
      </c>
      <c r="B40" s="69" t="s">
        <v>376</v>
      </c>
      <c r="C40" s="65" t="s">
        <v>470</v>
      </c>
      <c r="D40" s="65"/>
      <c r="E40" s="204"/>
      <c r="F40" s="204"/>
      <c r="G40" s="156">
        <v>47543</v>
      </c>
      <c r="H40" s="156">
        <v>47634</v>
      </c>
      <c r="I40" s="204"/>
      <c r="J40" s="204"/>
      <c r="K40" s="68"/>
      <c r="L40" s="68"/>
    </row>
    <row r="41" spans="1:12" ht="63" customHeight="1" x14ac:dyDescent="0.25">
      <c r="A41" s="70" t="s">
        <v>208</v>
      </c>
      <c r="B41" s="71" t="s">
        <v>458</v>
      </c>
      <c r="C41" s="65"/>
      <c r="D41" s="65"/>
      <c r="E41" s="204"/>
      <c r="F41" s="204"/>
      <c r="G41" s="159"/>
      <c r="H41" s="160"/>
      <c r="I41" s="204"/>
      <c r="J41" s="204"/>
      <c r="K41" s="68"/>
      <c r="L41" s="68"/>
    </row>
    <row r="42" spans="1:12" ht="58.5" customHeight="1" x14ac:dyDescent="0.25">
      <c r="A42" s="70">
        <v>3</v>
      </c>
      <c r="B42" s="69" t="s">
        <v>375</v>
      </c>
      <c r="C42" s="65" t="s">
        <v>470</v>
      </c>
      <c r="D42" s="65"/>
      <c r="E42" s="204"/>
      <c r="F42" s="204"/>
      <c r="G42" s="156">
        <v>47543</v>
      </c>
      <c r="H42" s="158">
        <v>47573</v>
      </c>
      <c r="I42" s="204"/>
      <c r="J42" s="204"/>
      <c r="K42" s="68"/>
      <c r="L42" s="68"/>
    </row>
    <row r="43" spans="1:12" ht="34.5" customHeight="1" x14ac:dyDescent="0.25">
      <c r="A43" s="70" t="s">
        <v>207</v>
      </c>
      <c r="B43" s="69" t="s">
        <v>205</v>
      </c>
      <c r="C43" s="65" t="s">
        <v>470</v>
      </c>
      <c r="D43" s="65"/>
      <c r="E43" s="204"/>
      <c r="F43" s="204"/>
      <c r="G43" s="156">
        <v>47574</v>
      </c>
      <c r="H43" s="156">
        <v>47664</v>
      </c>
      <c r="I43" s="204"/>
      <c r="J43" s="204"/>
      <c r="K43" s="68"/>
      <c r="L43" s="68"/>
    </row>
    <row r="44" spans="1:12" ht="24.75" customHeight="1" x14ac:dyDescent="0.25">
      <c r="A44" s="70" t="s">
        <v>206</v>
      </c>
      <c r="B44" s="69" t="s">
        <v>203</v>
      </c>
      <c r="C44" s="65" t="s">
        <v>470</v>
      </c>
      <c r="D44" s="65"/>
      <c r="E44" s="204"/>
      <c r="F44" s="204"/>
      <c r="G44" s="156">
        <v>47665</v>
      </c>
      <c r="H44" s="156">
        <v>47725</v>
      </c>
      <c r="I44" s="204"/>
      <c r="J44" s="204"/>
      <c r="K44" s="68"/>
      <c r="L44" s="68"/>
    </row>
    <row r="45" spans="1:12" ht="90.75" customHeight="1" x14ac:dyDescent="0.25">
      <c r="A45" s="70" t="s">
        <v>204</v>
      </c>
      <c r="B45" s="69" t="s">
        <v>380</v>
      </c>
      <c r="C45" s="65" t="s">
        <v>470</v>
      </c>
      <c r="D45" s="65"/>
      <c r="E45" s="204"/>
      <c r="F45" s="204"/>
      <c r="G45" s="157" t="s">
        <v>465</v>
      </c>
      <c r="H45" s="204"/>
      <c r="I45" s="204"/>
      <c r="J45" s="204"/>
      <c r="K45" s="68"/>
      <c r="L45" s="68"/>
    </row>
    <row r="46" spans="1:12" ht="167.25" customHeight="1" x14ac:dyDescent="0.25">
      <c r="A46" s="70" t="s">
        <v>202</v>
      </c>
      <c r="B46" s="69" t="s">
        <v>378</v>
      </c>
      <c r="C46" s="65" t="s">
        <v>470</v>
      </c>
      <c r="D46" s="65"/>
      <c r="E46" s="204"/>
      <c r="F46" s="204"/>
      <c r="G46" s="157" t="s">
        <v>465</v>
      </c>
      <c r="H46" s="65"/>
      <c r="I46" s="204"/>
      <c r="J46" s="204"/>
      <c r="K46" s="68"/>
      <c r="L46" s="68"/>
    </row>
    <row r="47" spans="1:12" ht="30.75" customHeight="1" x14ac:dyDescent="0.25">
      <c r="A47" s="70" t="s">
        <v>200</v>
      </c>
      <c r="B47" s="69" t="s">
        <v>201</v>
      </c>
      <c r="C47" s="65" t="s">
        <v>470</v>
      </c>
      <c r="D47" s="65"/>
      <c r="E47" s="204"/>
      <c r="F47" s="204"/>
      <c r="G47" s="156">
        <v>47727</v>
      </c>
      <c r="H47" s="156">
        <v>47737</v>
      </c>
      <c r="I47" s="204"/>
      <c r="J47" s="204"/>
      <c r="K47" s="68"/>
      <c r="L47" s="68"/>
    </row>
    <row r="48" spans="1:12" ht="37.5" customHeight="1" x14ac:dyDescent="0.25">
      <c r="A48" s="70" t="s">
        <v>390</v>
      </c>
      <c r="B48" s="71" t="s">
        <v>199</v>
      </c>
      <c r="C48" s="65"/>
      <c r="D48" s="65"/>
      <c r="E48" s="204"/>
      <c r="F48" s="204"/>
      <c r="G48" s="159"/>
      <c r="H48" s="160"/>
      <c r="I48" s="204"/>
      <c r="J48" s="204"/>
      <c r="K48" s="68"/>
      <c r="L48" s="68"/>
    </row>
    <row r="49" spans="1:12" ht="35.25" customHeight="1" x14ac:dyDescent="0.25">
      <c r="A49" s="70">
        <v>4</v>
      </c>
      <c r="B49" s="69" t="s">
        <v>197</v>
      </c>
      <c r="C49" s="65" t="s">
        <v>470</v>
      </c>
      <c r="D49" s="65"/>
      <c r="E49" s="204"/>
      <c r="F49" s="204"/>
      <c r="G49" s="156">
        <v>47737</v>
      </c>
      <c r="H49" s="156">
        <v>47741</v>
      </c>
      <c r="I49" s="204"/>
      <c r="J49" s="204"/>
      <c r="K49" s="68"/>
      <c r="L49" s="68"/>
    </row>
    <row r="50" spans="1:12" ht="86.25" customHeight="1" x14ac:dyDescent="0.25">
      <c r="A50" s="70" t="s">
        <v>198</v>
      </c>
      <c r="B50" s="69" t="s">
        <v>379</v>
      </c>
      <c r="C50" s="65" t="s">
        <v>470</v>
      </c>
      <c r="D50" s="65"/>
      <c r="E50" s="204"/>
      <c r="F50" s="204"/>
      <c r="G50" s="156">
        <v>47741</v>
      </c>
      <c r="H50" s="156">
        <v>47751</v>
      </c>
      <c r="I50" s="204"/>
      <c r="J50" s="204"/>
      <c r="K50" s="68"/>
      <c r="L50" s="68"/>
    </row>
    <row r="51" spans="1:12" ht="77.25" customHeight="1" x14ac:dyDescent="0.25">
      <c r="A51" s="70" t="s">
        <v>196</v>
      </c>
      <c r="B51" s="69" t="s">
        <v>381</v>
      </c>
      <c r="C51" s="65" t="s">
        <v>470</v>
      </c>
      <c r="D51" s="65"/>
      <c r="E51" s="204"/>
      <c r="F51" s="204"/>
      <c r="G51" s="157" t="s">
        <v>465</v>
      </c>
      <c r="H51" s="157"/>
      <c r="I51" s="204"/>
      <c r="J51" s="204"/>
      <c r="K51" s="68"/>
      <c r="L51" s="68"/>
    </row>
    <row r="52" spans="1:12" ht="71.25" customHeight="1" x14ac:dyDescent="0.25">
      <c r="A52" s="70" t="s">
        <v>194</v>
      </c>
      <c r="B52" s="69" t="s">
        <v>195</v>
      </c>
      <c r="C52" s="65" t="s">
        <v>470</v>
      </c>
      <c r="D52" s="65"/>
      <c r="E52" s="204"/>
      <c r="F52" s="204"/>
      <c r="G52" s="157" t="s">
        <v>465</v>
      </c>
      <c r="H52" s="65"/>
      <c r="I52" s="204"/>
      <c r="J52" s="204"/>
      <c r="K52" s="68"/>
      <c r="L52" s="68"/>
    </row>
    <row r="53" spans="1:12" ht="48" customHeight="1" x14ac:dyDescent="0.25">
      <c r="A53" s="70" t="s">
        <v>192</v>
      </c>
      <c r="B53" s="134" t="s">
        <v>382</v>
      </c>
      <c r="C53" s="65" t="s">
        <v>470</v>
      </c>
      <c r="D53" s="65"/>
      <c r="E53" s="204"/>
      <c r="F53" s="204"/>
      <c r="G53" s="156">
        <v>47751</v>
      </c>
      <c r="H53" s="156">
        <v>47756</v>
      </c>
      <c r="I53" s="204"/>
      <c r="J53" s="204"/>
      <c r="K53" s="68"/>
      <c r="L53" s="68"/>
    </row>
    <row r="54" spans="1:12" ht="46.5" customHeight="1" x14ac:dyDescent="0.25">
      <c r="A54" s="70" t="s">
        <v>383</v>
      </c>
      <c r="B54" s="69" t="s">
        <v>193</v>
      </c>
      <c r="C54" s="65" t="s">
        <v>470</v>
      </c>
      <c r="D54" s="65"/>
      <c r="E54" s="204"/>
      <c r="F54" s="204"/>
      <c r="G54" s="157" t="s">
        <v>465</v>
      </c>
      <c r="H54" s="65"/>
      <c r="I54" s="204"/>
      <c r="J54" s="204"/>
      <c r="K54" s="68"/>
      <c r="L54" s="68"/>
    </row>
  </sheetData>
  <mergeCells count="23">
    <mergeCell ref="K33:K35"/>
    <mergeCell ref="L33:L35"/>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B16" zoomScale="70" zoomScaleNormal="70" zoomScaleSheetLayoutView="70" workbookViewId="0">
      <selection activeCell="AA80" sqref="AA80"/>
    </sheetView>
  </sheetViews>
  <sheetFormatPr defaultColWidth="9.140625" defaultRowHeight="15.75" x14ac:dyDescent="0.25"/>
  <cols>
    <col min="1" max="1" width="9.140625" style="172"/>
    <col min="2" max="2" width="57.85546875" style="172" customWidth="1"/>
    <col min="3" max="3" width="13" style="172" customWidth="1"/>
    <col min="4" max="4" width="17.85546875" style="172" customWidth="1"/>
    <col min="5" max="5" width="20.42578125" style="172" customWidth="1"/>
    <col min="6" max="6" width="18.7109375" style="172" customWidth="1"/>
    <col min="7" max="7" width="12.85546875" style="172" customWidth="1"/>
    <col min="8" max="8" width="11.85546875" style="172" customWidth="1"/>
    <col min="9" max="9" width="6.140625" style="172" bestFit="1" customWidth="1"/>
    <col min="10" max="10" width="11.85546875" style="172" customWidth="1"/>
    <col min="11" max="11" width="9.85546875" style="172" customWidth="1"/>
    <col min="12" max="12" width="11.85546875" style="172" customWidth="1"/>
    <col min="13" max="13" width="5.28515625" style="172" customWidth="1"/>
    <col min="14" max="14" width="11.85546875" style="172" customWidth="1"/>
    <col min="15" max="15" width="10.7109375" style="172" customWidth="1"/>
    <col min="16" max="16" width="11.85546875" style="172" customWidth="1"/>
    <col min="17" max="17" width="6.42578125" style="172" customWidth="1"/>
    <col min="18" max="18" width="11.85546875" style="172" customWidth="1"/>
    <col min="19" max="19" width="10.42578125" style="172" customWidth="1"/>
    <col min="20" max="20" width="11.85546875" style="172" customWidth="1"/>
    <col min="21" max="21" width="6.140625" style="172" customWidth="1"/>
    <col min="22" max="22" width="11.85546875" style="172" customWidth="1"/>
    <col min="23" max="27" width="10.140625" style="172" customWidth="1"/>
    <col min="28" max="28" width="11.85546875" style="172" customWidth="1"/>
    <col min="29" max="29" width="20" style="172" customWidth="1"/>
    <col min="30" max="16384" width="9.140625" style="172"/>
  </cols>
  <sheetData>
    <row r="1" spans="1:29" ht="18.75" x14ac:dyDescent="0.25">
      <c r="AC1" s="173" t="s">
        <v>68</v>
      </c>
    </row>
    <row r="2" spans="1:29" ht="18.75" x14ac:dyDescent="0.3">
      <c r="AC2" s="174" t="s">
        <v>9</v>
      </c>
    </row>
    <row r="3" spans="1:29" ht="18.75" x14ac:dyDescent="0.3">
      <c r="AC3" s="174" t="s">
        <v>67</v>
      </c>
    </row>
    <row r="4" spans="1:29" ht="18.75" customHeight="1" x14ac:dyDescent="0.25">
      <c r="A4" s="412" t="str">
        <f>'1. паспорт местоположение'!A5:C5</f>
        <v>Год раскрытия информации: 2025 год</v>
      </c>
      <c r="B4" s="412"/>
      <c r="C4" s="412"/>
      <c r="D4" s="412"/>
      <c r="E4" s="412"/>
      <c r="F4" s="412"/>
      <c r="G4" s="412"/>
      <c r="H4" s="412"/>
      <c r="I4" s="412"/>
      <c r="J4" s="412"/>
      <c r="K4" s="412"/>
      <c r="L4" s="412"/>
      <c r="M4" s="412"/>
      <c r="N4" s="412"/>
      <c r="O4" s="412"/>
      <c r="P4" s="412"/>
      <c r="Q4" s="412"/>
      <c r="R4" s="412"/>
      <c r="S4" s="412"/>
      <c r="T4" s="412"/>
      <c r="U4" s="412"/>
      <c r="V4" s="412"/>
      <c r="W4" s="412"/>
      <c r="X4" s="412"/>
      <c r="Y4" s="412"/>
      <c r="Z4" s="412"/>
      <c r="AA4" s="412"/>
      <c r="AB4" s="412"/>
      <c r="AC4" s="412"/>
    </row>
    <row r="6" spans="1:29" ht="18.75" x14ac:dyDescent="0.25">
      <c r="A6" s="415" t="s">
        <v>8</v>
      </c>
      <c r="B6" s="415"/>
      <c r="C6" s="415"/>
      <c r="D6" s="415"/>
      <c r="E6" s="415"/>
      <c r="F6" s="415"/>
      <c r="G6" s="415"/>
      <c r="H6" s="415"/>
      <c r="I6" s="415"/>
      <c r="J6" s="415"/>
      <c r="K6" s="415"/>
      <c r="L6" s="415"/>
      <c r="M6" s="415"/>
      <c r="N6" s="415"/>
      <c r="O6" s="415"/>
      <c r="P6" s="415"/>
      <c r="Q6" s="415"/>
      <c r="R6" s="415"/>
      <c r="S6" s="415"/>
      <c r="T6" s="415"/>
      <c r="U6" s="415"/>
      <c r="V6" s="415"/>
      <c r="W6" s="415"/>
      <c r="X6" s="415"/>
      <c r="Y6" s="415"/>
      <c r="Z6" s="415"/>
      <c r="AA6" s="415"/>
      <c r="AB6" s="415"/>
      <c r="AC6" s="415"/>
    </row>
    <row r="7" spans="1:29" ht="18.75" x14ac:dyDescent="0.25">
      <c r="A7" s="175"/>
      <c r="B7" s="175"/>
      <c r="C7" s="175"/>
      <c r="D7" s="175"/>
      <c r="E7" s="175"/>
      <c r="F7" s="175"/>
      <c r="G7" s="175"/>
      <c r="H7" s="175"/>
      <c r="I7" s="175"/>
      <c r="J7" s="176"/>
      <c r="K7" s="176"/>
      <c r="L7" s="176"/>
      <c r="M7" s="176"/>
      <c r="N7" s="176"/>
      <c r="O7" s="176"/>
      <c r="P7" s="176"/>
      <c r="Q7" s="176"/>
      <c r="R7" s="176"/>
      <c r="S7" s="176"/>
      <c r="T7" s="176"/>
      <c r="U7" s="176"/>
      <c r="V7" s="176"/>
      <c r="W7" s="176"/>
      <c r="X7" s="176"/>
      <c r="Y7" s="176"/>
      <c r="Z7" s="176"/>
      <c r="AA7" s="176"/>
      <c r="AB7" s="176"/>
      <c r="AC7" s="176"/>
    </row>
    <row r="8" spans="1:29" ht="18.75" x14ac:dyDescent="0.25">
      <c r="A8" s="414" t="str">
        <f>'1. паспорт местоположение'!A9:C9</f>
        <v xml:space="preserve"> АО "Россети Тюмень" </v>
      </c>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414"/>
    </row>
    <row r="9" spans="1:29" ht="18.75" customHeight="1" x14ac:dyDescent="0.25">
      <c r="A9" s="413" t="s">
        <v>7</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row>
    <row r="10" spans="1:29" ht="18.75" x14ac:dyDescent="0.25">
      <c r="A10" s="175"/>
      <c r="B10" s="175"/>
      <c r="C10" s="175"/>
      <c r="D10" s="175"/>
      <c r="E10" s="175"/>
      <c r="F10" s="175"/>
      <c r="G10" s="175"/>
      <c r="H10" s="175"/>
      <c r="I10" s="175"/>
      <c r="J10" s="176"/>
      <c r="K10" s="176"/>
      <c r="L10" s="176"/>
      <c r="M10" s="176"/>
      <c r="N10" s="176"/>
      <c r="O10" s="176"/>
      <c r="P10" s="176"/>
      <c r="Q10" s="176"/>
      <c r="R10" s="176"/>
      <c r="S10" s="176"/>
      <c r="T10" s="176"/>
      <c r="U10" s="176"/>
      <c r="V10" s="176"/>
      <c r="W10" s="176"/>
      <c r="X10" s="176"/>
      <c r="Y10" s="176"/>
      <c r="Z10" s="176"/>
      <c r="AA10" s="176"/>
      <c r="AB10" s="176"/>
      <c r="AC10" s="176"/>
    </row>
    <row r="11" spans="1:29" ht="18.75" x14ac:dyDescent="0.25">
      <c r="A11" s="414" t="str">
        <f>'1. паспорт местоположение'!A12:C12</f>
        <v>M_NS1200.PR.0008</v>
      </c>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414"/>
      <c r="AB11" s="414"/>
      <c r="AC11" s="414"/>
    </row>
    <row r="12" spans="1:29" x14ac:dyDescent="0.25">
      <c r="A12" s="413" t="s">
        <v>6</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row>
    <row r="13" spans="1:29" ht="16.5" customHeight="1" x14ac:dyDescent="0.3">
      <c r="A13" s="177"/>
      <c r="B13" s="177"/>
      <c r="C13" s="177"/>
      <c r="D13" s="177"/>
      <c r="E13" s="177"/>
      <c r="F13" s="177"/>
      <c r="G13" s="177"/>
      <c r="H13" s="177"/>
      <c r="I13" s="177"/>
      <c r="J13" s="178"/>
      <c r="K13" s="178"/>
      <c r="L13" s="178"/>
      <c r="M13" s="178"/>
      <c r="N13" s="178"/>
      <c r="O13" s="178"/>
      <c r="P13" s="178"/>
      <c r="Q13" s="178"/>
      <c r="R13" s="178"/>
      <c r="S13" s="178"/>
      <c r="T13" s="178"/>
      <c r="U13" s="178"/>
      <c r="V13" s="178"/>
      <c r="W13" s="178"/>
      <c r="X13" s="178"/>
      <c r="Y13" s="178"/>
      <c r="Z13" s="178"/>
      <c r="AA13" s="178"/>
      <c r="AB13" s="178"/>
      <c r="AC13" s="178"/>
    </row>
    <row r="14" spans="1:29" ht="36.75" customHeight="1" x14ac:dyDescent="0.25">
      <c r="A14" s="416" t="str">
        <f>'1. паспорт местоположение'!A15:C15</f>
        <v>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416"/>
      <c r="AB14" s="416"/>
      <c r="AC14" s="416"/>
    </row>
    <row r="15" spans="1:29" ht="15.75" customHeight="1" x14ac:dyDescent="0.25">
      <c r="A15" s="413" t="s">
        <v>5</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row>
    <row r="18" spans="1:29" x14ac:dyDescent="0.25">
      <c r="A18" s="422" t="s">
        <v>428</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20" spans="1:29" ht="33" customHeight="1" x14ac:dyDescent="0.25">
      <c r="A20" s="418" t="s">
        <v>191</v>
      </c>
      <c r="B20" s="418" t="s">
        <v>190</v>
      </c>
      <c r="C20" s="392" t="s">
        <v>189</v>
      </c>
      <c r="D20" s="392"/>
      <c r="E20" s="421" t="s">
        <v>549</v>
      </c>
      <c r="F20" s="421"/>
      <c r="G20" s="427" t="s">
        <v>556</v>
      </c>
      <c r="H20" s="408" t="s">
        <v>550</v>
      </c>
      <c r="I20" s="409"/>
      <c r="J20" s="409"/>
      <c r="K20" s="410"/>
      <c r="L20" s="408" t="s">
        <v>551</v>
      </c>
      <c r="M20" s="409"/>
      <c r="N20" s="409"/>
      <c r="O20" s="410"/>
      <c r="P20" s="405" t="s">
        <v>462</v>
      </c>
      <c r="Q20" s="406"/>
      <c r="R20" s="406"/>
      <c r="S20" s="411"/>
      <c r="T20" s="405" t="s">
        <v>555</v>
      </c>
      <c r="U20" s="406"/>
      <c r="V20" s="406"/>
      <c r="W20" s="406"/>
      <c r="X20" s="405" t="s">
        <v>557</v>
      </c>
      <c r="Y20" s="406"/>
      <c r="Z20" s="406"/>
      <c r="AA20" s="406"/>
      <c r="AB20" s="423" t="s">
        <v>188</v>
      </c>
      <c r="AC20" s="424"/>
    </row>
    <row r="21" spans="1:29" ht="99.75" customHeight="1" x14ac:dyDescent="0.25">
      <c r="A21" s="419"/>
      <c r="B21" s="419"/>
      <c r="C21" s="392"/>
      <c r="D21" s="392"/>
      <c r="E21" s="421"/>
      <c r="F21" s="421"/>
      <c r="G21" s="428"/>
      <c r="H21" s="407" t="s">
        <v>1</v>
      </c>
      <c r="I21" s="407"/>
      <c r="J21" s="407" t="s">
        <v>558</v>
      </c>
      <c r="K21" s="407"/>
      <c r="L21" s="407" t="s">
        <v>1</v>
      </c>
      <c r="M21" s="407"/>
      <c r="N21" s="407" t="s">
        <v>558</v>
      </c>
      <c r="O21" s="407"/>
      <c r="P21" s="407" t="s">
        <v>1</v>
      </c>
      <c r="Q21" s="407"/>
      <c r="R21" s="407" t="s">
        <v>558</v>
      </c>
      <c r="S21" s="407"/>
      <c r="T21" s="407" t="s">
        <v>1</v>
      </c>
      <c r="U21" s="407"/>
      <c r="V21" s="407" t="s">
        <v>558</v>
      </c>
      <c r="W21" s="407"/>
      <c r="X21" s="407" t="s">
        <v>1</v>
      </c>
      <c r="Y21" s="407"/>
      <c r="Z21" s="407" t="s">
        <v>558</v>
      </c>
      <c r="AA21" s="407"/>
      <c r="AB21" s="425"/>
      <c r="AC21" s="426"/>
    </row>
    <row r="22" spans="1:29" ht="89.25" customHeight="1" x14ac:dyDescent="0.25">
      <c r="A22" s="420"/>
      <c r="B22" s="420"/>
      <c r="C22" s="242" t="s">
        <v>1</v>
      </c>
      <c r="D22" s="243" t="s">
        <v>558</v>
      </c>
      <c r="E22" s="242" t="s">
        <v>559</v>
      </c>
      <c r="F22" s="242" t="s">
        <v>560</v>
      </c>
      <c r="G22" s="398"/>
      <c r="H22" s="179" t="s">
        <v>408</v>
      </c>
      <c r="I22" s="179" t="s">
        <v>409</v>
      </c>
      <c r="J22" s="179" t="s">
        <v>408</v>
      </c>
      <c r="K22" s="179" t="s">
        <v>409</v>
      </c>
      <c r="L22" s="179" t="s">
        <v>408</v>
      </c>
      <c r="M22" s="179" t="s">
        <v>409</v>
      </c>
      <c r="N22" s="179" t="s">
        <v>408</v>
      </c>
      <c r="O22" s="179" t="s">
        <v>409</v>
      </c>
      <c r="P22" s="179" t="s">
        <v>408</v>
      </c>
      <c r="Q22" s="179" t="s">
        <v>409</v>
      </c>
      <c r="R22" s="179" t="s">
        <v>408</v>
      </c>
      <c r="S22" s="179" t="s">
        <v>409</v>
      </c>
      <c r="T22" s="179" t="s">
        <v>408</v>
      </c>
      <c r="U22" s="179" t="s">
        <v>409</v>
      </c>
      <c r="V22" s="179" t="s">
        <v>408</v>
      </c>
      <c r="W22" s="179" t="s">
        <v>409</v>
      </c>
      <c r="X22" s="179" t="s">
        <v>408</v>
      </c>
      <c r="Y22" s="179" t="s">
        <v>409</v>
      </c>
      <c r="Z22" s="179" t="s">
        <v>408</v>
      </c>
      <c r="AA22" s="179" t="s">
        <v>409</v>
      </c>
      <c r="AB22" s="241" t="s">
        <v>187</v>
      </c>
      <c r="AC22" s="243" t="s">
        <v>558</v>
      </c>
    </row>
    <row r="23" spans="1:29" ht="19.5" customHeight="1" x14ac:dyDescent="0.25">
      <c r="A23" s="180">
        <v>1</v>
      </c>
      <c r="B23" s="18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29" ht="47.25" customHeight="1" x14ac:dyDescent="0.25">
      <c r="A24" s="181">
        <v>1</v>
      </c>
      <c r="B24" s="182" t="s">
        <v>186</v>
      </c>
      <c r="C24" s="235">
        <v>9.2830462800000006</v>
      </c>
      <c r="D24" s="235">
        <v>2008.7533676199998</v>
      </c>
      <c r="E24" s="235">
        <v>2006.2381397899999</v>
      </c>
      <c r="F24" s="235">
        <v>2000.7118605899998</v>
      </c>
      <c r="G24" s="235">
        <v>5.5262792000000003</v>
      </c>
      <c r="H24" s="235">
        <v>0</v>
      </c>
      <c r="I24" s="235"/>
      <c r="J24" s="235">
        <v>0.62764487999999952</v>
      </c>
      <c r="K24" s="235"/>
      <c r="L24" s="235">
        <v>0</v>
      </c>
      <c r="M24" s="183"/>
      <c r="N24" s="183">
        <v>0</v>
      </c>
      <c r="O24" s="183"/>
      <c r="P24" s="183">
        <v>0</v>
      </c>
      <c r="Q24" s="183"/>
      <c r="R24" s="183">
        <v>0</v>
      </c>
      <c r="S24" s="183"/>
      <c r="T24" s="183">
        <v>0</v>
      </c>
      <c r="U24" s="183"/>
      <c r="V24" s="183">
        <v>0</v>
      </c>
      <c r="W24" s="183"/>
      <c r="X24" s="183">
        <v>0.36444558999999999</v>
      </c>
      <c r="Y24" s="183"/>
      <c r="Z24" s="235" t="s">
        <v>470</v>
      </c>
      <c r="AA24" s="183"/>
      <c r="AB24" s="235">
        <v>0</v>
      </c>
      <c r="AC24" s="235">
        <v>0.9920904699999995</v>
      </c>
    </row>
    <row r="25" spans="1:29" ht="24" customHeight="1" x14ac:dyDescent="0.25">
      <c r="A25" s="184" t="s">
        <v>185</v>
      </c>
      <c r="B25" s="185" t="s">
        <v>184</v>
      </c>
      <c r="C25" s="235"/>
      <c r="D25" s="235"/>
      <c r="E25" s="235"/>
      <c r="F25" s="235"/>
      <c r="G25" s="235">
        <v>0</v>
      </c>
      <c r="H25" s="235">
        <v>0</v>
      </c>
      <c r="I25" s="235"/>
      <c r="J25" s="235">
        <v>0</v>
      </c>
      <c r="K25" s="235"/>
      <c r="L25" s="235">
        <v>0</v>
      </c>
      <c r="M25" s="183"/>
      <c r="N25" s="183">
        <v>0</v>
      </c>
      <c r="O25" s="183"/>
      <c r="P25" s="183">
        <v>0</v>
      </c>
      <c r="Q25" s="183"/>
      <c r="R25" s="183">
        <v>0</v>
      </c>
      <c r="S25" s="183"/>
      <c r="T25" s="183">
        <v>0</v>
      </c>
      <c r="U25" s="183"/>
      <c r="V25" s="183">
        <v>0</v>
      </c>
      <c r="W25" s="183"/>
      <c r="X25" s="183">
        <v>0</v>
      </c>
      <c r="Y25" s="183"/>
      <c r="Z25" s="183" t="s">
        <v>470</v>
      </c>
      <c r="AA25" s="183"/>
      <c r="AB25" s="235">
        <v>0</v>
      </c>
      <c r="AC25" s="235">
        <v>0</v>
      </c>
    </row>
    <row r="26" spans="1:29" x14ac:dyDescent="0.25">
      <c r="A26" s="184" t="s">
        <v>183</v>
      </c>
      <c r="B26" s="185" t="s">
        <v>182</v>
      </c>
      <c r="C26" s="235"/>
      <c r="D26" s="235"/>
      <c r="E26" s="235"/>
      <c r="F26" s="235"/>
      <c r="G26" s="235">
        <v>0</v>
      </c>
      <c r="H26" s="235">
        <v>0</v>
      </c>
      <c r="I26" s="235"/>
      <c r="J26" s="235">
        <v>0</v>
      </c>
      <c r="K26" s="235"/>
      <c r="L26" s="235">
        <v>0</v>
      </c>
      <c r="M26" s="183"/>
      <c r="N26" s="183">
        <v>0</v>
      </c>
      <c r="O26" s="183"/>
      <c r="P26" s="183">
        <v>0</v>
      </c>
      <c r="Q26" s="183"/>
      <c r="R26" s="183">
        <v>0</v>
      </c>
      <c r="S26" s="183"/>
      <c r="T26" s="183">
        <v>0</v>
      </c>
      <c r="U26" s="183"/>
      <c r="V26" s="183">
        <v>0</v>
      </c>
      <c r="W26" s="183"/>
      <c r="X26" s="183">
        <v>0</v>
      </c>
      <c r="Y26" s="183"/>
      <c r="Z26" s="183" t="s">
        <v>470</v>
      </c>
      <c r="AA26" s="183"/>
      <c r="AB26" s="235">
        <v>0</v>
      </c>
      <c r="AC26" s="235">
        <v>0</v>
      </c>
    </row>
    <row r="27" spans="1:29" ht="31.5" x14ac:dyDescent="0.25">
      <c r="A27" s="184" t="s">
        <v>181</v>
      </c>
      <c r="B27" s="185" t="s">
        <v>364</v>
      </c>
      <c r="C27" s="235"/>
      <c r="D27" s="235"/>
      <c r="E27" s="235"/>
      <c r="F27" s="235"/>
      <c r="G27" s="235">
        <v>4.6478969233333336</v>
      </c>
      <c r="H27" s="235">
        <v>0</v>
      </c>
      <c r="I27" s="235"/>
      <c r="J27" s="235">
        <v>0.52788300166666635</v>
      </c>
      <c r="K27" s="235"/>
      <c r="L27" s="235">
        <v>0</v>
      </c>
      <c r="M27" s="183"/>
      <c r="N27" s="183">
        <v>0</v>
      </c>
      <c r="O27" s="183"/>
      <c r="P27" s="183">
        <v>0</v>
      </c>
      <c r="Q27" s="183"/>
      <c r="R27" s="183">
        <v>0</v>
      </c>
      <c r="S27" s="183"/>
      <c r="T27" s="183">
        <v>0</v>
      </c>
      <c r="U27" s="183"/>
      <c r="V27" s="183">
        <v>0</v>
      </c>
      <c r="W27" s="183"/>
      <c r="X27" s="183">
        <v>0.30370465833333332</v>
      </c>
      <c r="Y27" s="183"/>
      <c r="Z27" s="235" t="s">
        <v>470</v>
      </c>
      <c r="AA27" s="183"/>
      <c r="AB27" s="235">
        <v>0</v>
      </c>
      <c r="AC27" s="235">
        <v>0.83158765999999962</v>
      </c>
    </row>
    <row r="28" spans="1:29" x14ac:dyDescent="0.25">
      <c r="A28" s="184" t="s">
        <v>180</v>
      </c>
      <c r="B28" s="185" t="s">
        <v>179</v>
      </c>
      <c r="C28" s="235"/>
      <c r="D28" s="235"/>
      <c r="E28" s="235"/>
      <c r="F28" s="235"/>
      <c r="G28" s="235">
        <v>0</v>
      </c>
      <c r="H28" s="235">
        <v>0</v>
      </c>
      <c r="I28" s="235"/>
      <c r="J28" s="235">
        <v>0</v>
      </c>
      <c r="K28" s="235"/>
      <c r="L28" s="235">
        <v>0</v>
      </c>
      <c r="M28" s="183"/>
      <c r="N28" s="183">
        <v>0</v>
      </c>
      <c r="O28" s="183"/>
      <c r="P28" s="183">
        <v>0</v>
      </c>
      <c r="Q28" s="183"/>
      <c r="R28" s="183">
        <v>0</v>
      </c>
      <c r="S28" s="183"/>
      <c r="T28" s="183">
        <v>0</v>
      </c>
      <c r="U28" s="183"/>
      <c r="V28" s="183">
        <v>0</v>
      </c>
      <c r="W28" s="183"/>
      <c r="X28" s="183">
        <v>0</v>
      </c>
      <c r="Y28" s="183"/>
      <c r="Z28" s="183">
        <v>0</v>
      </c>
      <c r="AA28" s="183"/>
      <c r="AB28" s="235">
        <v>0</v>
      </c>
      <c r="AC28" s="235">
        <v>0</v>
      </c>
    </row>
    <row r="29" spans="1:29" x14ac:dyDescent="0.25">
      <c r="A29" s="184" t="s">
        <v>178</v>
      </c>
      <c r="B29" s="186" t="s">
        <v>177</v>
      </c>
      <c r="C29" s="235"/>
      <c r="D29" s="235"/>
      <c r="E29" s="235"/>
      <c r="F29" s="235"/>
      <c r="G29" s="235">
        <v>0.87838227666666668</v>
      </c>
      <c r="H29" s="235">
        <v>0</v>
      </c>
      <c r="I29" s="235"/>
      <c r="J29" s="235">
        <v>9.9761878333333165E-2</v>
      </c>
      <c r="K29" s="235"/>
      <c r="L29" s="235">
        <v>0</v>
      </c>
      <c r="M29" s="183"/>
      <c r="N29" s="183">
        <v>0</v>
      </c>
      <c r="O29" s="183"/>
      <c r="P29" s="183">
        <v>0</v>
      </c>
      <c r="Q29" s="183"/>
      <c r="R29" s="183">
        <v>0</v>
      </c>
      <c r="S29" s="183"/>
      <c r="T29" s="183">
        <v>0</v>
      </c>
      <c r="U29" s="183"/>
      <c r="V29" s="183">
        <v>0</v>
      </c>
      <c r="W29" s="183"/>
      <c r="X29" s="183">
        <v>6.0740931666666664E-2</v>
      </c>
      <c r="Y29" s="183"/>
      <c r="Z29" s="235" t="s">
        <v>470</v>
      </c>
      <c r="AA29" s="183"/>
      <c r="AB29" s="235">
        <v>0</v>
      </c>
      <c r="AC29" s="235">
        <v>0.16050280999999988</v>
      </c>
    </row>
    <row r="30" spans="1:29" ht="47.25" x14ac:dyDescent="0.25">
      <c r="A30" s="181" t="s">
        <v>62</v>
      </c>
      <c r="B30" s="182" t="s">
        <v>176</v>
      </c>
      <c r="C30" s="235">
        <v>7.78267036</v>
      </c>
      <c r="D30" s="235">
        <v>1684.8167451699999</v>
      </c>
      <c r="E30" s="235">
        <v>1681.9101369699999</v>
      </c>
      <c r="F30" s="235">
        <v>1677.5740156699999</v>
      </c>
      <c r="G30" s="235">
        <v>4.3361212999999994</v>
      </c>
      <c r="H30" s="235">
        <v>0</v>
      </c>
      <c r="I30" s="235"/>
      <c r="J30" s="235">
        <v>2.9073610000000003E-2</v>
      </c>
      <c r="K30" s="235"/>
      <c r="L30" s="235">
        <v>0</v>
      </c>
      <c r="M30" s="183"/>
      <c r="N30" s="183">
        <v>0</v>
      </c>
      <c r="O30" s="183"/>
      <c r="P30" s="183">
        <v>0</v>
      </c>
      <c r="Q30" s="183"/>
      <c r="R30" s="183">
        <v>0</v>
      </c>
      <c r="S30" s="183"/>
      <c r="T30" s="183">
        <v>0</v>
      </c>
      <c r="U30" s="183"/>
      <c r="V30" s="183">
        <v>0</v>
      </c>
      <c r="W30" s="183"/>
      <c r="X30" s="183">
        <v>0.30370466000000002</v>
      </c>
      <c r="Y30" s="183"/>
      <c r="Z30" s="235" t="s">
        <v>470</v>
      </c>
      <c r="AA30" s="183"/>
      <c r="AB30" s="235">
        <v>0</v>
      </c>
      <c r="AC30" s="235">
        <v>0.33277827000000004</v>
      </c>
    </row>
    <row r="31" spans="1:29" x14ac:dyDescent="0.25">
      <c r="A31" s="181" t="s">
        <v>175</v>
      </c>
      <c r="B31" s="185" t="s">
        <v>174</v>
      </c>
      <c r="C31" s="235">
        <v>7.5018796400000003</v>
      </c>
      <c r="D31" s="235">
        <v>7.2754486199999997</v>
      </c>
      <c r="E31" s="235"/>
      <c r="F31" s="235"/>
      <c r="G31" s="235"/>
      <c r="H31" s="235"/>
      <c r="I31" s="235"/>
      <c r="J31" s="235"/>
      <c r="K31" s="235"/>
      <c r="L31" s="235"/>
      <c r="M31" s="183"/>
      <c r="N31" s="183"/>
      <c r="O31" s="183"/>
      <c r="P31" s="183"/>
      <c r="Q31" s="183"/>
      <c r="R31" s="183"/>
      <c r="S31" s="183"/>
      <c r="T31" s="183"/>
      <c r="U31" s="183"/>
      <c r="V31" s="183"/>
      <c r="W31" s="183"/>
      <c r="X31" s="183"/>
      <c r="Y31" s="183"/>
      <c r="Z31" s="183"/>
      <c r="AA31" s="183"/>
      <c r="AB31" s="235">
        <v>0</v>
      </c>
      <c r="AC31" s="235">
        <v>0</v>
      </c>
    </row>
    <row r="32" spans="1:29" ht="31.5" x14ac:dyDescent="0.25">
      <c r="A32" s="181" t="s">
        <v>173</v>
      </c>
      <c r="B32" s="185" t="s">
        <v>172</v>
      </c>
      <c r="C32" s="235">
        <v>0</v>
      </c>
      <c r="D32" s="235">
        <v>46.7729570999999</v>
      </c>
      <c r="E32" s="235"/>
      <c r="F32" s="235"/>
      <c r="G32" s="235"/>
      <c r="H32" s="235"/>
      <c r="I32" s="235"/>
      <c r="J32" s="235"/>
      <c r="K32" s="235"/>
      <c r="L32" s="235"/>
      <c r="M32" s="183"/>
      <c r="N32" s="183"/>
      <c r="O32" s="183"/>
      <c r="P32" s="183"/>
      <c r="Q32" s="183"/>
      <c r="R32" s="183"/>
      <c r="S32" s="183"/>
      <c r="T32" s="183"/>
      <c r="U32" s="183"/>
      <c r="V32" s="183"/>
      <c r="W32" s="183"/>
      <c r="X32" s="183"/>
      <c r="Y32" s="183"/>
      <c r="Z32" s="183"/>
      <c r="AA32" s="183"/>
      <c r="AB32" s="235">
        <v>0</v>
      </c>
      <c r="AC32" s="235">
        <v>0</v>
      </c>
    </row>
    <row r="33" spans="1:29" x14ac:dyDescent="0.25">
      <c r="A33" s="181" t="s">
        <v>171</v>
      </c>
      <c r="B33" s="185" t="s">
        <v>170</v>
      </c>
      <c r="C33" s="235">
        <v>0</v>
      </c>
      <c r="D33" s="235">
        <v>1526.2057625899999</v>
      </c>
      <c r="E33" s="235"/>
      <c r="F33" s="235"/>
      <c r="G33" s="235"/>
      <c r="H33" s="235"/>
      <c r="I33" s="235"/>
      <c r="J33" s="235"/>
      <c r="K33" s="235"/>
      <c r="L33" s="235"/>
      <c r="M33" s="183"/>
      <c r="N33" s="183"/>
      <c r="O33" s="183"/>
      <c r="P33" s="183"/>
      <c r="Q33" s="183"/>
      <c r="R33" s="183"/>
      <c r="S33" s="183"/>
      <c r="T33" s="183"/>
      <c r="U33" s="183"/>
      <c r="V33" s="183"/>
      <c r="W33" s="183"/>
      <c r="X33" s="183"/>
      <c r="Y33" s="183"/>
      <c r="Z33" s="183"/>
      <c r="AA33" s="183"/>
      <c r="AB33" s="235">
        <v>0</v>
      </c>
      <c r="AC33" s="235">
        <v>0</v>
      </c>
    </row>
    <row r="34" spans="1:29" x14ac:dyDescent="0.25">
      <c r="A34" s="181" t="s">
        <v>169</v>
      </c>
      <c r="B34" s="185" t="s">
        <v>168</v>
      </c>
      <c r="C34" s="235">
        <v>0.28079072000000005</v>
      </c>
      <c r="D34" s="235">
        <v>104.56257685999999</v>
      </c>
      <c r="E34" s="235"/>
      <c r="F34" s="235"/>
      <c r="G34" s="235"/>
      <c r="H34" s="235"/>
      <c r="I34" s="235"/>
      <c r="J34" s="235"/>
      <c r="K34" s="235"/>
      <c r="L34" s="235"/>
      <c r="M34" s="183"/>
      <c r="N34" s="183"/>
      <c r="O34" s="183"/>
      <c r="P34" s="183"/>
      <c r="Q34" s="183"/>
      <c r="R34" s="183"/>
      <c r="S34" s="183"/>
      <c r="T34" s="183"/>
      <c r="U34" s="183"/>
      <c r="V34" s="183"/>
      <c r="W34" s="183"/>
      <c r="X34" s="183"/>
      <c r="Y34" s="183"/>
      <c r="Z34" s="183"/>
      <c r="AA34" s="183"/>
      <c r="AB34" s="235">
        <v>0</v>
      </c>
      <c r="AC34" s="235">
        <v>0</v>
      </c>
    </row>
    <row r="35" spans="1:29" ht="31.5" x14ac:dyDescent="0.25">
      <c r="A35" s="181" t="s">
        <v>61</v>
      </c>
      <c r="B35" s="182" t="s">
        <v>167</v>
      </c>
      <c r="C35" s="235"/>
      <c r="D35" s="235"/>
      <c r="E35" s="235"/>
      <c r="F35" s="235"/>
      <c r="G35" s="235"/>
      <c r="H35" s="235"/>
      <c r="I35" s="235"/>
      <c r="J35" s="235"/>
      <c r="K35" s="235"/>
      <c r="L35" s="235"/>
      <c r="M35" s="183"/>
      <c r="N35" s="183"/>
      <c r="O35" s="183"/>
      <c r="P35" s="183"/>
      <c r="Q35" s="183"/>
      <c r="R35" s="183"/>
      <c r="S35" s="183"/>
      <c r="T35" s="183"/>
      <c r="U35" s="183"/>
      <c r="V35" s="183"/>
      <c r="W35" s="183"/>
      <c r="X35" s="183"/>
      <c r="Y35" s="183"/>
      <c r="Z35" s="183"/>
      <c r="AA35" s="183"/>
      <c r="AB35" s="183"/>
      <c r="AC35" s="183"/>
    </row>
    <row r="36" spans="1:29" x14ac:dyDescent="0.25">
      <c r="A36" s="184" t="s">
        <v>166</v>
      </c>
      <c r="B36" s="187" t="s">
        <v>480</v>
      </c>
      <c r="C36" s="183"/>
      <c r="D36" s="183"/>
      <c r="E36" s="183"/>
      <c r="F36" s="183"/>
      <c r="G36" s="183">
        <v>0</v>
      </c>
      <c r="H36" s="183">
        <v>0</v>
      </c>
      <c r="I36" s="188" t="s">
        <v>518</v>
      </c>
      <c r="J36" s="183">
        <v>0</v>
      </c>
      <c r="K36" s="183" t="s">
        <v>518</v>
      </c>
      <c r="L36" s="183">
        <v>0</v>
      </c>
      <c r="M36" s="188" t="s">
        <v>518</v>
      </c>
      <c r="N36" s="183">
        <v>0</v>
      </c>
      <c r="O36" s="183" t="s">
        <v>518</v>
      </c>
      <c r="P36" s="183">
        <v>0</v>
      </c>
      <c r="Q36" s="188" t="s">
        <v>518</v>
      </c>
      <c r="R36" s="183">
        <v>0</v>
      </c>
      <c r="S36" s="183" t="s">
        <v>518</v>
      </c>
      <c r="T36" s="183">
        <v>0</v>
      </c>
      <c r="U36" s="188" t="s">
        <v>518</v>
      </c>
      <c r="V36" s="183">
        <v>0</v>
      </c>
      <c r="W36" s="183" t="s">
        <v>518</v>
      </c>
      <c r="X36" s="183">
        <v>0</v>
      </c>
      <c r="Y36" s="183" t="s">
        <v>518</v>
      </c>
      <c r="Z36" s="183" t="s">
        <v>470</v>
      </c>
      <c r="AA36" s="183" t="s">
        <v>470</v>
      </c>
      <c r="AB36" s="183">
        <v>0</v>
      </c>
      <c r="AC36" s="183">
        <v>0</v>
      </c>
    </row>
    <row r="37" spans="1:29" ht="31.5" x14ac:dyDescent="0.25">
      <c r="A37" s="184" t="s">
        <v>165</v>
      </c>
      <c r="B37" s="187" t="s">
        <v>478</v>
      </c>
      <c r="C37" s="183"/>
      <c r="D37" s="183"/>
      <c r="E37" s="183"/>
      <c r="F37" s="183"/>
      <c r="G37" s="183">
        <v>0</v>
      </c>
      <c r="H37" s="183">
        <v>0</v>
      </c>
      <c r="I37" s="188" t="s">
        <v>518</v>
      </c>
      <c r="J37" s="183">
        <v>0</v>
      </c>
      <c r="K37" s="183" t="s">
        <v>518</v>
      </c>
      <c r="L37" s="183">
        <v>0</v>
      </c>
      <c r="M37" s="188" t="s">
        <v>518</v>
      </c>
      <c r="N37" s="183">
        <v>0</v>
      </c>
      <c r="O37" s="183" t="s">
        <v>518</v>
      </c>
      <c r="P37" s="183">
        <v>0</v>
      </c>
      <c r="Q37" s="188" t="s">
        <v>518</v>
      </c>
      <c r="R37" s="183">
        <v>0</v>
      </c>
      <c r="S37" s="183" t="s">
        <v>518</v>
      </c>
      <c r="T37" s="183">
        <v>0</v>
      </c>
      <c r="U37" s="188" t="s">
        <v>518</v>
      </c>
      <c r="V37" s="183">
        <v>0</v>
      </c>
      <c r="W37" s="183" t="s">
        <v>518</v>
      </c>
      <c r="X37" s="183">
        <v>0</v>
      </c>
      <c r="Y37" s="183" t="s">
        <v>518</v>
      </c>
      <c r="Z37" s="183" t="s">
        <v>470</v>
      </c>
      <c r="AA37" s="183" t="s">
        <v>470</v>
      </c>
      <c r="AB37" s="183">
        <v>0</v>
      </c>
      <c r="AC37" s="183">
        <v>0</v>
      </c>
    </row>
    <row r="38" spans="1:29" x14ac:dyDescent="0.25">
      <c r="A38" s="184" t="s">
        <v>164</v>
      </c>
      <c r="B38" s="185" t="s">
        <v>155</v>
      </c>
      <c r="C38" s="183"/>
      <c r="D38" s="183"/>
      <c r="E38" s="183"/>
      <c r="F38" s="183"/>
      <c r="G38" s="183">
        <v>0</v>
      </c>
      <c r="H38" s="183">
        <v>0</v>
      </c>
      <c r="I38" s="188" t="s">
        <v>518</v>
      </c>
      <c r="J38" s="183">
        <v>0</v>
      </c>
      <c r="K38" s="183" t="s">
        <v>518</v>
      </c>
      <c r="L38" s="183">
        <v>0</v>
      </c>
      <c r="M38" s="188" t="s">
        <v>518</v>
      </c>
      <c r="N38" s="183">
        <v>0</v>
      </c>
      <c r="O38" s="183" t="s">
        <v>518</v>
      </c>
      <c r="P38" s="183">
        <v>0</v>
      </c>
      <c r="Q38" s="188" t="s">
        <v>518</v>
      </c>
      <c r="R38" s="183">
        <v>0</v>
      </c>
      <c r="S38" s="183" t="s">
        <v>518</v>
      </c>
      <c r="T38" s="183">
        <v>0</v>
      </c>
      <c r="U38" s="188" t="s">
        <v>518</v>
      </c>
      <c r="V38" s="183">
        <v>0</v>
      </c>
      <c r="W38" s="183" t="s">
        <v>518</v>
      </c>
      <c r="X38" s="183">
        <v>0</v>
      </c>
      <c r="Y38" s="183" t="s">
        <v>518</v>
      </c>
      <c r="Z38" s="183" t="s">
        <v>470</v>
      </c>
      <c r="AA38" s="183" t="s">
        <v>470</v>
      </c>
      <c r="AB38" s="183">
        <v>0</v>
      </c>
      <c r="AC38" s="183">
        <v>0</v>
      </c>
    </row>
    <row r="39" spans="1:29" x14ac:dyDescent="0.25">
      <c r="A39" s="184" t="s">
        <v>163</v>
      </c>
      <c r="B39" s="185" t="s">
        <v>479</v>
      </c>
      <c r="C39" s="183"/>
      <c r="D39" s="183"/>
      <c r="E39" s="183"/>
      <c r="F39" s="183"/>
      <c r="G39" s="183">
        <v>0</v>
      </c>
      <c r="H39" s="183">
        <v>0</v>
      </c>
      <c r="I39" s="188" t="s">
        <v>518</v>
      </c>
      <c r="J39" s="183">
        <v>0</v>
      </c>
      <c r="K39" s="183" t="s">
        <v>518</v>
      </c>
      <c r="L39" s="183">
        <v>0</v>
      </c>
      <c r="M39" s="188" t="s">
        <v>518</v>
      </c>
      <c r="N39" s="183">
        <v>0</v>
      </c>
      <c r="O39" s="183" t="s">
        <v>518</v>
      </c>
      <c r="P39" s="183">
        <v>0</v>
      </c>
      <c r="Q39" s="188" t="s">
        <v>518</v>
      </c>
      <c r="R39" s="183">
        <v>0</v>
      </c>
      <c r="S39" s="183" t="s">
        <v>518</v>
      </c>
      <c r="T39" s="183">
        <v>0</v>
      </c>
      <c r="U39" s="188" t="s">
        <v>518</v>
      </c>
      <c r="V39" s="183">
        <v>0</v>
      </c>
      <c r="W39" s="183" t="s">
        <v>518</v>
      </c>
      <c r="X39" s="183">
        <v>0</v>
      </c>
      <c r="Y39" s="183" t="s">
        <v>518</v>
      </c>
      <c r="Z39" s="183" t="s">
        <v>470</v>
      </c>
      <c r="AA39" s="183" t="s">
        <v>470</v>
      </c>
      <c r="AB39" s="183">
        <v>0</v>
      </c>
      <c r="AC39" s="183">
        <v>0</v>
      </c>
    </row>
    <row r="40" spans="1:29" x14ac:dyDescent="0.25">
      <c r="A40" s="184" t="s">
        <v>162</v>
      </c>
      <c r="B40" s="185" t="s">
        <v>481</v>
      </c>
      <c r="C40" s="183"/>
      <c r="D40" s="183"/>
      <c r="E40" s="183"/>
      <c r="F40" s="183"/>
      <c r="G40" s="183">
        <v>0</v>
      </c>
      <c r="H40" s="183">
        <v>0</v>
      </c>
      <c r="I40" s="188" t="s">
        <v>518</v>
      </c>
      <c r="J40" s="183">
        <v>0</v>
      </c>
      <c r="K40" s="183" t="s">
        <v>518</v>
      </c>
      <c r="L40" s="183">
        <v>0</v>
      </c>
      <c r="M40" s="188" t="s">
        <v>518</v>
      </c>
      <c r="N40" s="183">
        <v>0</v>
      </c>
      <c r="O40" s="183" t="s">
        <v>518</v>
      </c>
      <c r="P40" s="183">
        <v>0</v>
      </c>
      <c r="Q40" s="188" t="s">
        <v>518</v>
      </c>
      <c r="R40" s="183">
        <v>0</v>
      </c>
      <c r="S40" s="183" t="s">
        <v>518</v>
      </c>
      <c r="T40" s="183">
        <v>0</v>
      </c>
      <c r="U40" s="188" t="s">
        <v>518</v>
      </c>
      <c r="V40" s="183">
        <v>0</v>
      </c>
      <c r="W40" s="183" t="s">
        <v>518</v>
      </c>
      <c r="X40" s="183">
        <v>0</v>
      </c>
      <c r="Y40" s="183" t="s">
        <v>518</v>
      </c>
      <c r="Z40" s="183" t="s">
        <v>470</v>
      </c>
      <c r="AA40" s="183" t="s">
        <v>470</v>
      </c>
      <c r="AB40" s="183">
        <v>0</v>
      </c>
      <c r="AC40" s="183">
        <v>0</v>
      </c>
    </row>
    <row r="41" spans="1:29" x14ac:dyDescent="0.25">
      <c r="A41" s="184" t="s">
        <v>161</v>
      </c>
      <c r="B41" s="185" t="s">
        <v>482</v>
      </c>
      <c r="C41" s="183"/>
      <c r="D41" s="183"/>
      <c r="E41" s="183"/>
      <c r="F41" s="183"/>
      <c r="G41" s="183">
        <v>0</v>
      </c>
      <c r="H41" s="183">
        <v>0</v>
      </c>
      <c r="I41" s="188" t="s">
        <v>518</v>
      </c>
      <c r="J41" s="183">
        <v>0</v>
      </c>
      <c r="K41" s="183" t="s">
        <v>518</v>
      </c>
      <c r="L41" s="183">
        <v>0</v>
      </c>
      <c r="M41" s="188" t="s">
        <v>518</v>
      </c>
      <c r="N41" s="183">
        <v>0</v>
      </c>
      <c r="O41" s="183" t="s">
        <v>518</v>
      </c>
      <c r="P41" s="183">
        <v>0</v>
      </c>
      <c r="Q41" s="188" t="s">
        <v>518</v>
      </c>
      <c r="R41" s="183">
        <v>0</v>
      </c>
      <c r="S41" s="183" t="s">
        <v>518</v>
      </c>
      <c r="T41" s="183">
        <v>0</v>
      </c>
      <c r="U41" s="188" t="s">
        <v>518</v>
      </c>
      <c r="V41" s="183">
        <v>0</v>
      </c>
      <c r="W41" s="183" t="s">
        <v>518</v>
      </c>
      <c r="X41" s="183">
        <v>0</v>
      </c>
      <c r="Y41" s="183" t="s">
        <v>518</v>
      </c>
      <c r="Z41" s="183" t="s">
        <v>470</v>
      </c>
      <c r="AA41" s="183" t="s">
        <v>470</v>
      </c>
      <c r="AB41" s="183">
        <v>0</v>
      </c>
      <c r="AC41" s="183">
        <v>0</v>
      </c>
    </row>
    <row r="42" spans="1:29" x14ac:dyDescent="0.25">
      <c r="A42" s="184" t="s">
        <v>160</v>
      </c>
      <c r="B42" s="185" t="s">
        <v>483</v>
      </c>
      <c r="C42" s="183"/>
      <c r="D42" s="183"/>
      <c r="E42" s="183"/>
      <c r="F42" s="183"/>
      <c r="G42" s="183">
        <v>0</v>
      </c>
      <c r="H42" s="183">
        <v>0</v>
      </c>
      <c r="I42" s="188" t="s">
        <v>518</v>
      </c>
      <c r="J42" s="183">
        <v>0</v>
      </c>
      <c r="K42" s="183" t="s">
        <v>518</v>
      </c>
      <c r="L42" s="183">
        <v>0</v>
      </c>
      <c r="M42" s="188" t="s">
        <v>518</v>
      </c>
      <c r="N42" s="183">
        <v>0</v>
      </c>
      <c r="O42" s="183" t="s">
        <v>518</v>
      </c>
      <c r="P42" s="183">
        <v>0</v>
      </c>
      <c r="Q42" s="188" t="s">
        <v>518</v>
      </c>
      <c r="R42" s="183">
        <v>0</v>
      </c>
      <c r="S42" s="183" t="s">
        <v>518</v>
      </c>
      <c r="T42" s="183">
        <v>0</v>
      </c>
      <c r="U42" s="188" t="s">
        <v>518</v>
      </c>
      <c r="V42" s="183">
        <v>0</v>
      </c>
      <c r="W42" s="183" t="s">
        <v>518</v>
      </c>
      <c r="X42" s="183">
        <v>0</v>
      </c>
      <c r="Y42" s="183" t="s">
        <v>518</v>
      </c>
      <c r="Z42" s="183" t="s">
        <v>470</v>
      </c>
      <c r="AA42" s="183" t="s">
        <v>470</v>
      </c>
      <c r="AB42" s="183">
        <v>0</v>
      </c>
      <c r="AC42" s="183">
        <v>0</v>
      </c>
    </row>
    <row r="43" spans="1:29" x14ac:dyDescent="0.25">
      <c r="A43" s="184" t="s">
        <v>484</v>
      </c>
      <c r="B43" s="185" t="s">
        <v>485</v>
      </c>
      <c r="C43" s="183"/>
      <c r="D43" s="183"/>
      <c r="E43" s="183"/>
      <c r="F43" s="183"/>
      <c r="G43" s="183">
        <v>0</v>
      </c>
      <c r="H43" s="183">
        <v>0</v>
      </c>
      <c r="I43" s="188" t="s">
        <v>518</v>
      </c>
      <c r="J43" s="183">
        <v>0</v>
      </c>
      <c r="K43" s="183" t="s">
        <v>518</v>
      </c>
      <c r="L43" s="183">
        <v>0</v>
      </c>
      <c r="M43" s="188" t="s">
        <v>518</v>
      </c>
      <c r="N43" s="183">
        <v>0</v>
      </c>
      <c r="O43" s="183" t="s">
        <v>518</v>
      </c>
      <c r="P43" s="183">
        <v>0</v>
      </c>
      <c r="Q43" s="188" t="s">
        <v>518</v>
      </c>
      <c r="R43" s="183">
        <v>0</v>
      </c>
      <c r="S43" s="183" t="s">
        <v>518</v>
      </c>
      <c r="T43" s="183">
        <v>0</v>
      </c>
      <c r="U43" s="188" t="s">
        <v>518</v>
      </c>
      <c r="V43" s="183">
        <v>0</v>
      </c>
      <c r="W43" s="183" t="s">
        <v>518</v>
      </c>
      <c r="X43" s="183">
        <v>0</v>
      </c>
      <c r="Y43" s="183" t="s">
        <v>518</v>
      </c>
      <c r="Z43" s="183" t="s">
        <v>470</v>
      </c>
      <c r="AA43" s="183" t="s">
        <v>470</v>
      </c>
      <c r="AB43" s="183">
        <v>0</v>
      </c>
      <c r="AC43" s="183">
        <v>0</v>
      </c>
    </row>
    <row r="44" spans="1:29" x14ac:dyDescent="0.25">
      <c r="A44" s="184" t="s">
        <v>486</v>
      </c>
      <c r="B44" s="185" t="s">
        <v>487</v>
      </c>
      <c r="C44" s="183"/>
      <c r="D44" s="183"/>
      <c r="E44" s="183"/>
      <c r="F44" s="183"/>
      <c r="G44" s="183">
        <v>0</v>
      </c>
      <c r="H44" s="183">
        <v>0</v>
      </c>
      <c r="I44" s="188" t="s">
        <v>518</v>
      </c>
      <c r="J44" s="183">
        <v>0</v>
      </c>
      <c r="K44" s="183" t="s">
        <v>518</v>
      </c>
      <c r="L44" s="183">
        <v>0</v>
      </c>
      <c r="M44" s="188" t="s">
        <v>518</v>
      </c>
      <c r="N44" s="183">
        <v>0</v>
      </c>
      <c r="O44" s="183" t="s">
        <v>518</v>
      </c>
      <c r="P44" s="183">
        <v>0</v>
      </c>
      <c r="Q44" s="188" t="s">
        <v>518</v>
      </c>
      <c r="R44" s="183">
        <v>0</v>
      </c>
      <c r="S44" s="183" t="s">
        <v>518</v>
      </c>
      <c r="T44" s="183">
        <v>0</v>
      </c>
      <c r="U44" s="188" t="s">
        <v>518</v>
      </c>
      <c r="V44" s="183">
        <v>0</v>
      </c>
      <c r="W44" s="183" t="s">
        <v>518</v>
      </c>
      <c r="X44" s="183">
        <v>0</v>
      </c>
      <c r="Y44" s="183" t="s">
        <v>518</v>
      </c>
      <c r="Z44" s="183" t="s">
        <v>470</v>
      </c>
      <c r="AA44" s="183" t="s">
        <v>470</v>
      </c>
      <c r="AB44" s="183">
        <v>0</v>
      </c>
      <c r="AC44" s="183">
        <v>0</v>
      </c>
    </row>
    <row r="45" spans="1:29" x14ac:dyDescent="0.25">
      <c r="A45" s="184" t="s">
        <v>488</v>
      </c>
      <c r="B45" s="185" t="s">
        <v>489</v>
      </c>
      <c r="C45" s="183"/>
      <c r="D45" s="183"/>
      <c r="E45" s="183"/>
      <c r="F45" s="183"/>
      <c r="G45" s="183">
        <v>0</v>
      </c>
      <c r="H45" s="183">
        <v>0</v>
      </c>
      <c r="I45" s="188" t="s">
        <v>518</v>
      </c>
      <c r="J45" s="183">
        <v>0</v>
      </c>
      <c r="K45" s="183" t="s">
        <v>518</v>
      </c>
      <c r="L45" s="183">
        <v>0</v>
      </c>
      <c r="M45" s="188" t="s">
        <v>518</v>
      </c>
      <c r="N45" s="183">
        <v>0</v>
      </c>
      <c r="O45" s="183" t="s">
        <v>518</v>
      </c>
      <c r="P45" s="183">
        <v>0</v>
      </c>
      <c r="Q45" s="188" t="s">
        <v>518</v>
      </c>
      <c r="R45" s="183">
        <v>0</v>
      </c>
      <c r="S45" s="183" t="s">
        <v>518</v>
      </c>
      <c r="T45" s="183">
        <v>0</v>
      </c>
      <c r="U45" s="188" t="s">
        <v>518</v>
      </c>
      <c r="V45" s="183">
        <v>0</v>
      </c>
      <c r="W45" s="183" t="s">
        <v>518</v>
      </c>
      <c r="X45" s="183">
        <v>0</v>
      </c>
      <c r="Y45" s="183" t="s">
        <v>518</v>
      </c>
      <c r="Z45" s="183" t="s">
        <v>470</v>
      </c>
      <c r="AA45" s="183" t="s">
        <v>470</v>
      </c>
      <c r="AB45" s="183">
        <v>0</v>
      </c>
      <c r="AC45" s="183">
        <v>0</v>
      </c>
    </row>
    <row r="46" spans="1:29" x14ac:dyDescent="0.25">
      <c r="A46" s="184" t="s">
        <v>490</v>
      </c>
      <c r="B46" s="185" t="s">
        <v>491</v>
      </c>
      <c r="C46" s="183"/>
      <c r="D46" s="183"/>
      <c r="E46" s="183"/>
      <c r="F46" s="183"/>
      <c r="G46" s="183">
        <v>0</v>
      </c>
      <c r="H46" s="183">
        <v>0</v>
      </c>
      <c r="I46" s="188" t="s">
        <v>518</v>
      </c>
      <c r="J46" s="183">
        <v>0</v>
      </c>
      <c r="K46" s="183" t="s">
        <v>518</v>
      </c>
      <c r="L46" s="183">
        <v>0</v>
      </c>
      <c r="M46" s="188" t="s">
        <v>518</v>
      </c>
      <c r="N46" s="183">
        <v>0</v>
      </c>
      <c r="O46" s="183" t="s">
        <v>518</v>
      </c>
      <c r="P46" s="183">
        <v>0</v>
      </c>
      <c r="Q46" s="188" t="s">
        <v>518</v>
      </c>
      <c r="R46" s="183">
        <v>0</v>
      </c>
      <c r="S46" s="183" t="s">
        <v>518</v>
      </c>
      <c r="T46" s="183">
        <v>0</v>
      </c>
      <c r="U46" s="188" t="s">
        <v>518</v>
      </c>
      <c r="V46" s="183">
        <v>0</v>
      </c>
      <c r="W46" s="183" t="s">
        <v>518</v>
      </c>
      <c r="X46" s="183">
        <v>0</v>
      </c>
      <c r="Y46" s="183" t="s">
        <v>518</v>
      </c>
      <c r="Z46" s="183" t="s">
        <v>470</v>
      </c>
      <c r="AA46" s="183" t="s">
        <v>470</v>
      </c>
      <c r="AB46" s="183">
        <v>0</v>
      </c>
      <c r="AC46" s="183">
        <v>0</v>
      </c>
    </row>
    <row r="47" spans="1:29" x14ac:dyDescent="0.25">
      <c r="A47" s="181" t="s">
        <v>60</v>
      </c>
      <c r="B47" s="182" t="s">
        <v>159</v>
      </c>
      <c r="C47" s="183"/>
      <c r="D47" s="183"/>
      <c r="E47" s="183"/>
      <c r="F47" s="183"/>
      <c r="G47" s="183"/>
      <c r="H47" s="183"/>
      <c r="I47" s="183"/>
      <c r="J47" s="183"/>
      <c r="K47" s="183"/>
      <c r="L47" s="183"/>
      <c r="M47" s="183"/>
      <c r="N47" s="183"/>
      <c r="O47" s="188"/>
      <c r="P47" s="183"/>
      <c r="Q47" s="183"/>
      <c r="R47" s="183"/>
      <c r="S47" s="183"/>
      <c r="T47" s="183"/>
      <c r="U47" s="183"/>
      <c r="V47" s="183"/>
      <c r="W47" s="183"/>
      <c r="X47" s="183"/>
      <c r="Y47" s="183"/>
      <c r="Z47" s="183"/>
      <c r="AA47" s="183"/>
      <c r="AB47" s="183"/>
      <c r="AC47" s="183"/>
    </row>
    <row r="48" spans="1:29" x14ac:dyDescent="0.25">
      <c r="A48" s="184" t="s">
        <v>158</v>
      </c>
      <c r="B48" s="187" t="s">
        <v>480</v>
      </c>
      <c r="C48" s="183"/>
      <c r="D48" s="183"/>
      <c r="E48" s="183"/>
      <c r="F48" s="183"/>
      <c r="G48" s="183">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t="s">
        <v>470</v>
      </c>
      <c r="AA48" s="183"/>
      <c r="AB48" s="183">
        <v>0</v>
      </c>
      <c r="AC48" s="183">
        <v>0</v>
      </c>
    </row>
    <row r="49" spans="1:29" ht="31.5" x14ac:dyDescent="0.25">
      <c r="A49" s="184" t="s">
        <v>157</v>
      </c>
      <c r="B49" s="187" t="s">
        <v>478</v>
      </c>
      <c r="C49" s="183"/>
      <c r="D49" s="183"/>
      <c r="E49" s="183"/>
      <c r="F49" s="183"/>
      <c r="G49" s="183">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t="s">
        <v>470</v>
      </c>
      <c r="AA49" s="183"/>
      <c r="AB49" s="183">
        <v>0</v>
      </c>
      <c r="AC49" s="183">
        <v>0</v>
      </c>
    </row>
    <row r="50" spans="1:29" x14ac:dyDescent="0.25">
      <c r="A50" s="184" t="s">
        <v>156</v>
      </c>
      <c r="B50" s="185" t="s">
        <v>155</v>
      </c>
      <c r="C50" s="183"/>
      <c r="D50" s="183"/>
      <c r="E50" s="183"/>
      <c r="F50" s="183"/>
      <c r="G50" s="183">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t="s">
        <v>470</v>
      </c>
      <c r="AA50" s="183"/>
      <c r="AB50" s="183">
        <v>0</v>
      </c>
      <c r="AC50" s="183">
        <v>0</v>
      </c>
    </row>
    <row r="51" spans="1:29" ht="35.25" customHeight="1" x14ac:dyDescent="0.25">
      <c r="A51" s="184" t="s">
        <v>154</v>
      </c>
      <c r="B51" s="185" t="s">
        <v>153</v>
      </c>
      <c r="C51" s="183"/>
      <c r="D51" s="183"/>
      <c r="E51" s="183"/>
      <c r="F51" s="183"/>
      <c r="G51" s="183">
        <v>0</v>
      </c>
      <c r="H51" s="183">
        <v>0</v>
      </c>
      <c r="I51" s="183"/>
      <c r="J51" s="183">
        <v>0</v>
      </c>
      <c r="K51" s="183"/>
      <c r="L51" s="183">
        <v>0</v>
      </c>
      <c r="M51" s="183"/>
      <c r="N51" s="183">
        <v>0</v>
      </c>
      <c r="O51" s="183"/>
      <c r="P51" s="183">
        <v>0</v>
      </c>
      <c r="Q51" s="183"/>
      <c r="R51" s="183">
        <v>0</v>
      </c>
      <c r="S51" s="183"/>
      <c r="T51" s="183">
        <v>0</v>
      </c>
      <c r="U51" s="183"/>
      <c r="V51" s="183">
        <v>0</v>
      </c>
      <c r="W51" s="183"/>
      <c r="X51" s="183">
        <v>0</v>
      </c>
      <c r="Y51" s="183"/>
      <c r="Z51" s="183" t="s">
        <v>470</v>
      </c>
      <c r="AA51" s="183"/>
      <c r="AB51" s="183">
        <v>0</v>
      </c>
      <c r="AC51" s="183">
        <v>0</v>
      </c>
    </row>
    <row r="52" spans="1:29" ht="31.5" x14ac:dyDescent="0.25">
      <c r="A52" s="184" t="s">
        <v>152</v>
      </c>
      <c r="B52" s="185" t="s">
        <v>151</v>
      </c>
      <c r="C52" s="183"/>
      <c r="D52" s="183"/>
      <c r="E52" s="183"/>
      <c r="F52" s="183"/>
      <c r="G52" s="183">
        <v>0</v>
      </c>
      <c r="H52" s="183">
        <v>0</v>
      </c>
      <c r="I52" s="183"/>
      <c r="J52" s="183">
        <v>0</v>
      </c>
      <c r="K52" s="183"/>
      <c r="L52" s="183">
        <v>0</v>
      </c>
      <c r="M52" s="183"/>
      <c r="N52" s="183">
        <v>0</v>
      </c>
      <c r="O52" s="183"/>
      <c r="P52" s="183">
        <v>0</v>
      </c>
      <c r="Q52" s="183"/>
      <c r="R52" s="183">
        <v>0</v>
      </c>
      <c r="S52" s="183"/>
      <c r="T52" s="183">
        <v>0</v>
      </c>
      <c r="U52" s="183"/>
      <c r="V52" s="183">
        <v>0</v>
      </c>
      <c r="W52" s="183"/>
      <c r="X52" s="183">
        <v>0</v>
      </c>
      <c r="Y52" s="183"/>
      <c r="Z52" s="183" t="s">
        <v>470</v>
      </c>
      <c r="AA52" s="183"/>
      <c r="AB52" s="183">
        <v>0</v>
      </c>
      <c r="AC52" s="183">
        <v>0</v>
      </c>
    </row>
    <row r="53" spans="1:29" x14ac:dyDescent="0.25">
      <c r="A53" s="184" t="s">
        <v>150</v>
      </c>
      <c r="B53" s="185" t="s">
        <v>149</v>
      </c>
      <c r="C53" s="183"/>
      <c r="D53" s="183"/>
      <c r="E53" s="183"/>
      <c r="F53" s="183"/>
      <c r="G53" s="183">
        <v>0</v>
      </c>
      <c r="H53" s="183">
        <v>0</v>
      </c>
      <c r="I53" s="183"/>
      <c r="J53" s="183">
        <v>0</v>
      </c>
      <c r="K53" s="183"/>
      <c r="L53" s="183">
        <v>0</v>
      </c>
      <c r="M53" s="183"/>
      <c r="N53" s="183">
        <v>0</v>
      </c>
      <c r="O53" s="183"/>
      <c r="P53" s="183">
        <v>0</v>
      </c>
      <c r="Q53" s="183"/>
      <c r="R53" s="183">
        <v>0</v>
      </c>
      <c r="S53" s="183"/>
      <c r="T53" s="183">
        <v>0</v>
      </c>
      <c r="U53" s="183"/>
      <c r="V53" s="183">
        <v>0</v>
      </c>
      <c r="W53" s="183"/>
      <c r="X53" s="183">
        <v>0</v>
      </c>
      <c r="Y53" s="183"/>
      <c r="Z53" s="183" t="s">
        <v>470</v>
      </c>
      <c r="AA53" s="183"/>
      <c r="AB53" s="183">
        <v>0</v>
      </c>
      <c r="AC53" s="183">
        <v>0</v>
      </c>
    </row>
    <row r="54" spans="1:29" x14ac:dyDescent="0.25">
      <c r="A54" s="184" t="s">
        <v>148</v>
      </c>
      <c r="B54" s="185" t="s">
        <v>481</v>
      </c>
      <c r="C54" s="183"/>
      <c r="D54" s="183"/>
      <c r="E54" s="183"/>
      <c r="F54" s="183"/>
      <c r="G54" s="183">
        <v>0</v>
      </c>
      <c r="H54" s="183">
        <v>0</v>
      </c>
      <c r="I54" s="183"/>
      <c r="J54" s="183">
        <v>0</v>
      </c>
      <c r="K54" s="183"/>
      <c r="L54" s="183">
        <v>0</v>
      </c>
      <c r="M54" s="183"/>
      <c r="N54" s="183">
        <v>0</v>
      </c>
      <c r="O54" s="183"/>
      <c r="P54" s="183">
        <v>0</v>
      </c>
      <c r="Q54" s="183"/>
      <c r="R54" s="183">
        <v>0</v>
      </c>
      <c r="S54" s="183"/>
      <c r="T54" s="183">
        <v>0</v>
      </c>
      <c r="U54" s="183"/>
      <c r="V54" s="183">
        <v>0</v>
      </c>
      <c r="W54" s="183"/>
      <c r="X54" s="183">
        <v>0</v>
      </c>
      <c r="Y54" s="183"/>
      <c r="Z54" s="183" t="s">
        <v>470</v>
      </c>
      <c r="AA54" s="183"/>
      <c r="AB54" s="183">
        <v>0</v>
      </c>
      <c r="AC54" s="183">
        <v>0</v>
      </c>
    </row>
    <row r="55" spans="1:29" x14ac:dyDescent="0.25">
      <c r="A55" s="184" t="s">
        <v>492</v>
      </c>
      <c r="B55" s="185" t="s">
        <v>482</v>
      </c>
      <c r="C55" s="183"/>
      <c r="D55" s="183"/>
      <c r="E55" s="183"/>
      <c r="F55" s="183"/>
      <c r="G55" s="183">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t="s">
        <v>470</v>
      </c>
      <c r="AA55" s="183"/>
      <c r="AB55" s="183">
        <v>0</v>
      </c>
      <c r="AC55" s="183">
        <v>0</v>
      </c>
    </row>
    <row r="56" spans="1:29" x14ac:dyDescent="0.25">
      <c r="A56" s="184" t="s">
        <v>493</v>
      </c>
      <c r="B56" s="185" t="s">
        <v>483</v>
      </c>
      <c r="C56" s="183"/>
      <c r="D56" s="183"/>
      <c r="E56" s="183"/>
      <c r="F56" s="183"/>
      <c r="G56" s="183">
        <v>0</v>
      </c>
      <c r="H56" s="183">
        <v>0</v>
      </c>
      <c r="I56" s="183"/>
      <c r="J56" s="183">
        <v>0</v>
      </c>
      <c r="K56" s="183"/>
      <c r="L56" s="183">
        <v>0</v>
      </c>
      <c r="M56" s="183"/>
      <c r="N56" s="183">
        <v>0</v>
      </c>
      <c r="O56" s="183"/>
      <c r="P56" s="183">
        <v>0</v>
      </c>
      <c r="Q56" s="183"/>
      <c r="R56" s="183">
        <v>0</v>
      </c>
      <c r="S56" s="183"/>
      <c r="T56" s="183">
        <v>0</v>
      </c>
      <c r="U56" s="183"/>
      <c r="V56" s="183">
        <v>0</v>
      </c>
      <c r="W56" s="183"/>
      <c r="X56" s="183">
        <v>0</v>
      </c>
      <c r="Y56" s="183"/>
      <c r="Z56" s="183" t="s">
        <v>470</v>
      </c>
      <c r="AA56" s="183"/>
      <c r="AB56" s="183">
        <v>0</v>
      </c>
      <c r="AC56" s="183">
        <v>0</v>
      </c>
    </row>
    <row r="57" spans="1:29" x14ac:dyDescent="0.25">
      <c r="A57" s="184" t="s">
        <v>494</v>
      </c>
      <c r="B57" s="185" t="s">
        <v>485</v>
      </c>
      <c r="C57" s="183"/>
      <c r="D57" s="183"/>
      <c r="E57" s="183"/>
      <c r="F57" s="183"/>
      <c r="G57" s="183">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t="s">
        <v>470</v>
      </c>
      <c r="AA57" s="183"/>
      <c r="AB57" s="183">
        <v>0</v>
      </c>
      <c r="AC57" s="183">
        <v>0</v>
      </c>
    </row>
    <row r="58" spans="1:29" ht="36.75" customHeight="1" x14ac:dyDescent="0.25">
      <c r="A58" s="184" t="s">
        <v>495</v>
      </c>
      <c r="B58" s="185" t="s">
        <v>487</v>
      </c>
      <c r="C58" s="183"/>
      <c r="D58" s="183">
        <f>7</f>
        <v>7</v>
      </c>
      <c r="E58" s="183"/>
      <c r="F58" s="183"/>
      <c r="G58" s="183">
        <v>0</v>
      </c>
      <c r="H58" s="183">
        <v>0</v>
      </c>
      <c r="I58" s="183"/>
      <c r="J58" s="183">
        <v>0</v>
      </c>
      <c r="K58" s="183"/>
      <c r="L58" s="183">
        <v>0</v>
      </c>
      <c r="M58" s="183"/>
      <c r="N58" s="183">
        <v>0</v>
      </c>
      <c r="O58" s="183"/>
      <c r="P58" s="183">
        <v>0</v>
      </c>
      <c r="Q58" s="183"/>
      <c r="R58" s="183">
        <v>0</v>
      </c>
      <c r="S58" s="183"/>
      <c r="T58" s="183">
        <v>0</v>
      </c>
      <c r="U58" s="183"/>
      <c r="V58" s="183">
        <v>0</v>
      </c>
      <c r="W58" s="183"/>
      <c r="X58" s="183">
        <v>0</v>
      </c>
      <c r="Y58" s="183"/>
      <c r="Z58" s="183" t="s">
        <v>470</v>
      </c>
      <c r="AA58" s="183"/>
      <c r="AB58" s="183">
        <v>0</v>
      </c>
      <c r="AC58" s="183">
        <v>0</v>
      </c>
    </row>
    <row r="59" spans="1:29" x14ac:dyDescent="0.25">
      <c r="A59" s="184" t="s">
        <v>496</v>
      </c>
      <c r="B59" s="185" t="s">
        <v>489</v>
      </c>
      <c r="C59" s="183"/>
      <c r="D59" s="183"/>
      <c r="E59" s="183"/>
      <c r="F59" s="183"/>
      <c r="G59" s="183">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t="s">
        <v>470</v>
      </c>
      <c r="AA59" s="183"/>
      <c r="AB59" s="183">
        <v>0</v>
      </c>
      <c r="AC59" s="183">
        <v>0</v>
      </c>
    </row>
    <row r="60" spans="1:29" x14ac:dyDescent="0.25">
      <c r="A60" s="184" t="s">
        <v>497</v>
      </c>
      <c r="B60" s="185" t="s">
        <v>491</v>
      </c>
      <c r="C60" s="183"/>
      <c r="D60" s="183"/>
      <c r="E60" s="183"/>
      <c r="F60" s="183"/>
      <c r="G60" s="183">
        <v>0</v>
      </c>
      <c r="H60" s="183">
        <v>0</v>
      </c>
      <c r="I60" s="183"/>
      <c r="J60" s="183">
        <v>0</v>
      </c>
      <c r="K60" s="183"/>
      <c r="L60" s="183">
        <v>0</v>
      </c>
      <c r="M60" s="183"/>
      <c r="N60" s="183">
        <v>0</v>
      </c>
      <c r="O60" s="183"/>
      <c r="P60" s="183">
        <v>0</v>
      </c>
      <c r="Q60" s="183"/>
      <c r="R60" s="183">
        <v>0</v>
      </c>
      <c r="S60" s="183"/>
      <c r="T60" s="183">
        <v>0</v>
      </c>
      <c r="U60" s="183"/>
      <c r="V60" s="183">
        <v>0</v>
      </c>
      <c r="W60" s="183"/>
      <c r="X60" s="183">
        <v>0</v>
      </c>
      <c r="Y60" s="183"/>
      <c r="Z60" s="183" t="s">
        <v>470</v>
      </c>
      <c r="AA60" s="183"/>
      <c r="AB60" s="183">
        <v>0</v>
      </c>
      <c r="AC60" s="183">
        <v>0</v>
      </c>
    </row>
    <row r="61" spans="1:29" ht="31.5" x14ac:dyDescent="0.25">
      <c r="A61" s="181" t="s">
        <v>58</v>
      </c>
      <c r="B61" s="182" t="s">
        <v>147</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row>
    <row r="62" spans="1:29" x14ac:dyDescent="0.25">
      <c r="A62" s="184" t="s">
        <v>146</v>
      </c>
      <c r="B62" s="185" t="s">
        <v>145</v>
      </c>
      <c r="C62" s="235">
        <f>C30</f>
        <v>7.78267036</v>
      </c>
      <c r="D62" s="235">
        <f>D30</f>
        <v>1684.8167451699999</v>
      </c>
      <c r="E62" s="183"/>
      <c r="F62" s="183"/>
      <c r="G62" s="183">
        <v>0</v>
      </c>
      <c r="H62" s="183">
        <v>0</v>
      </c>
      <c r="I62" s="183"/>
      <c r="J62" s="183">
        <v>0</v>
      </c>
      <c r="K62" s="183"/>
      <c r="L62" s="183">
        <v>0</v>
      </c>
      <c r="M62" s="183"/>
      <c r="N62" s="183">
        <v>0</v>
      </c>
      <c r="O62" s="183"/>
      <c r="P62" s="183">
        <v>0</v>
      </c>
      <c r="Q62" s="183"/>
      <c r="R62" s="183">
        <v>0</v>
      </c>
      <c r="S62" s="183"/>
      <c r="T62" s="183">
        <v>0</v>
      </c>
      <c r="U62" s="183"/>
      <c r="V62" s="183">
        <v>0</v>
      </c>
      <c r="W62" s="183"/>
      <c r="X62" s="183">
        <v>0</v>
      </c>
      <c r="Y62" s="183"/>
      <c r="Z62" s="183" t="s">
        <v>470</v>
      </c>
      <c r="AA62" s="183"/>
      <c r="AB62" s="183">
        <v>0</v>
      </c>
      <c r="AC62" s="235">
        <v>0</v>
      </c>
    </row>
    <row r="63" spans="1:29" x14ac:dyDescent="0.25">
      <c r="A63" s="184" t="s">
        <v>144</v>
      </c>
      <c r="B63" s="185" t="s">
        <v>138</v>
      </c>
      <c r="C63" s="183"/>
      <c r="D63" s="183"/>
      <c r="E63" s="183"/>
      <c r="F63" s="183"/>
      <c r="G63" s="183">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t="s">
        <v>470</v>
      </c>
      <c r="AA63" s="183"/>
      <c r="AB63" s="183">
        <v>0</v>
      </c>
      <c r="AC63" s="183">
        <v>0</v>
      </c>
    </row>
    <row r="64" spans="1:29" x14ac:dyDescent="0.25">
      <c r="A64" s="184" t="s">
        <v>143</v>
      </c>
      <c r="B64" s="187" t="s">
        <v>137</v>
      </c>
      <c r="C64" s="183"/>
      <c r="D64" s="183"/>
      <c r="E64" s="183"/>
      <c r="F64" s="183"/>
      <c r="G64" s="183">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t="s">
        <v>470</v>
      </c>
      <c r="AA64" s="183"/>
      <c r="AB64" s="183">
        <v>0</v>
      </c>
      <c r="AC64" s="183">
        <v>0</v>
      </c>
    </row>
    <row r="65" spans="1:29" x14ac:dyDescent="0.25">
      <c r="A65" s="184" t="s">
        <v>142</v>
      </c>
      <c r="B65" s="187" t="s">
        <v>136</v>
      </c>
      <c r="C65" s="183"/>
      <c r="D65" s="183"/>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t="s">
        <v>470</v>
      </c>
      <c r="AA65" s="183"/>
      <c r="AB65" s="183">
        <v>0</v>
      </c>
      <c r="AC65" s="183">
        <v>0</v>
      </c>
    </row>
    <row r="66" spans="1:29" ht="54" customHeight="1" x14ac:dyDescent="0.25">
      <c r="A66" s="184" t="s">
        <v>141</v>
      </c>
      <c r="B66" s="187" t="s">
        <v>135</v>
      </c>
      <c r="C66" s="183"/>
      <c r="D66" s="183"/>
      <c r="E66" s="183"/>
      <c r="F66" s="183"/>
      <c r="G66" s="183">
        <v>0</v>
      </c>
      <c r="H66" s="183">
        <v>0</v>
      </c>
      <c r="I66" s="183"/>
      <c r="J66" s="183">
        <v>0</v>
      </c>
      <c r="K66" s="183"/>
      <c r="L66" s="183">
        <v>0</v>
      </c>
      <c r="M66" s="183"/>
      <c r="N66" s="183">
        <v>0</v>
      </c>
      <c r="O66" s="183"/>
      <c r="P66" s="183">
        <v>0</v>
      </c>
      <c r="Q66" s="183"/>
      <c r="R66" s="183">
        <v>0</v>
      </c>
      <c r="S66" s="183"/>
      <c r="T66" s="183">
        <v>0</v>
      </c>
      <c r="U66" s="183"/>
      <c r="V66" s="183">
        <v>0</v>
      </c>
      <c r="W66" s="183"/>
      <c r="X66" s="183">
        <v>0</v>
      </c>
      <c r="Y66" s="183"/>
      <c r="Z66" s="183" t="s">
        <v>470</v>
      </c>
      <c r="AA66" s="183"/>
      <c r="AB66" s="183">
        <v>0</v>
      </c>
      <c r="AC66" s="183">
        <v>0</v>
      </c>
    </row>
    <row r="67" spans="1:29" x14ac:dyDescent="0.25">
      <c r="A67" s="184" t="s">
        <v>140</v>
      </c>
      <c r="B67" s="187" t="s">
        <v>498</v>
      </c>
      <c r="C67" s="183"/>
      <c r="D67" s="183"/>
      <c r="E67" s="183"/>
      <c r="F67" s="183"/>
      <c r="G67" s="183">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t="s">
        <v>470</v>
      </c>
      <c r="AA67" s="183"/>
      <c r="AB67" s="183">
        <v>0</v>
      </c>
      <c r="AC67" s="183">
        <v>0</v>
      </c>
    </row>
    <row r="68" spans="1:29" ht="50.25" customHeight="1" x14ac:dyDescent="0.25">
      <c r="A68" s="184" t="s">
        <v>499</v>
      </c>
      <c r="B68" s="187" t="s">
        <v>500</v>
      </c>
      <c r="C68" s="183"/>
      <c r="D68" s="183"/>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t="s">
        <v>470</v>
      </c>
      <c r="AA68" s="183"/>
      <c r="AB68" s="183">
        <v>0</v>
      </c>
      <c r="AC68" s="183">
        <v>0</v>
      </c>
    </row>
    <row r="69" spans="1:29" x14ac:dyDescent="0.25">
      <c r="A69" s="184" t="s">
        <v>501</v>
      </c>
      <c r="B69" s="187" t="s">
        <v>502</v>
      </c>
      <c r="C69" s="183"/>
      <c r="D69" s="183"/>
      <c r="E69" s="183"/>
      <c r="F69" s="183"/>
      <c r="G69" s="183">
        <v>0</v>
      </c>
      <c r="H69" s="183">
        <v>0</v>
      </c>
      <c r="I69" s="183"/>
      <c r="J69" s="183">
        <v>0</v>
      </c>
      <c r="K69" s="183"/>
      <c r="L69" s="183">
        <v>0</v>
      </c>
      <c r="M69" s="183"/>
      <c r="N69" s="183">
        <v>0</v>
      </c>
      <c r="O69" s="183"/>
      <c r="P69" s="183">
        <v>0</v>
      </c>
      <c r="Q69" s="183"/>
      <c r="R69" s="183">
        <v>0</v>
      </c>
      <c r="S69" s="183"/>
      <c r="T69" s="183">
        <v>0</v>
      </c>
      <c r="U69" s="183"/>
      <c r="V69" s="183">
        <v>0</v>
      </c>
      <c r="W69" s="183"/>
      <c r="X69" s="183">
        <v>0</v>
      </c>
      <c r="Y69" s="183"/>
      <c r="Z69" s="183" t="s">
        <v>470</v>
      </c>
      <c r="AA69" s="183"/>
      <c r="AB69" s="183">
        <v>0</v>
      </c>
      <c r="AC69" s="183">
        <v>0</v>
      </c>
    </row>
    <row r="70" spans="1:29" ht="36.75" customHeight="1" x14ac:dyDescent="0.25">
      <c r="A70" s="184" t="s">
        <v>503</v>
      </c>
      <c r="B70" s="187" t="s">
        <v>504</v>
      </c>
      <c r="C70" s="183"/>
      <c r="D70" s="183"/>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t="s">
        <v>470</v>
      </c>
      <c r="AA70" s="183"/>
      <c r="AB70" s="183">
        <v>0</v>
      </c>
      <c r="AC70" s="183">
        <v>0</v>
      </c>
    </row>
    <row r="71" spans="1:29" x14ac:dyDescent="0.25">
      <c r="A71" s="184" t="s">
        <v>505</v>
      </c>
      <c r="B71" s="187" t="s">
        <v>506</v>
      </c>
      <c r="C71" s="183"/>
      <c r="D71" s="183">
        <f>7</f>
        <v>7</v>
      </c>
      <c r="E71" s="183"/>
      <c r="F71" s="183"/>
      <c r="G71" s="183">
        <v>0</v>
      </c>
      <c r="H71" s="183">
        <v>0</v>
      </c>
      <c r="I71" s="183"/>
      <c r="J71" s="183">
        <v>0</v>
      </c>
      <c r="K71" s="183"/>
      <c r="L71" s="183">
        <v>0</v>
      </c>
      <c r="M71" s="183"/>
      <c r="N71" s="183">
        <v>0</v>
      </c>
      <c r="O71" s="183"/>
      <c r="P71" s="183">
        <v>0</v>
      </c>
      <c r="Q71" s="183"/>
      <c r="R71" s="183">
        <v>0</v>
      </c>
      <c r="S71" s="183"/>
      <c r="T71" s="183">
        <v>0</v>
      </c>
      <c r="U71" s="183"/>
      <c r="V71" s="183">
        <v>0</v>
      </c>
      <c r="W71" s="183"/>
      <c r="X71" s="183">
        <v>0</v>
      </c>
      <c r="Y71" s="183"/>
      <c r="Z71" s="183" t="s">
        <v>470</v>
      </c>
      <c r="AA71" s="183"/>
      <c r="AB71" s="183">
        <v>0</v>
      </c>
      <c r="AC71" s="183">
        <v>0</v>
      </c>
    </row>
    <row r="72" spans="1:29" ht="51" customHeight="1" x14ac:dyDescent="0.25">
      <c r="A72" s="184" t="s">
        <v>507</v>
      </c>
      <c r="B72" s="187" t="s">
        <v>508</v>
      </c>
      <c r="C72" s="183"/>
      <c r="D72" s="183"/>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t="s">
        <v>470</v>
      </c>
      <c r="AA72" s="183"/>
      <c r="AB72" s="183">
        <v>0</v>
      </c>
      <c r="AC72" s="183">
        <v>0</v>
      </c>
    </row>
    <row r="73" spans="1:29" ht="32.25" customHeight="1" x14ac:dyDescent="0.25">
      <c r="A73" s="184" t="s">
        <v>509</v>
      </c>
      <c r="B73" s="187" t="s">
        <v>510</v>
      </c>
      <c r="C73" s="183"/>
      <c r="D73" s="183"/>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v>0</v>
      </c>
      <c r="Y73" s="183"/>
      <c r="Z73" s="183" t="s">
        <v>470</v>
      </c>
      <c r="AA73" s="183"/>
      <c r="AB73" s="183">
        <v>0</v>
      </c>
      <c r="AC73" s="183">
        <v>0</v>
      </c>
    </row>
    <row r="74" spans="1:29" ht="51.75" customHeight="1" x14ac:dyDescent="0.25">
      <c r="A74" s="181" t="s">
        <v>57</v>
      </c>
      <c r="B74" s="189" t="s">
        <v>232</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t="s">
        <v>470</v>
      </c>
      <c r="AA74" s="183"/>
      <c r="AB74" s="183">
        <v>0</v>
      </c>
      <c r="AC74" s="183">
        <v>0</v>
      </c>
    </row>
    <row r="75" spans="1:29" ht="21.75" customHeight="1" x14ac:dyDescent="0.25">
      <c r="A75" s="181" t="s">
        <v>55</v>
      </c>
      <c r="B75" s="182" t="s">
        <v>139</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ht="23.25" customHeight="1" x14ac:dyDescent="0.25">
      <c r="A76" s="184" t="s">
        <v>227</v>
      </c>
      <c r="B76" s="187" t="s">
        <v>480</v>
      </c>
      <c r="C76" s="183"/>
      <c r="D76" s="183"/>
      <c r="E76" s="183"/>
      <c r="F76" s="183"/>
      <c r="G76" s="183">
        <v>0</v>
      </c>
      <c r="H76" s="183">
        <v>0</v>
      </c>
      <c r="I76" s="183"/>
      <c r="J76" s="183">
        <v>0</v>
      </c>
      <c r="K76" s="183"/>
      <c r="L76" s="183">
        <v>0</v>
      </c>
      <c r="M76" s="183"/>
      <c r="N76" s="183">
        <v>0</v>
      </c>
      <c r="O76" s="183"/>
      <c r="P76" s="183">
        <v>0</v>
      </c>
      <c r="Q76" s="183"/>
      <c r="R76" s="183">
        <v>0</v>
      </c>
      <c r="S76" s="183"/>
      <c r="T76" s="183">
        <v>0</v>
      </c>
      <c r="U76" s="183"/>
      <c r="V76" s="183">
        <v>0</v>
      </c>
      <c r="W76" s="183"/>
      <c r="X76" s="183">
        <v>0</v>
      </c>
      <c r="Y76" s="183"/>
      <c r="Z76" s="183" t="s">
        <v>470</v>
      </c>
      <c r="AA76" s="183"/>
      <c r="AB76" s="183">
        <v>0</v>
      </c>
      <c r="AC76" s="183">
        <v>0</v>
      </c>
    </row>
    <row r="77" spans="1:29" ht="18.75" customHeight="1" x14ac:dyDescent="0.25">
      <c r="A77" s="184" t="s">
        <v>228</v>
      </c>
      <c r="B77" s="187" t="s">
        <v>478</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t="s">
        <v>470</v>
      </c>
      <c r="AA77" s="183"/>
      <c r="AB77" s="183">
        <v>0</v>
      </c>
      <c r="AC77" s="183">
        <v>0</v>
      </c>
    </row>
    <row r="78" spans="1:29" x14ac:dyDescent="0.25">
      <c r="A78" s="184" t="s">
        <v>229</v>
      </c>
      <c r="B78" s="185" t="s">
        <v>155</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t="s">
        <v>470</v>
      </c>
      <c r="AA78" s="183"/>
      <c r="AB78" s="183">
        <v>0</v>
      </c>
      <c r="AC78" s="183">
        <v>0</v>
      </c>
    </row>
    <row r="79" spans="1:29" x14ac:dyDescent="0.25">
      <c r="A79" s="184" t="s">
        <v>230</v>
      </c>
      <c r="B79" s="185" t="s">
        <v>511</v>
      </c>
      <c r="C79" s="190"/>
      <c r="D79" s="191"/>
      <c r="E79" s="192"/>
      <c r="F79" s="192"/>
      <c r="G79" s="183">
        <v>0</v>
      </c>
      <c r="H79" s="183">
        <v>0</v>
      </c>
      <c r="I79" s="191"/>
      <c r="J79" s="183">
        <v>0</v>
      </c>
      <c r="K79" s="191"/>
      <c r="L79" s="183">
        <v>0</v>
      </c>
      <c r="M79" s="191"/>
      <c r="N79" s="183">
        <v>0</v>
      </c>
      <c r="O79" s="191"/>
      <c r="P79" s="183">
        <v>0</v>
      </c>
      <c r="Q79" s="191"/>
      <c r="R79" s="183">
        <v>0</v>
      </c>
      <c r="S79" s="191"/>
      <c r="T79" s="183">
        <v>0</v>
      </c>
      <c r="U79" s="191"/>
      <c r="V79" s="183">
        <v>0</v>
      </c>
      <c r="W79" s="191"/>
      <c r="X79" s="191">
        <v>0</v>
      </c>
      <c r="Y79" s="191"/>
      <c r="Z79" s="183" t="s">
        <v>470</v>
      </c>
      <c r="AA79" s="191"/>
      <c r="AB79" s="183">
        <v>0</v>
      </c>
      <c r="AC79" s="183">
        <v>0</v>
      </c>
    </row>
    <row r="80" spans="1:29" x14ac:dyDescent="0.25">
      <c r="A80" s="184" t="s">
        <v>231</v>
      </c>
      <c r="B80" s="185" t="s">
        <v>481</v>
      </c>
      <c r="C80" s="190"/>
      <c r="D80" s="191"/>
      <c r="E80" s="192"/>
      <c r="F80" s="192"/>
      <c r="G80" s="183">
        <v>0</v>
      </c>
      <c r="H80" s="183">
        <v>0</v>
      </c>
      <c r="I80" s="191"/>
      <c r="J80" s="183">
        <v>0</v>
      </c>
      <c r="K80" s="191"/>
      <c r="L80" s="183">
        <v>0</v>
      </c>
      <c r="M80" s="191"/>
      <c r="N80" s="183">
        <v>0</v>
      </c>
      <c r="O80" s="191"/>
      <c r="P80" s="183">
        <v>0</v>
      </c>
      <c r="Q80" s="191"/>
      <c r="R80" s="183">
        <v>0</v>
      </c>
      <c r="S80" s="191"/>
      <c r="T80" s="183">
        <v>0</v>
      </c>
      <c r="U80" s="191"/>
      <c r="V80" s="183">
        <v>0</v>
      </c>
      <c r="W80" s="191"/>
      <c r="X80" s="191">
        <v>0</v>
      </c>
      <c r="Y80" s="191"/>
      <c r="Z80" s="183" t="s">
        <v>470</v>
      </c>
      <c r="AA80" s="191"/>
      <c r="AB80" s="183">
        <v>0</v>
      </c>
      <c r="AC80" s="183">
        <v>0</v>
      </c>
    </row>
    <row r="81" spans="1:29" x14ac:dyDescent="0.25">
      <c r="A81" s="184" t="s">
        <v>512</v>
      </c>
      <c r="B81" s="185" t="s">
        <v>482</v>
      </c>
      <c r="C81" s="190"/>
      <c r="D81" s="191"/>
      <c r="E81" s="192"/>
      <c r="F81" s="192"/>
      <c r="G81" s="183">
        <v>0</v>
      </c>
      <c r="H81" s="183">
        <v>0</v>
      </c>
      <c r="I81" s="191"/>
      <c r="J81" s="183">
        <v>0</v>
      </c>
      <c r="K81" s="191"/>
      <c r="L81" s="183">
        <v>0</v>
      </c>
      <c r="M81" s="191"/>
      <c r="N81" s="183">
        <v>0</v>
      </c>
      <c r="O81" s="191"/>
      <c r="P81" s="183">
        <v>0</v>
      </c>
      <c r="Q81" s="191"/>
      <c r="R81" s="183">
        <v>0</v>
      </c>
      <c r="S81" s="191"/>
      <c r="T81" s="183">
        <v>0</v>
      </c>
      <c r="U81" s="191"/>
      <c r="V81" s="183">
        <v>0</v>
      </c>
      <c r="W81" s="191"/>
      <c r="X81" s="191">
        <v>0</v>
      </c>
      <c r="Y81" s="191"/>
      <c r="Z81" s="183" t="s">
        <v>470</v>
      </c>
      <c r="AA81" s="191"/>
      <c r="AB81" s="183">
        <v>0</v>
      </c>
      <c r="AC81" s="183">
        <v>0</v>
      </c>
    </row>
    <row r="82" spans="1:29" x14ac:dyDescent="0.25">
      <c r="A82" s="184" t="s">
        <v>513</v>
      </c>
      <c r="B82" s="185" t="s">
        <v>483</v>
      </c>
      <c r="C82" s="190"/>
      <c r="D82" s="191"/>
      <c r="E82" s="192"/>
      <c r="F82" s="192"/>
      <c r="G82" s="183">
        <v>0</v>
      </c>
      <c r="H82" s="183">
        <v>0</v>
      </c>
      <c r="I82" s="191"/>
      <c r="J82" s="183">
        <v>0</v>
      </c>
      <c r="K82" s="191"/>
      <c r="L82" s="183">
        <v>0</v>
      </c>
      <c r="M82" s="191"/>
      <c r="N82" s="183">
        <v>0</v>
      </c>
      <c r="O82" s="191"/>
      <c r="P82" s="183">
        <v>0</v>
      </c>
      <c r="Q82" s="191"/>
      <c r="R82" s="183">
        <v>0</v>
      </c>
      <c r="S82" s="191"/>
      <c r="T82" s="183">
        <v>0</v>
      </c>
      <c r="U82" s="191"/>
      <c r="V82" s="183">
        <v>0</v>
      </c>
      <c r="W82" s="191"/>
      <c r="X82" s="191">
        <v>0</v>
      </c>
      <c r="Y82" s="191"/>
      <c r="Z82" s="183" t="s">
        <v>470</v>
      </c>
      <c r="AA82" s="191"/>
      <c r="AB82" s="183">
        <v>0</v>
      </c>
      <c r="AC82" s="183">
        <v>0</v>
      </c>
    </row>
    <row r="83" spans="1:29" x14ac:dyDescent="0.25">
      <c r="A83" s="184" t="s">
        <v>514</v>
      </c>
      <c r="B83" s="185" t="s">
        <v>485</v>
      </c>
      <c r="C83" s="190"/>
      <c r="D83" s="191"/>
      <c r="E83" s="192"/>
      <c r="F83" s="192"/>
      <c r="G83" s="183">
        <v>0</v>
      </c>
      <c r="H83" s="183">
        <v>0</v>
      </c>
      <c r="I83" s="191"/>
      <c r="J83" s="183">
        <v>0</v>
      </c>
      <c r="K83" s="191"/>
      <c r="L83" s="183">
        <v>0</v>
      </c>
      <c r="M83" s="191"/>
      <c r="N83" s="183">
        <v>0</v>
      </c>
      <c r="O83" s="191"/>
      <c r="P83" s="183">
        <v>0</v>
      </c>
      <c r="Q83" s="191"/>
      <c r="R83" s="183">
        <v>0</v>
      </c>
      <c r="S83" s="191"/>
      <c r="T83" s="183">
        <v>0</v>
      </c>
      <c r="U83" s="191"/>
      <c r="V83" s="183">
        <v>0</v>
      </c>
      <c r="W83" s="191"/>
      <c r="X83" s="191">
        <v>0</v>
      </c>
      <c r="Y83" s="191"/>
      <c r="Z83" s="183" t="s">
        <v>470</v>
      </c>
      <c r="AA83" s="191"/>
      <c r="AB83" s="183">
        <v>0</v>
      </c>
      <c r="AC83" s="183">
        <v>0</v>
      </c>
    </row>
    <row r="84" spans="1:29" x14ac:dyDescent="0.25">
      <c r="A84" s="184" t="s">
        <v>515</v>
      </c>
      <c r="B84" s="185" t="s">
        <v>487</v>
      </c>
      <c r="C84" s="190"/>
      <c r="D84" s="191"/>
      <c r="E84" s="192"/>
      <c r="F84" s="192"/>
      <c r="G84" s="183">
        <v>0</v>
      </c>
      <c r="H84" s="183">
        <v>0</v>
      </c>
      <c r="I84" s="191"/>
      <c r="J84" s="183">
        <v>0</v>
      </c>
      <c r="K84" s="191"/>
      <c r="L84" s="183">
        <v>0</v>
      </c>
      <c r="M84" s="191"/>
      <c r="N84" s="183">
        <v>0</v>
      </c>
      <c r="O84" s="191"/>
      <c r="P84" s="183">
        <v>0</v>
      </c>
      <c r="Q84" s="191"/>
      <c r="R84" s="183">
        <v>0</v>
      </c>
      <c r="S84" s="191"/>
      <c r="T84" s="183">
        <v>0</v>
      </c>
      <c r="U84" s="191"/>
      <c r="V84" s="183">
        <v>0</v>
      </c>
      <c r="W84" s="191"/>
      <c r="X84" s="191">
        <v>0</v>
      </c>
      <c r="Y84" s="191"/>
      <c r="Z84" s="183" t="s">
        <v>470</v>
      </c>
      <c r="AA84" s="191"/>
      <c r="AB84" s="183">
        <v>0</v>
      </c>
      <c r="AC84" s="183">
        <v>0</v>
      </c>
    </row>
    <row r="85" spans="1:29" x14ac:dyDescent="0.25">
      <c r="A85" s="184" t="s">
        <v>516</v>
      </c>
      <c r="B85" s="185" t="s">
        <v>489</v>
      </c>
      <c r="C85" s="190"/>
      <c r="D85" s="191"/>
      <c r="E85" s="192"/>
      <c r="F85" s="192"/>
      <c r="G85" s="183">
        <v>0</v>
      </c>
      <c r="H85" s="183">
        <v>0</v>
      </c>
      <c r="I85" s="191"/>
      <c r="J85" s="183">
        <v>0</v>
      </c>
      <c r="K85" s="191"/>
      <c r="L85" s="183">
        <v>0</v>
      </c>
      <c r="M85" s="191"/>
      <c r="N85" s="183">
        <v>0</v>
      </c>
      <c r="O85" s="191"/>
      <c r="P85" s="183">
        <v>0</v>
      </c>
      <c r="Q85" s="191"/>
      <c r="R85" s="183">
        <v>0</v>
      </c>
      <c r="S85" s="191"/>
      <c r="T85" s="183">
        <v>0</v>
      </c>
      <c r="U85" s="191"/>
      <c r="V85" s="183">
        <v>0</v>
      </c>
      <c r="W85" s="191"/>
      <c r="X85" s="191">
        <v>0</v>
      </c>
      <c r="Y85" s="191"/>
      <c r="Z85" s="183" t="s">
        <v>470</v>
      </c>
      <c r="AA85" s="191"/>
      <c r="AB85" s="183">
        <v>0</v>
      </c>
      <c r="AC85" s="183">
        <v>0</v>
      </c>
    </row>
    <row r="86" spans="1:29" x14ac:dyDescent="0.25">
      <c r="A86" s="184" t="s">
        <v>517</v>
      </c>
      <c r="B86" s="185" t="s">
        <v>491</v>
      </c>
      <c r="C86" s="193"/>
      <c r="D86" s="191"/>
      <c r="E86" s="192"/>
      <c r="F86" s="192"/>
      <c r="G86" s="183">
        <v>0</v>
      </c>
      <c r="H86" s="183">
        <v>0</v>
      </c>
      <c r="I86" s="191"/>
      <c r="J86" s="183">
        <v>0</v>
      </c>
      <c r="K86" s="191"/>
      <c r="L86" s="183">
        <v>0</v>
      </c>
      <c r="M86" s="191"/>
      <c r="N86" s="183">
        <v>0</v>
      </c>
      <c r="O86" s="191"/>
      <c r="P86" s="183">
        <v>0</v>
      </c>
      <c r="Q86" s="191"/>
      <c r="R86" s="183">
        <v>0</v>
      </c>
      <c r="S86" s="191"/>
      <c r="T86" s="183">
        <v>0</v>
      </c>
      <c r="U86" s="191"/>
      <c r="V86" s="183">
        <v>0</v>
      </c>
      <c r="W86" s="191"/>
      <c r="X86" s="191">
        <v>0</v>
      </c>
      <c r="Y86" s="191"/>
      <c r="Z86" s="183" t="s">
        <v>470</v>
      </c>
      <c r="AA86" s="191"/>
      <c r="AB86" s="183">
        <v>0</v>
      </c>
      <c r="AC86" s="183">
        <v>0</v>
      </c>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R21:S21"/>
    <mergeCell ref="T20:W20"/>
    <mergeCell ref="T21:U21"/>
    <mergeCell ref="A4:AC4"/>
    <mergeCell ref="A12:AC12"/>
    <mergeCell ref="A9:AC9"/>
    <mergeCell ref="A11:AC11"/>
    <mergeCell ref="A8:AC8"/>
    <mergeCell ref="A6:AC6"/>
    <mergeCell ref="X20:AA20"/>
    <mergeCell ref="X21:Y21"/>
    <mergeCell ref="Z21:AA21"/>
    <mergeCell ref="V21:W21"/>
    <mergeCell ref="L20:O20"/>
    <mergeCell ref="P20:S20"/>
    <mergeCell ref="L21:M21"/>
    <mergeCell ref="N21:O21"/>
    <mergeCell ref="P21:Q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40" zoomScaleSheetLayoutView="40" workbookViewId="0">
      <selection activeCell="AT26" sqref="AT26"/>
    </sheetView>
  </sheetViews>
  <sheetFormatPr defaultColWidth="9.140625" defaultRowHeight="15" x14ac:dyDescent="0.25"/>
  <cols>
    <col min="1" max="1" width="16" style="19" customWidth="1"/>
    <col min="2" max="2" width="17.140625" style="19" customWidth="1"/>
    <col min="3" max="3" width="13.85546875" style="19" customWidth="1"/>
    <col min="4" max="4" width="15.140625" style="19" customWidth="1"/>
    <col min="5" max="12" width="7.7109375" style="19" customWidth="1"/>
    <col min="13" max="13" width="10.7109375" style="19" customWidth="1"/>
    <col min="14" max="14" width="37.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5.140625" style="19" bestFit="1" customWidth="1"/>
    <col min="24" max="25" width="10.7109375" style="19" customWidth="1"/>
    <col min="26" max="26" width="7.7109375" style="19" customWidth="1"/>
    <col min="27" max="28" width="10.7109375" style="19" customWidth="1"/>
    <col min="29" max="29" width="32.85546875" style="19" customWidth="1"/>
    <col min="30" max="30" width="10.7109375" style="19" customWidth="1"/>
    <col min="31" max="31" width="15.85546875" style="19" customWidth="1"/>
    <col min="32" max="32" width="14.7109375" style="19" customWidth="1"/>
    <col min="33" max="33" width="15.28515625" style="19" customWidth="1"/>
    <col min="34" max="34" width="11.28515625" style="19" customWidth="1"/>
    <col min="35"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4.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336" t="str">
        <f>'1. паспорт местоположение'!A5:C5</f>
        <v>Год раскрытия информации: 2025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5"/>
    </row>
    <row r="7" spans="1:48" ht="18.75" x14ac:dyDescent="0.25">
      <c r="A7" s="340" t="s">
        <v>8</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ht="15.75" x14ac:dyDescent="0.25">
      <c r="A9" s="347" t="str">
        <f>'1. паспорт местоположение'!A9:C9</f>
        <v xml:space="preserve"> АО "Россети Тюмень" </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c r="AS9" s="347"/>
      <c r="AT9" s="347"/>
      <c r="AU9" s="347"/>
      <c r="AV9" s="347"/>
    </row>
    <row r="10" spans="1:48" ht="15.75" x14ac:dyDescent="0.25">
      <c r="A10" s="337" t="s">
        <v>7</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ht="15.75" x14ac:dyDescent="0.25">
      <c r="A12" s="347" t="str">
        <f>'1. паспорт местоположение'!A12:C12</f>
        <v>M_NS1200.PR.0008</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c r="AS12" s="347"/>
      <c r="AT12" s="347"/>
      <c r="AU12" s="347"/>
      <c r="AV12" s="347"/>
    </row>
    <row r="13" spans="1:48" ht="15.75" x14ac:dyDescent="0.25">
      <c r="A13" s="337" t="s">
        <v>6</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row>
    <row r="14" spans="1:48" ht="18.75" x14ac:dyDescent="0.2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15.75" x14ac:dyDescent="0.25">
      <c r="A15" s="347" t="str">
        <f>'1. паспорт местоположение'!A15:C15</f>
        <v>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c r="AS15" s="347"/>
      <c r="AT15" s="347"/>
      <c r="AU15" s="347"/>
      <c r="AV15" s="347"/>
    </row>
    <row r="16" spans="1:48" ht="15.75" x14ac:dyDescent="0.25">
      <c r="A16" s="337" t="s">
        <v>5</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382"/>
      <c r="AB17" s="382"/>
      <c r="AC17" s="382"/>
      <c r="AD17" s="382"/>
      <c r="AE17" s="382"/>
      <c r="AF17" s="382"/>
      <c r="AG17" s="382"/>
      <c r="AH17" s="382"/>
      <c r="AI17" s="382"/>
      <c r="AJ17" s="382"/>
      <c r="AK17" s="382"/>
      <c r="AL17" s="382"/>
      <c r="AM17" s="382"/>
      <c r="AN17" s="382"/>
      <c r="AO17" s="382"/>
      <c r="AP17" s="382"/>
      <c r="AQ17" s="382"/>
      <c r="AR17" s="382"/>
      <c r="AS17" s="382"/>
      <c r="AT17" s="382"/>
      <c r="AU17" s="382"/>
      <c r="AV17" s="382"/>
    </row>
    <row r="18" spans="1:48" ht="14.25" customHeight="1"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c r="AS18" s="382"/>
      <c r="AT18" s="382"/>
      <c r="AU18" s="382"/>
      <c r="AV18" s="382"/>
    </row>
    <row r="19" spans="1:4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c r="AB19" s="382"/>
      <c r="AC19" s="382"/>
      <c r="AD19" s="382"/>
      <c r="AE19" s="382"/>
      <c r="AF19" s="382"/>
      <c r="AG19" s="382"/>
      <c r="AH19" s="382"/>
      <c r="AI19" s="382"/>
      <c r="AJ19" s="382"/>
      <c r="AK19" s="382"/>
      <c r="AL19" s="382"/>
      <c r="AM19" s="382"/>
      <c r="AN19" s="382"/>
      <c r="AO19" s="382"/>
      <c r="AP19" s="382"/>
      <c r="AQ19" s="382"/>
      <c r="AR19" s="382"/>
      <c r="AS19" s="382"/>
      <c r="AT19" s="382"/>
      <c r="AU19" s="382"/>
      <c r="AV19" s="382"/>
    </row>
    <row r="20" spans="1:48" s="22" customFormat="1"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376"/>
      <c r="AB20" s="376"/>
      <c r="AC20" s="376"/>
      <c r="AD20" s="376"/>
      <c r="AE20" s="376"/>
      <c r="AF20" s="376"/>
      <c r="AG20" s="376"/>
      <c r="AH20" s="376"/>
      <c r="AI20" s="376"/>
      <c r="AJ20" s="376"/>
      <c r="AK20" s="376"/>
      <c r="AL20" s="376"/>
      <c r="AM20" s="376"/>
      <c r="AN20" s="376"/>
      <c r="AO20" s="376"/>
      <c r="AP20" s="376"/>
      <c r="AQ20" s="376"/>
      <c r="AR20" s="376"/>
      <c r="AS20" s="376"/>
      <c r="AT20" s="376"/>
      <c r="AU20" s="376"/>
      <c r="AV20" s="376"/>
    </row>
    <row r="21" spans="1:48" s="22" customFormat="1" x14ac:dyDescent="0.25">
      <c r="A21" s="443" t="s">
        <v>441</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34" t="s">
        <v>51</v>
      </c>
      <c r="B22" s="445" t="s">
        <v>23</v>
      </c>
      <c r="C22" s="434" t="s">
        <v>50</v>
      </c>
      <c r="D22" s="434" t="s">
        <v>49</v>
      </c>
      <c r="E22" s="448" t="s">
        <v>452</v>
      </c>
      <c r="F22" s="449"/>
      <c r="G22" s="449"/>
      <c r="H22" s="449"/>
      <c r="I22" s="449"/>
      <c r="J22" s="449"/>
      <c r="K22" s="449"/>
      <c r="L22" s="450"/>
      <c r="M22" s="434" t="s">
        <v>48</v>
      </c>
      <c r="N22" s="434" t="s">
        <v>47</v>
      </c>
      <c r="O22" s="434" t="s">
        <v>46</v>
      </c>
      <c r="P22" s="429" t="s">
        <v>240</v>
      </c>
      <c r="Q22" s="429" t="s">
        <v>45</v>
      </c>
      <c r="R22" s="429" t="s">
        <v>44</v>
      </c>
      <c r="S22" s="429" t="s">
        <v>43</v>
      </c>
      <c r="T22" s="429"/>
      <c r="U22" s="451" t="s">
        <v>42</v>
      </c>
      <c r="V22" s="451" t="s">
        <v>41</v>
      </c>
      <c r="W22" s="429" t="s">
        <v>40</v>
      </c>
      <c r="X22" s="429" t="s">
        <v>39</v>
      </c>
      <c r="Y22" s="429" t="s">
        <v>38</v>
      </c>
      <c r="Z22" s="436" t="s">
        <v>37</v>
      </c>
      <c r="AA22" s="429" t="s">
        <v>36</v>
      </c>
      <c r="AB22" s="429" t="s">
        <v>35</v>
      </c>
      <c r="AC22" s="429" t="s">
        <v>34</v>
      </c>
      <c r="AD22" s="429" t="s">
        <v>33</v>
      </c>
      <c r="AE22" s="429" t="s">
        <v>32</v>
      </c>
      <c r="AF22" s="429" t="s">
        <v>31</v>
      </c>
      <c r="AG22" s="429"/>
      <c r="AH22" s="429"/>
      <c r="AI22" s="429"/>
      <c r="AJ22" s="429"/>
      <c r="AK22" s="429"/>
      <c r="AL22" s="429" t="s">
        <v>30</v>
      </c>
      <c r="AM22" s="429"/>
      <c r="AN22" s="429"/>
      <c r="AO22" s="429"/>
      <c r="AP22" s="429" t="s">
        <v>29</v>
      </c>
      <c r="AQ22" s="429"/>
      <c r="AR22" s="429" t="s">
        <v>28</v>
      </c>
      <c r="AS22" s="429" t="s">
        <v>27</v>
      </c>
      <c r="AT22" s="429" t="s">
        <v>26</v>
      </c>
      <c r="AU22" s="429" t="s">
        <v>25</v>
      </c>
      <c r="AV22" s="437" t="s">
        <v>24</v>
      </c>
    </row>
    <row r="23" spans="1:48" s="22" customFormat="1" ht="64.5" customHeight="1" x14ac:dyDescent="0.25">
      <c r="A23" s="444"/>
      <c r="B23" s="446"/>
      <c r="C23" s="444"/>
      <c r="D23" s="444"/>
      <c r="E23" s="439" t="s">
        <v>22</v>
      </c>
      <c r="F23" s="430" t="s">
        <v>138</v>
      </c>
      <c r="G23" s="430" t="s">
        <v>137</v>
      </c>
      <c r="H23" s="430" t="s">
        <v>136</v>
      </c>
      <c r="I23" s="432" t="s">
        <v>361</v>
      </c>
      <c r="J23" s="432" t="s">
        <v>362</v>
      </c>
      <c r="K23" s="432" t="s">
        <v>363</v>
      </c>
      <c r="L23" s="430" t="s">
        <v>79</v>
      </c>
      <c r="M23" s="444"/>
      <c r="N23" s="444"/>
      <c r="O23" s="444"/>
      <c r="P23" s="429"/>
      <c r="Q23" s="429"/>
      <c r="R23" s="429"/>
      <c r="S23" s="441" t="s">
        <v>1</v>
      </c>
      <c r="T23" s="441" t="s">
        <v>10</v>
      </c>
      <c r="U23" s="451"/>
      <c r="V23" s="451"/>
      <c r="W23" s="429"/>
      <c r="X23" s="429"/>
      <c r="Y23" s="429"/>
      <c r="Z23" s="429"/>
      <c r="AA23" s="429"/>
      <c r="AB23" s="429"/>
      <c r="AC23" s="429"/>
      <c r="AD23" s="429"/>
      <c r="AE23" s="429"/>
      <c r="AF23" s="429" t="s">
        <v>21</v>
      </c>
      <c r="AG23" s="429"/>
      <c r="AH23" s="429" t="s">
        <v>20</v>
      </c>
      <c r="AI23" s="429"/>
      <c r="AJ23" s="434" t="s">
        <v>19</v>
      </c>
      <c r="AK23" s="434" t="s">
        <v>18</v>
      </c>
      <c r="AL23" s="434" t="s">
        <v>17</v>
      </c>
      <c r="AM23" s="434" t="s">
        <v>16</v>
      </c>
      <c r="AN23" s="434" t="s">
        <v>15</v>
      </c>
      <c r="AO23" s="434" t="s">
        <v>14</v>
      </c>
      <c r="AP23" s="434" t="s">
        <v>13</v>
      </c>
      <c r="AQ23" s="452" t="s">
        <v>10</v>
      </c>
      <c r="AR23" s="429"/>
      <c r="AS23" s="429"/>
      <c r="AT23" s="429"/>
      <c r="AU23" s="429"/>
      <c r="AV23" s="438"/>
    </row>
    <row r="24" spans="1:48" s="22"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27" t="s">
        <v>12</v>
      </c>
      <c r="AG24" s="127" t="s">
        <v>11</v>
      </c>
      <c r="AH24" s="128" t="s">
        <v>1</v>
      </c>
      <c r="AI24" s="128" t="s">
        <v>10</v>
      </c>
      <c r="AJ24" s="435"/>
      <c r="AK24" s="435"/>
      <c r="AL24" s="435"/>
      <c r="AM24" s="435"/>
      <c r="AN24" s="435"/>
      <c r="AO24" s="435"/>
      <c r="AP24" s="435"/>
      <c r="AQ24" s="453"/>
      <c r="AR24" s="429"/>
      <c r="AS24" s="429"/>
      <c r="AT24" s="429"/>
      <c r="AU24" s="429"/>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08" t="s">
        <v>525</v>
      </c>
      <c r="B26" s="209" t="s">
        <v>526</v>
      </c>
      <c r="C26" s="210" t="s">
        <v>527</v>
      </c>
      <c r="D26" s="211">
        <v>12.202299999999999</v>
      </c>
      <c r="E26" s="212" t="s">
        <v>305</v>
      </c>
      <c r="F26" s="212" t="s">
        <v>305</v>
      </c>
      <c r="G26" s="212" t="s">
        <v>305</v>
      </c>
      <c r="H26" s="212" t="s">
        <v>305</v>
      </c>
      <c r="I26" s="212" t="s">
        <v>305</v>
      </c>
      <c r="J26" s="212" t="s">
        <v>305</v>
      </c>
      <c r="K26" s="212" t="s">
        <v>305</v>
      </c>
      <c r="L26" s="212" t="s">
        <v>305</v>
      </c>
      <c r="M26" s="210" t="s">
        <v>528</v>
      </c>
      <c r="N26" s="213" t="s">
        <v>529</v>
      </c>
      <c r="O26" s="209" t="s">
        <v>526</v>
      </c>
      <c r="P26" s="214">
        <v>55277</v>
      </c>
      <c r="Q26" s="210" t="s">
        <v>530</v>
      </c>
      <c r="R26" s="214">
        <v>55277</v>
      </c>
      <c r="S26" s="210" t="s">
        <v>531</v>
      </c>
      <c r="T26" s="210" t="s">
        <v>532</v>
      </c>
      <c r="U26" s="210">
        <v>3</v>
      </c>
      <c r="V26" s="210">
        <v>3</v>
      </c>
      <c r="W26" s="210" t="s">
        <v>533</v>
      </c>
      <c r="X26" s="214">
        <v>54925</v>
      </c>
      <c r="Y26" s="215"/>
      <c r="Z26" s="210">
        <v>1</v>
      </c>
      <c r="AA26" s="214">
        <v>54925</v>
      </c>
      <c r="AB26" s="214">
        <v>54925</v>
      </c>
      <c r="AC26" s="210" t="s">
        <v>533</v>
      </c>
      <c r="AD26" s="214">
        <v>65910</v>
      </c>
      <c r="AE26" s="214">
        <v>65910</v>
      </c>
      <c r="AF26" s="216" t="s">
        <v>534</v>
      </c>
      <c r="AG26" s="210" t="s">
        <v>535</v>
      </c>
      <c r="AH26" s="210" t="s">
        <v>536</v>
      </c>
      <c r="AI26" s="210" t="s">
        <v>537</v>
      </c>
      <c r="AJ26" s="210" t="s">
        <v>538</v>
      </c>
      <c r="AK26" s="210" t="s">
        <v>539</v>
      </c>
      <c r="AL26" s="215"/>
      <c r="AM26" s="215"/>
      <c r="AN26" s="217"/>
      <c r="AO26" s="215"/>
      <c r="AP26" s="210" t="s">
        <v>540</v>
      </c>
      <c r="AQ26" s="210" t="s">
        <v>541</v>
      </c>
      <c r="AR26" s="210" t="s">
        <v>542</v>
      </c>
      <c r="AS26" s="210" t="s">
        <v>541</v>
      </c>
      <c r="AT26" s="210" t="s">
        <v>543</v>
      </c>
      <c r="AU26" s="215"/>
      <c r="AV26" s="218" t="s">
        <v>544</v>
      </c>
    </row>
    <row r="27" spans="1:48" x14ac:dyDescent="0.25">
      <c r="A27" s="219"/>
      <c r="B27" s="219"/>
      <c r="C27" s="219"/>
      <c r="D27" s="219"/>
      <c r="E27" s="219"/>
      <c r="F27" s="219"/>
      <c r="G27" s="219"/>
      <c r="H27" s="219"/>
      <c r="I27" s="219"/>
      <c r="J27" s="219"/>
      <c r="K27" s="219"/>
      <c r="L27" s="219"/>
      <c r="M27" s="219"/>
      <c r="N27" s="219"/>
      <c r="O27" s="219"/>
      <c r="P27" s="219"/>
      <c r="Q27" s="219"/>
      <c r="R27" s="219"/>
      <c r="S27" s="219"/>
      <c r="T27" s="219"/>
      <c r="U27" s="219"/>
      <c r="V27" s="219"/>
      <c r="W27" s="210" t="s">
        <v>545</v>
      </c>
      <c r="X27" s="214">
        <v>55034</v>
      </c>
      <c r="Y27" s="219"/>
      <c r="Z27" s="210"/>
      <c r="AA27" s="214">
        <v>55034</v>
      </c>
      <c r="AB27" s="219"/>
      <c r="AC27" s="219"/>
      <c r="AD27" s="219"/>
      <c r="AE27" s="219"/>
      <c r="AF27" s="219"/>
      <c r="AG27" s="219"/>
      <c r="AH27" s="219"/>
      <c r="AI27" s="219"/>
      <c r="AJ27" s="219"/>
      <c r="AK27" s="219"/>
      <c r="AL27" s="219"/>
      <c r="AM27" s="219"/>
      <c r="AN27" s="219"/>
      <c r="AO27" s="219"/>
      <c r="AP27" s="219"/>
      <c r="AQ27" s="219"/>
      <c r="AR27" s="219"/>
      <c r="AS27" s="219"/>
      <c r="AT27" s="219"/>
      <c r="AU27" s="219"/>
      <c r="AV27" s="219"/>
    </row>
    <row r="28" spans="1:48" x14ac:dyDescent="0.25">
      <c r="A28" s="219"/>
      <c r="B28" s="219"/>
      <c r="C28" s="219"/>
      <c r="D28" s="219"/>
      <c r="E28" s="219"/>
      <c r="F28" s="219"/>
      <c r="G28" s="219"/>
      <c r="H28" s="219"/>
      <c r="I28" s="219"/>
      <c r="J28" s="219"/>
      <c r="K28" s="219"/>
      <c r="L28" s="219"/>
      <c r="M28" s="219"/>
      <c r="N28" s="219"/>
      <c r="O28" s="219"/>
      <c r="P28" s="219"/>
      <c r="Q28" s="219"/>
      <c r="R28" s="219"/>
      <c r="S28" s="219"/>
      <c r="T28" s="219"/>
      <c r="U28" s="219"/>
      <c r="V28" s="219"/>
      <c r="W28" s="210" t="s">
        <v>546</v>
      </c>
      <c r="X28" s="214">
        <v>55109</v>
      </c>
      <c r="Y28" s="219"/>
      <c r="Z28" s="210"/>
      <c r="AA28" s="214">
        <v>55109</v>
      </c>
      <c r="AB28" s="219"/>
      <c r="AC28" s="219"/>
      <c r="AD28" s="219"/>
      <c r="AE28" s="219"/>
      <c r="AF28" s="219"/>
      <c r="AG28" s="219"/>
      <c r="AH28" s="219"/>
      <c r="AI28" s="219"/>
      <c r="AJ28" s="219"/>
      <c r="AK28" s="219"/>
      <c r="AL28" s="219"/>
      <c r="AM28" s="219"/>
      <c r="AN28" s="219"/>
      <c r="AO28" s="219"/>
      <c r="AP28" s="219"/>
      <c r="AQ28" s="219"/>
      <c r="AR28" s="219"/>
      <c r="AS28" s="219"/>
      <c r="AT28" s="219"/>
      <c r="AU28" s="219"/>
      <c r="AV28" s="21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0" zoomScale="90" zoomScaleNormal="90" zoomScaleSheetLayoutView="90" workbookViewId="0">
      <selection activeCell="B73" sqref="B73:B78"/>
    </sheetView>
  </sheetViews>
  <sheetFormatPr defaultRowHeight="15.75" x14ac:dyDescent="0.25"/>
  <cols>
    <col min="1" max="2" width="66.140625" style="97" customWidth="1"/>
    <col min="3" max="256" width="9.140625" style="98"/>
    <col min="257" max="258" width="66.140625" style="98" customWidth="1"/>
    <col min="259" max="512" width="9.140625" style="98"/>
    <col min="513" max="514" width="66.140625" style="98" customWidth="1"/>
    <col min="515" max="768" width="9.140625" style="98"/>
    <col min="769" max="770" width="66.140625" style="98" customWidth="1"/>
    <col min="771" max="1024" width="9.140625" style="98"/>
    <col min="1025" max="1026" width="66.140625" style="98" customWidth="1"/>
    <col min="1027" max="1280" width="9.140625" style="98"/>
    <col min="1281" max="1282" width="66.140625" style="98" customWidth="1"/>
    <col min="1283" max="1536" width="9.140625" style="98"/>
    <col min="1537" max="1538" width="66.140625" style="98" customWidth="1"/>
    <col min="1539" max="1792" width="9.140625" style="98"/>
    <col min="1793" max="1794" width="66.140625" style="98" customWidth="1"/>
    <col min="1795" max="2048" width="9.140625" style="98"/>
    <col min="2049" max="2050" width="66.140625" style="98" customWidth="1"/>
    <col min="2051" max="2304" width="9.140625" style="98"/>
    <col min="2305" max="2306" width="66.140625" style="98" customWidth="1"/>
    <col min="2307" max="2560" width="9.140625" style="98"/>
    <col min="2561" max="2562" width="66.140625" style="98" customWidth="1"/>
    <col min="2563" max="2816" width="9.140625" style="98"/>
    <col min="2817" max="2818" width="66.140625" style="98" customWidth="1"/>
    <col min="2819" max="3072" width="9.140625" style="98"/>
    <col min="3073" max="3074" width="66.140625" style="98" customWidth="1"/>
    <col min="3075" max="3328" width="9.140625" style="98"/>
    <col min="3329" max="3330" width="66.140625" style="98" customWidth="1"/>
    <col min="3331" max="3584" width="9.140625" style="98"/>
    <col min="3585" max="3586" width="66.140625" style="98" customWidth="1"/>
    <col min="3587" max="3840" width="9.140625" style="98"/>
    <col min="3841" max="3842" width="66.140625" style="98" customWidth="1"/>
    <col min="3843" max="4096" width="9.140625" style="98"/>
    <col min="4097" max="4098" width="66.140625" style="98" customWidth="1"/>
    <col min="4099" max="4352" width="9.140625" style="98"/>
    <col min="4353" max="4354" width="66.140625" style="98" customWidth="1"/>
    <col min="4355" max="4608" width="9.140625" style="98"/>
    <col min="4609" max="4610" width="66.140625" style="98" customWidth="1"/>
    <col min="4611" max="4864" width="9.140625" style="98"/>
    <col min="4865" max="4866" width="66.140625" style="98" customWidth="1"/>
    <col min="4867" max="5120" width="9.140625" style="98"/>
    <col min="5121" max="5122" width="66.140625" style="98" customWidth="1"/>
    <col min="5123" max="5376" width="9.140625" style="98"/>
    <col min="5377" max="5378" width="66.140625" style="98" customWidth="1"/>
    <col min="5379" max="5632" width="9.140625" style="98"/>
    <col min="5633" max="5634" width="66.140625" style="98" customWidth="1"/>
    <col min="5635" max="5888" width="9.140625" style="98"/>
    <col min="5889" max="5890" width="66.140625" style="98" customWidth="1"/>
    <col min="5891" max="6144" width="9.140625" style="98"/>
    <col min="6145" max="6146" width="66.140625" style="98" customWidth="1"/>
    <col min="6147" max="6400" width="9.140625" style="98"/>
    <col min="6401" max="6402" width="66.140625" style="98" customWidth="1"/>
    <col min="6403" max="6656" width="9.140625" style="98"/>
    <col min="6657" max="6658" width="66.140625" style="98" customWidth="1"/>
    <col min="6659" max="6912" width="9.140625" style="98"/>
    <col min="6913" max="6914" width="66.140625" style="98" customWidth="1"/>
    <col min="6915" max="7168" width="9.140625" style="98"/>
    <col min="7169" max="7170" width="66.140625" style="98" customWidth="1"/>
    <col min="7171" max="7424" width="9.140625" style="98"/>
    <col min="7425" max="7426" width="66.140625" style="98" customWidth="1"/>
    <col min="7427" max="7680" width="9.140625" style="98"/>
    <col min="7681" max="7682" width="66.140625" style="98" customWidth="1"/>
    <col min="7683" max="7936" width="9.140625" style="98"/>
    <col min="7937" max="7938" width="66.140625" style="98" customWidth="1"/>
    <col min="7939" max="8192" width="9.140625" style="98"/>
    <col min="8193" max="8194" width="66.140625" style="98" customWidth="1"/>
    <col min="8195" max="8448" width="9.140625" style="98"/>
    <col min="8449" max="8450" width="66.140625" style="98" customWidth="1"/>
    <col min="8451" max="8704" width="9.140625" style="98"/>
    <col min="8705" max="8706" width="66.140625" style="98" customWidth="1"/>
    <col min="8707" max="8960" width="9.140625" style="98"/>
    <col min="8961" max="8962" width="66.140625" style="98" customWidth="1"/>
    <col min="8963" max="9216" width="9.140625" style="98"/>
    <col min="9217" max="9218" width="66.140625" style="98" customWidth="1"/>
    <col min="9219" max="9472" width="9.140625" style="98"/>
    <col min="9473" max="9474" width="66.140625" style="98" customWidth="1"/>
    <col min="9475" max="9728" width="9.140625" style="98"/>
    <col min="9729" max="9730" width="66.140625" style="98" customWidth="1"/>
    <col min="9731" max="9984" width="9.140625" style="98"/>
    <col min="9985" max="9986" width="66.140625" style="98" customWidth="1"/>
    <col min="9987" max="10240" width="9.140625" style="98"/>
    <col min="10241" max="10242" width="66.140625" style="98" customWidth="1"/>
    <col min="10243" max="10496" width="9.140625" style="98"/>
    <col min="10497" max="10498" width="66.140625" style="98" customWidth="1"/>
    <col min="10499" max="10752" width="9.140625" style="98"/>
    <col min="10753" max="10754" width="66.140625" style="98" customWidth="1"/>
    <col min="10755" max="11008" width="9.140625" style="98"/>
    <col min="11009" max="11010" width="66.140625" style="98" customWidth="1"/>
    <col min="11011" max="11264" width="9.140625" style="98"/>
    <col min="11265" max="11266" width="66.140625" style="98" customWidth="1"/>
    <col min="11267" max="11520" width="9.140625" style="98"/>
    <col min="11521" max="11522" width="66.140625" style="98" customWidth="1"/>
    <col min="11523" max="11776" width="9.140625" style="98"/>
    <col min="11777" max="11778" width="66.140625" style="98" customWidth="1"/>
    <col min="11779" max="12032" width="9.140625" style="98"/>
    <col min="12033" max="12034" width="66.140625" style="98" customWidth="1"/>
    <col min="12035" max="12288" width="9.140625" style="98"/>
    <col min="12289" max="12290" width="66.140625" style="98" customWidth="1"/>
    <col min="12291" max="12544" width="9.140625" style="98"/>
    <col min="12545" max="12546" width="66.140625" style="98" customWidth="1"/>
    <col min="12547" max="12800" width="9.140625" style="98"/>
    <col min="12801" max="12802" width="66.140625" style="98" customWidth="1"/>
    <col min="12803" max="13056" width="9.140625" style="98"/>
    <col min="13057" max="13058" width="66.140625" style="98" customWidth="1"/>
    <col min="13059" max="13312" width="9.140625" style="98"/>
    <col min="13313" max="13314" width="66.140625" style="98" customWidth="1"/>
    <col min="13315" max="13568" width="9.140625" style="98"/>
    <col min="13569" max="13570" width="66.140625" style="98" customWidth="1"/>
    <col min="13571" max="13824" width="9.140625" style="98"/>
    <col min="13825" max="13826" width="66.140625" style="98" customWidth="1"/>
    <col min="13827" max="14080" width="9.140625" style="98"/>
    <col min="14081" max="14082" width="66.140625" style="98" customWidth="1"/>
    <col min="14083" max="14336" width="9.140625" style="98"/>
    <col min="14337" max="14338" width="66.140625" style="98" customWidth="1"/>
    <col min="14339" max="14592" width="9.140625" style="98"/>
    <col min="14593" max="14594" width="66.140625" style="98" customWidth="1"/>
    <col min="14595" max="14848" width="9.140625" style="98"/>
    <col min="14849" max="14850" width="66.140625" style="98" customWidth="1"/>
    <col min="14851" max="15104" width="9.140625" style="98"/>
    <col min="15105" max="15106" width="66.140625" style="98" customWidth="1"/>
    <col min="15107" max="15360" width="9.140625" style="98"/>
    <col min="15361" max="15362" width="66.140625" style="98" customWidth="1"/>
    <col min="15363" max="15616" width="9.140625" style="98"/>
    <col min="15617" max="15618" width="66.140625" style="98" customWidth="1"/>
    <col min="15619" max="15872" width="9.140625" style="98"/>
    <col min="15873" max="15874" width="66.140625" style="98" customWidth="1"/>
    <col min="15875" max="16128" width="9.140625" style="98"/>
    <col min="16129" max="16130" width="66.140625" style="98" customWidth="1"/>
    <col min="16131" max="16384" width="9.140625" style="98"/>
  </cols>
  <sheetData>
    <row r="1" spans="1:8" ht="18.75" x14ac:dyDescent="0.25">
      <c r="B1" s="37" t="s">
        <v>68</v>
      </c>
    </row>
    <row r="2" spans="1:8" ht="18.75" x14ac:dyDescent="0.3">
      <c r="B2" s="15" t="s">
        <v>9</v>
      </c>
    </row>
    <row r="3" spans="1:8" ht="18.75" x14ac:dyDescent="0.3">
      <c r="B3" s="15" t="s">
        <v>460</v>
      </c>
    </row>
    <row r="4" spans="1:8" x14ac:dyDescent="0.25">
      <c r="B4" s="41"/>
    </row>
    <row r="5" spans="1:8" ht="18.75" x14ac:dyDescent="0.3">
      <c r="A5" s="459" t="str">
        <f>'1. паспорт местоположение'!A5:C5</f>
        <v>Год раскрытия информации: 2025 год</v>
      </c>
      <c r="B5" s="459"/>
      <c r="C5" s="67"/>
      <c r="D5" s="67"/>
      <c r="E5" s="67"/>
      <c r="F5" s="67"/>
      <c r="G5" s="67"/>
      <c r="H5" s="67"/>
    </row>
    <row r="6" spans="1:8" ht="18.75" x14ac:dyDescent="0.3">
      <c r="A6" s="132"/>
      <c r="B6" s="132"/>
      <c r="C6" s="132"/>
      <c r="D6" s="132"/>
      <c r="E6" s="132"/>
      <c r="F6" s="132"/>
      <c r="G6" s="132"/>
      <c r="H6" s="132"/>
    </row>
    <row r="7" spans="1:8" ht="18.75" x14ac:dyDescent="0.25">
      <c r="A7" s="340" t="s">
        <v>8</v>
      </c>
      <c r="B7" s="340"/>
      <c r="C7" s="131"/>
      <c r="D7" s="131"/>
      <c r="E7" s="131"/>
      <c r="F7" s="131"/>
      <c r="G7" s="131"/>
      <c r="H7" s="131"/>
    </row>
    <row r="8" spans="1:8" ht="18.75" x14ac:dyDescent="0.25">
      <c r="A8" s="131"/>
      <c r="B8" s="131"/>
      <c r="C8" s="131"/>
      <c r="D8" s="131"/>
      <c r="E8" s="131"/>
      <c r="F8" s="131"/>
      <c r="G8" s="131"/>
      <c r="H8" s="131"/>
    </row>
    <row r="9" spans="1:8" x14ac:dyDescent="0.25">
      <c r="A9" s="347" t="str">
        <f>'1. паспорт местоположение'!A9:C9</f>
        <v xml:space="preserve"> АО "Россети Тюмень" </v>
      </c>
      <c r="B9" s="347"/>
      <c r="C9" s="129"/>
      <c r="D9" s="129"/>
      <c r="E9" s="129"/>
      <c r="F9" s="129"/>
      <c r="G9" s="129"/>
      <c r="H9" s="129"/>
    </row>
    <row r="10" spans="1:8" x14ac:dyDescent="0.25">
      <c r="A10" s="337" t="s">
        <v>7</v>
      </c>
      <c r="B10" s="337"/>
      <c r="C10" s="130"/>
      <c r="D10" s="130"/>
      <c r="E10" s="130"/>
      <c r="F10" s="130"/>
      <c r="G10" s="130"/>
      <c r="H10" s="130"/>
    </row>
    <row r="11" spans="1:8" ht="18.75" x14ac:dyDescent="0.25">
      <c r="A11" s="131"/>
      <c r="B11" s="131"/>
      <c r="C11" s="131"/>
      <c r="D11" s="131"/>
      <c r="E11" s="131"/>
      <c r="F11" s="131"/>
      <c r="G11" s="131"/>
      <c r="H11" s="131"/>
    </row>
    <row r="12" spans="1:8" ht="30.75" customHeight="1" x14ac:dyDescent="0.25">
      <c r="A12" s="347" t="str">
        <f>'1. паспорт местоположение'!A12:C12</f>
        <v>M_NS1200.PR.0008</v>
      </c>
      <c r="B12" s="347"/>
      <c r="C12" s="129"/>
      <c r="D12" s="129"/>
      <c r="E12" s="129"/>
      <c r="F12" s="129"/>
      <c r="G12" s="129"/>
      <c r="H12" s="129"/>
    </row>
    <row r="13" spans="1:8" x14ac:dyDescent="0.25">
      <c r="A13" s="337" t="s">
        <v>6</v>
      </c>
      <c r="B13" s="337"/>
      <c r="C13" s="130"/>
      <c r="D13" s="130"/>
      <c r="E13" s="130"/>
      <c r="F13" s="130"/>
      <c r="G13" s="130"/>
      <c r="H13" s="130"/>
    </row>
    <row r="14" spans="1:8" ht="18.75" x14ac:dyDescent="0.25">
      <c r="A14" s="11"/>
      <c r="B14" s="11"/>
      <c r="C14" s="11"/>
      <c r="D14" s="11"/>
      <c r="E14" s="11"/>
      <c r="F14" s="11"/>
      <c r="G14" s="11"/>
      <c r="H14" s="11"/>
    </row>
    <row r="15" spans="1:8" ht="45.75" customHeight="1" x14ac:dyDescent="0.25">
      <c r="A15" s="342" t="str">
        <f>'1. паспорт местоположение'!A15:C15</f>
        <v>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342"/>
      <c r="C15" s="129"/>
      <c r="D15" s="129"/>
      <c r="E15" s="129"/>
      <c r="F15" s="129"/>
      <c r="G15" s="129"/>
      <c r="H15" s="129"/>
    </row>
    <row r="16" spans="1:8" x14ac:dyDescent="0.25">
      <c r="A16" s="337" t="s">
        <v>5</v>
      </c>
      <c r="B16" s="337"/>
      <c r="C16" s="130"/>
      <c r="D16" s="130"/>
      <c r="E16" s="130"/>
      <c r="F16" s="130"/>
      <c r="G16" s="130"/>
      <c r="H16" s="130"/>
    </row>
    <row r="17" spans="1:2" x14ac:dyDescent="0.25">
      <c r="B17" s="99"/>
    </row>
    <row r="18" spans="1:2" ht="33.75" customHeight="1" x14ac:dyDescent="0.25">
      <c r="A18" s="457" t="s">
        <v>442</v>
      </c>
      <c r="B18" s="458"/>
    </row>
    <row r="19" spans="1:2" x14ac:dyDescent="0.25">
      <c r="B19" s="41"/>
    </row>
    <row r="20" spans="1:2" ht="16.5" thickBot="1" x14ac:dyDescent="0.3">
      <c r="B20" s="100"/>
    </row>
    <row r="21" spans="1:2" ht="75.75" thickBot="1" x14ac:dyDescent="0.3">
      <c r="A21" s="101" t="s">
        <v>312</v>
      </c>
      <c r="B21" s="102" t="s">
        <v>467</v>
      </c>
    </row>
    <row r="22" spans="1:2" ht="16.5" thickBot="1" x14ac:dyDescent="0.3">
      <c r="A22" s="101" t="s">
        <v>313</v>
      </c>
      <c r="B22" s="153" t="s">
        <v>468</v>
      </c>
    </row>
    <row r="23" spans="1:2" ht="16.5" thickBot="1" x14ac:dyDescent="0.3">
      <c r="A23" s="101" t="s">
        <v>293</v>
      </c>
      <c r="B23" s="103" t="s">
        <v>469</v>
      </c>
    </row>
    <row r="24" spans="1:2" ht="16.5" thickBot="1" x14ac:dyDescent="0.3">
      <c r="A24" s="101" t="s">
        <v>314</v>
      </c>
      <c r="B24" s="103">
        <v>0</v>
      </c>
    </row>
    <row r="25" spans="1:2" ht="16.5" thickBot="1" x14ac:dyDescent="0.3">
      <c r="A25" s="104" t="s">
        <v>315</v>
      </c>
      <c r="B25" s="167" t="str">
        <f>'3.3 паспорт описание'!C29</f>
        <v>2030</v>
      </c>
    </row>
    <row r="26" spans="1:2" ht="16.5" thickBot="1" x14ac:dyDescent="0.3">
      <c r="A26" s="105" t="s">
        <v>316</v>
      </c>
      <c r="B26" s="167" t="str">
        <f>'3.3 паспорт описание'!C30</f>
        <v>К</v>
      </c>
    </row>
    <row r="27" spans="1:2" ht="29.25" thickBot="1" x14ac:dyDescent="0.3">
      <c r="A27" s="112" t="s">
        <v>548</v>
      </c>
      <c r="B27" s="162">
        <f>'6.2. Паспорт фин осв ввод'!D24</f>
        <v>2008.7533676199998</v>
      </c>
    </row>
    <row r="28" spans="1:2" ht="16.5" thickBot="1" x14ac:dyDescent="0.3">
      <c r="A28" s="107" t="s">
        <v>317</v>
      </c>
      <c r="B28" s="107" t="s">
        <v>587</v>
      </c>
    </row>
    <row r="29" spans="1:2" ht="29.25" thickBot="1" x14ac:dyDescent="0.3">
      <c r="A29" s="113" t="s">
        <v>318</v>
      </c>
      <c r="B29" s="202">
        <f>B30</f>
        <v>8.3840000000000003</v>
      </c>
    </row>
    <row r="30" spans="1:2" ht="29.25" thickBot="1" x14ac:dyDescent="0.3">
      <c r="A30" s="113" t="s">
        <v>319</v>
      </c>
      <c r="B30" s="202">
        <f>B32+B37+B42</f>
        <v>8.3840000000000003</v>
      </c>
    </row>
    <row r="31" spans="1:2" ht="16.5" thickBot="1" x14ac:dyDescent="0.3">
      <c r="A31" s="107" t="s">
        <v>320</v>
      </c>
      <c r="B31" s="107"/>
    </row>
    <row r="32" spans="1:2" ht="29.25" thickBot="1" x14ac:dyDescent="0.3">
      <c r="A32" s="113" t="s">
        <v>321</v>
      </c>
      <c r="B32" s="202">
        <f>B33</f>
        <v>8.3840000000000003</v>
      </c>
    </row>
    <row r="33" spans="1:2" ht="30" x14ac:dyDescent="0.25">
      <c r="A33" s="194" t="s">
        <v>520</v>
      </c>
      <c r="B33" s="195">
        <v>8.3840000000000003</v>
      </c>
    </row>
    <row r="34" spans="1:2" x14ac:dyDescent="0.25">
      <c r="A34" s="196" t="s">
        <v>323</v>
      </c>
      <c r="B34" s="198">
        <v>0</v>
      </c>
    </row>
    <row r="35" spans="1:2" x14ac:dyDescent="0.25">
      <c r="A35" s="196" t="s">
        <v>324</v>
      </c>
      <c r="B35" s="197">
        <v>7.7859999999999996</v>
      </c>
    </row>
    <row r="36" spans="1:2" ht="16.5" thickBot="1" x14ac:dyDescent="0.3">
      <c r="A36" s="196" t="s">
        <v>325</v>
      </c>
      <c r="B36" s="197">
        <v>6.9870000000000001</v>
      </c>
    </row>
    <row r="37" spans="1:2" ht="29.25" thickBot="1" x14ac:dyDescent="0.3">
      <c r="A37" s="113" t="s">
        <v>326</v>
      </c>
      <c r="B37" s="107"/>
    </row>
    <row r="38" spans="1:2" ht="16.5" thickBot="1" x14ac:dyDescent="0.3">
      <c r="A38" s="107" t="s">
        <v>322</v>
      </c>
      <c r="B38" s="107"/>
    </row>
    <row r="39" spans="1:2" ht="16.5" thickBot="1" x14ac:dyDescent="0.3">
      <c r="A39" s="107" t="s">
        <v>323</v>
      </c>
      <c r="B39" s="107"/>
    </row>
    <row r="40" spans="1:2" ht="16.5" thickBot="1" x14ac:dyDescent="0.3">
      <c r="A40" s="107" t="s">
        <v>324</v>
      </c>
      <c r="B40" s="107"/>
    </row>
    <row r="41" spans="1:2" ht="16.5" thickBot="1" x14ac:dyDescent="0.3">
      <c r="A41" s="107" t="s">
        <v>325</v>
      </c>
      <c r="B41" s="107"/>
    </row>
    <row r="42" spans="1:2" ht="29.25" thickBot="1" x14ac:dyDescent="0.3">
      <c r="A42" s="113" t="s">
        <v>327</v>
      </c>
      <c r="B42" s="107"/>
    </row>
    <row r="43" spans="1:2" ht="16.5" thickBot="1" x14ac:dyDescent="0.3">
      <c r="A43" s="107" t="s">
        <v>322</v>
      </c>
      <c r="B43" s="107"/>
    </row>
    <row r="44" spans="1:2" ht="16.5" thickBot="1" x14ac:dyDescent="0.3">
      <c r="A44" s="107" t="s">
        <v>323</v>
      </c>
      <c r="B44" s="107"/>
    </row>
    <row r="45" spans="1:2" ht="16.5" thickBot="1" x14ac:dyDescent="0.3">
      <c r="A45" s="107" t="s">
        <v>324</v>
      </c>
      <c r="B45" s="107"/>
    </row>
    <row r="46" spans="1:2" ht="16.5" thickBot="1" x14ac:dyDescent="0.3">
      <c r="A46" s="107" t="s">
        <v>325</v>
      </c>
      <c r="B46" s="107"/>
    </row>
    <row r="47" spans="1:2" ht="29.25" thickBot="1" x14ac:dyDescent="0.3">
      <c r="A47" s="106" t="s">
        <v>328</v>
      </c>
      <c r="B47" s="205">
        <f>(B49+B50+B51)/3</f>
        <v>0.33333333333333331</v>
      </c>
    </row>
    <row r="48" spans="1:2" ht="16.5" thickBot="1" x14ac:dyDescent="0.3">
      <c r="A48" s="108" t="s">
        <v>320</v>
      </c>
      <c r="B48" s="114"/>
    </row>
    <row r="49" spans="1:2" ht="16.5" thickBot="1" x14ac:dyDescent="0.3">
      <c r="A49" s="108" t="s">
        <v>329</v>
      </c>
      <c r="B49" s="114"/>
    </row>
    <row r="50" spans="1:2" ht="16.5" thickBot="1" x14ac:dyDescent="0.3">
      <c r="A50" s="108" t="s">
        <v>330</v>
      </c>
      <c r="B50" s="114"/>
    </row>
    <row r="51" spans="1:2" x14ac:dyDescent="0.25">
      <c r="A51" s="108" t="s">
        <v>331</v>
      </c>
      <c r="B51" s="206">
        <v>1</v>
      </c>
    </row>
    <row r="52" spans="1:2" ht="16.5" thickBot="1" x14ac:dyDescent="0.3">
      <c r="A52" s="199" t="s">
        <v>332</v>
      </c>
      <c r="B52" s="207">
        <f>B53/$B$29</f>
        <v>0.9626669847328243</v>
      </c>
    </row>
    <row r="53" spans="1:2" ht="16.5" thickBot="1" x14ac:dyDescent="0.3">
      <c r="A53" s="199" t="s">
        <v>333</v>
      </c>
      <c r="B53" s="201">
        <v>8.0709999999999997</v>
      </c>
    </row>
    <row r="54" spans="1:2" ht="16.5" thickBot="1" x14ac:dyDescent="0.3">
      <c r="A54" s="199" t="s">
        <v>334</v>
      </c>
      <c r="B54" s="207">
        <f>B55/7.36974813</f>
        <v>0.98673657114520696</v>
      </c>
    </row>
    <row r="55" spans="1:2" ht="16.5" thickBot="1" x14ac:dyDescent="0.3">
      <c r="A55" s="199" t="s">
        <v>335</v>
      </c>
      <c r="B55" s="201">
        <v>7.2720000000000002</v>
      </c>
    </row>
    <row r="56" spans="1:2" ht="15.75" customHeight="1" thickBot="1" x14ac:dyDescent="0.3">
      <c r="A56" s="199" t="s">
        <v>336</v>
      </c>
      <c r="B56" s="200" t="s">
        <v>518</v>
      </c>
    </row>
    <row r="57" spans="1:2" x14ac:dyDescent="0.25">
      <c r="A57" s="110" t="s">
        <v>337</v>
      </c>
      <c r="B57" s="161" t="s">
        <v>473</v>
      </c>
    </row>
    <row r="58" spans="1:2" x14ac:dyDescent="0.25">
      <c r="A58" s="110" t="s">
        <v>338</v>
      </c>
      <c r="B58" s="154" t="s">
        <v>521</v>
      </c>
    </row>
    <row r="59" spans="1:2" x14ac:dyDescent="0.25">
      <c r="A59" s="110" t="s">
        <v>339</v>
      </c>
      <c r="B59" s="154"/>
    </row>
    <row r="60" spans="1:2" x14ac:dyDescent="0.25">
      <c r="A60" s="110" t="s">
        <v>340</v>
      </c>
      <c r="B60" s="154"/>
    </row>
    <row r="61" spans="1:2" ht="16.5" thickBot="1" x14ac:dyDescent="0.3">
      <c r="A61" s="111" t="s">
        <v>341</v>
      </c>
      <c r="B61" s="111"/>
    </row>
    <row r="62" spans="1:2" ht="30.75" thickBot="1" x14ac:dyDescent="0.3">
      <c r="A62" s="108" t="s">
        <v>342</v>
      </c>
      <c r="B62" s="109"/>
    </row>
    <row r="63" spans="1:2" ht="29.25" thickBot="1" x14ac:dyDescent="0.3">
      <c r="A63" s="104" t="s">
        <v>343</v>
      </c>
      <c r="B63" s="109"/>
    </row>
    <row r="64" spans="1:2" ht="16.5" thickBot="1" x14ac:dyDescent="0.3">
      <c r="A64" s="108" t="s">
        <v>320</v>
      </c>
      <c r="B64" s="116"/>
    </row>
    <row r="65" spans="1:2" ht="16.5" thickBot="1" x14ac:dyDescent="0.3">
      <c r="A65" s="108" t="s">
        <v>344</v>
      </c>
      <c r="B65" s="109"/>
    </row>
    <row r="66" spans="1:2" ht="16.5" thickBot="1" x14ac:dyDescent="0.3">
      <c r="A66" s="108" t="s">
        <v>345</v>
      </c>
      <c r="B66" s="116"/>
    </row>
    <row r="67" spans="1:2" ht="16.5" thickBot="1" x14ac:dyDescent="0.3">
      <c r="A67" s="117" t="s">
        <v>346</v>
      </c>
      <c r="B67" s="133"/>
    </row>
    <row r="68" spans="1:2" ht="16.5" thickBot="1" x14ac:dyDescent="0.3">
      <c r="A68" s="104" t="s">
        <v>347</v>
      </c>
      <c r="B68" s="115"/>
    </row>
    <row r="69" spans="1:2" ht="16.5" thickBot="1" x14ac:dyDescent="0.3">
      <c r="A69" s="110" t="s">
        <v>348</v>
      </c>
      <c r="B69" s="118"/>
    </row>
    <row r="70" spans="1:2" ht="16.5" thickBot="1" x14ac:dyDescent="0.3">
      <c r="A70" s="110" t="s">
        <v>349</v>
      </c>
      <c r="B70" s="118"/>
    </row>
    <row r="71" spans="1:2" ht="16.5" thickBot="1" x14ac:dyDescent="0.3">
      <c r="A71" s="110" t="s">
        <v>350</v>
      </c>
      <c r="B71" s="118"/>
    </row>
    <row r="72" spans="1:2" ht="29.25" thickBot="1" x14ac:dyDescent="0.3">
      <c r="A72" s="119" t="s">
        <v>351</v>
      </c>
      <c r="B72" s="116" t="s">
        <v>553</v>
      </c>
    </row>
    <row r="73" spans="1:2" ht="28.5" x14ac:dyDescent="0.25">
      <c r="A73" s="106" t="s">
        <v>352</v>
      </c>
      <c r="B73" s="454"/>
    </row>
    <row r="74" spans="1:2" x14ac:dyDescent="0.25">
      <c r="A74" s="110" t="s">
        <v>353</v>
      </c>
      <c r="B74" s="455"/>
    </row>
    <row r="75" spans="1:2" x14ac:dyDescent="0.25">
      <c r="A75" s="110" t="s">
        <v>354</v>
      </c>
      <c r="B75" s="455"/>
    </row>
    <row r="76" spans="1:2" x14ac:dyDescent="0.25">
      <c r="A76" s="110" t="s">
        <v>355</v>
      </c>
      <c r="B76" s="455"/>
    </row>
    <row r="77" spans="1:2" x14ac:dyDescent="0.25">
      <c r="A77" s="110" t="s">
        <v>356</v>
      </c>
      <c r="B77" s="455"/>
    </row>
    <row r="78" spans="1:2" ht="16.5" thickBot="1" x14ac:dyDescent="0.3">
      <c r="A78" s="120" t="s">
        <v>357</v>
      </c>
      <c r="B78" s="456"/>
    </row>
    <row r="81" spans="1:2" x14ac:dyDescent="0.25">
      <c r="A81" s="121"/>
      <c r="B81" s="122"/>
    </row>
    <row r="82" spans="1:2" x14ac:dyDescent="0.25">
      <c r="B82" s="123"/>
    </row>
    <row r="83" spans="1:2" x14ac:dyDescent="0.25">
      <c r="B83" s="124"/>
    </row>
  </sheetData>
  <mergeCells count="10">
    <mergeCell ref="A5:B5"/>
    <mergeCell ref="A7:B7"/>
    <mergeCell ref="A9:B9"/>
    <mergeCell ref="A10:B10"/>
    <mergeCell ref="A12:B12"/>
    <mergeCell ref="B73:B78"/>
    <mergeCell ref="A13:B13"/>
    <mergeCell ref="A16:B16"/>
    <mergeCell ref="A18:B18"/>
    <mergeCell ref="A15:B15"/>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2025-04-21T05:04:23Z</dcterms:modified>
</cp:coreProperties>
</file>