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NS1500.PR.0018\"/>
    </mc:Choice>
  </mc:AlternateContent>
  <bookViews>
    <workbookView xWindow="0" yWindow="0" windowWidth="28800" windowHeight="96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7" r:id="rId9"/>
    <sheet name="6.2. Паспорт фин осв ввод" sheetId="30" r:id="rId10"/>
    <sheet name="7. Паспорт отчет о закупке" sheetId="5" r:id="rId11"/>
    <sheet name="8. Общие сведения" sheetId="22" r:id="rId12"/>
  </sheets>
  <definedNames>
    <definedName name="LINE" localSheetId="9">'6.2. Паспорт фин осв ввод'!$24:$24</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AC62" i="30" l="1"/>
  <c r="D62" i="30"/>
  <c r="AC25" i="30"/>
  <c r="AC26" i="30"/>
  <c r="AC27" i="30"/>
  <c r="AC28" i="30"/>
  <c r="AC29" i="30"/>
  <c r="AC30" i="30"/>
  <c r="AC24" i="30"/>
  <c r="AB25" i="30"/>
  <c r="AB26" i="30"/>
  <c r="AB27" i="30"/>
  <c r="AB28" i="30"/>
  <c r="AB29" i="30"/>
  <c r="AB30" i="30"/>
  <c r="AB31" i="30"/>
  <c r="AB24" i="30"/>
  <c r="F30" i="30"/>
  <c r="F24" i="30"/>
  <c r="E30" i="30"/>
  <c r="E24" i="30"/>
  <c r="J27" i="30"/>
  <c r="J29" i="30"/>
  <c r="J24" i="30"/>
  <c r="G30" i="30"/>
  <c r="D24" i="30"/>
  <c r="D34" i="30"/>
  <c r="D31" i="30"/>
  <c r="D30" i="30"/>
  <c r="B26" i="22" l="1"/>
  <c r="B25" i="22"/>
  <c r="AW24" i="5" l="1"/>
  <c r="A15" i="31" l="1"/>
  <c r="A12" i="31"/>
  <c r="A9" i="31"/>
  <c r="A5" i="31"/>
  <c r="A5" i="10"/>
  <c r="A15" i="27" l="1"/>
  <c r="A12" i="27"/>
  <c r="A9" i="27"/>
  <c r="A5" i="27"/>
  <c r="C49" i="7" l="1"/>
  <c r="C48" i="7"/>
  <c r="A8" i="30" l="1"/>
  <c r="A4" i="30"/>
  <c r="A11" i="30"/>
  <c r="A14" i="30"/>
  <c r="A12" i="14" l="1"/>
  <c r="A12" i="22"/>
  <c r="A12" i="10"/>
  <c r="A12" i="6"/>
  <c r="A13" i="13"/>
  <c r="A11" i="12"/>
  <c r="A5" i="22" l="1"/>
  <c r="A5" i="5"/>
  <c r="A4" i="17"/>
  <c r="A5" i="6"/>
  <c r="A5" i="14"/>
  <c r="A6" i="13"/>
  <c r="A4" i="12"/>
  <c r="A15" i="22" l="1"/>
  <c r="B21" i="22" s="1"/>
  <c r="A9" i="22"/>
  <c r="A15" i="5"/>
  <c r="A12" i="5"/>
  <c r="A9" i="5"/>
  <c r="A15" i="10"/>
  <c r="A9" i="10"/>
  <c r="A14" i="17"/>
  <c r="A11" i="17"/>
  <c r="A8" i="17"/>
  <c r="A15" i="6"/>
  <c r="A9" i="6"/>
  <c r="E15" i="14"/>
  <c r="E9" i="14"/>
  <c r="A16"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<sst xmlns="http://schemas.openxmlformats.org/spreadsheetml/2006/main" count="1186" uniqueCount="627">
  <si>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</si>
  <si>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</si>
  <si>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</si>
  <si>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</si>
  <si>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</si>
  <si>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</si>
  <si>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</si>
  <si>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</si>
  <si>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</si>
  <si>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</si>
  <si>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</si>
  <si>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</si>
  <si>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</si>
  <si>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</si>
  <si>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</si>
  <si>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</si>
  <si>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</si>
  <si>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</si>
  <si>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</si>
  <si>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</si>
  <si>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</si>
  <si>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</si>
  <si>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</si>
  <si>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</si>
  <si>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</si>
  <si>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</si>
  <si>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</si>
  <si>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</si>
  <si>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</si>
  <si>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</si>
  <si>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</si>
  <si>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</si>
  <si>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</si>
  <si>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</si>
  <si>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</si>
  <si>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</si>
  <si>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</si>
  <si>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</si>
  <si>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</si>
  <si>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</si>
  <si>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</si>
  <si>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</si>
  <si>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</si>
  <si>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</si>
  <si>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</si>
  <si>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</si>
  <si>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</si>
  <si>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</si>
  <si>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</si>
  <si>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</si>
  <si>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</si>
  <si>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</si>
  <si>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</si>
  <si>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</si>
  <si>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</si>
  <si>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</si>
  <si>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</si>
  <si>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</si>
  <si>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</si>
  <si>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</si>
  <si>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</si>
  <si>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</si>
  <si>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</si>
  <si>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</si>
  <si>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</si>
  <si>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</si>
  <si>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</si>
  <si>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</si>
  <si>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</si>
  <si>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</si>
  <si>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</si>
  <si>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</si>
  <si>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</si>
  <si>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</si>
  <si>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</si>
  <si>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</si>
  <si>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</si>
  <si>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</si>
  <si>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</si>
  <si>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</si>
  <si>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</si>
  <si>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</si>
  <si>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</si>
  <si>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</si>
  <si>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</si>
  <si>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</si>
  <si>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</si>
  <si>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</si>
  <si>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</si>
  <si>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</si>
  <si>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</si>
  <si>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</si>
  <si>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</si>
  <si>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</si>
  <si>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</si>
  <si>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</si>
  <si>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</si>
  <si>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</si>
  <si>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</si>
  <si>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</si>
  <si>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</si>
  <si>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</si>
  <si>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</si>
  <si>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</si>
  <si>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</si>
  <si>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</si>
  <si>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</si>
  <si>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</si>
  <si>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</si>
  <si>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</si>
  <si>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</si>
  <si>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</si>
  <si>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</si>
  <si>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</si>
  <si>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</si>
  <si>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</si>
  <si>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</si>
  <si>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</si>
  <si>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</si>
  <si>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</si>
  <si>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</si>
  <si>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</si>
  <si>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</si>
  <si>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</si>
  <si>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</si>
  <si>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</si>
  <si>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</si>
  <si>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</si>
  <si>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</si>
  <si>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</si>
  <si>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</si>
  <si>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</si>
  <si>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</si>
  <si>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</si>
  <si>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</si>
  <si>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</si>
  <si>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</si>
  <si>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</si>
  <si>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</si>
  <si>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</si>
  <si>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</si>
  <si>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</si>
  <si>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</si>
  <si>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</si>
  <si>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</si>
  <si>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</si>
  <si>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</si>
  <si>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</si>
  <si>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</si>
  <si>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</si>
  <si>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</si>
  <si>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</si>
  <si>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</si>
  <si>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</si>
  <si>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</si>
  <si>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</si>
  <si>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</si>
  <si>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</si>
  <si>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</si>
  <si>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</si>
  <si>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</si>
  <si>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</si>
  <si>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</si>
  <si>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</si>
  <si>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</si>
  <si>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</si>
  <si>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</si>
  <si>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</si>
  <si>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</si>
  <si>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</si>
  <si>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</si>
  <si>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</si>
  <si>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</si>
  <si>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</si>
  <si>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</si>
  <si>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</si>
  <si>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</si>
  <si>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</si>
  <si>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</si>
  <si>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</si>
  <si>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</si>
  <si>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</si>
  <si>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</si>
  <si>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</si>
  <si>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</si>
  <si>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</si>
  <si>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</si>
  <si>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</si>
  <si>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</si>
  <si>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</si>
  <si>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</si>
  <si>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</si>
  <si>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</si>
  <si>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</si>
  <si>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</si>
  <si>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</si>
  <si>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</si>
  <si>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</si>
  <si>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</si>
  <si>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</si>
  <si>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</si>
  <si>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</si>
  <si>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</si>
  <si>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</si>
  <si>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</si>
  <si>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</si>
  <si>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</si>
  <si>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</si>
  <si>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</si>
  <si>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</si>
  <si>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</si>
  <si>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</si>
  <si>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</si>
  <si>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</si>
  <si>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</si>
  <si>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</si>
  <si>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</si>
  <si>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</si>
  <si>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</si>
  <si>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</si>
  <si>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</si>
  <si>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</si>
  <si>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</si>
  <si>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</si>
  <si>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</si>
  <si>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</si>
  <si>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</si>
  <si>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</si>
  <si>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</si>
  <si>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</si>
  <si>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</si>
  <si>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</si>
  <si>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</si>
  <si>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</si>
  <si>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</si>
  <si>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</si>
  <si>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</si>
  <si>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</si>
  <si>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</si>
  <si>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</si>
  <si>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Дисконтированный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</si>
  <si>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</si>
  <si>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</si>
  <si>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</si>
  <si>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</si>
  <si>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</si>
  <si>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</si>
  <si>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</si>
  <si>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</si>
  <si>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</si>
  <si>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</si>
  <si>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</si>
  <si>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</si>
  <si>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</si>
  <si>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</si>
  <si>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</si>
  <si>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</si>
  <si>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</si>
  <si>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</si>
  <si>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</si>
  <si>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</si>
  <si>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</si>
  <si>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</si>
  <si>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</si>
  <si>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</si>
  <si>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</si>
  <si>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</si>
  <si>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</si>
  <si>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</si>
  <si>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</si>
  <si>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</si>
  <si>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</si>
  <si>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</si>
  <si>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</si>
  <si>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</si>
  <si>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</si>
  <si>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</si>
  <si>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</si>
  <si>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</si>
  <si>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</si>
  <si>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</si>
  <si>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</si>
  <si>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</si>
  <si>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</si>
  <si>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</si>
  <si>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</si>
  <si>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</si>
  <si>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</si>
  <si>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</si>
  <si>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</si>
  <si>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</si>
  <si>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</si>
  <si>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</si>
  <si>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</si>
  <si>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</si>
  <si>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</si>
  <si>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</si>
  <si>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</si>
  <si>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</si>
  <si>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</si>
  <si>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</si>
  <si>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</si>
  <si>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</si>
  <si>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</si>
  <si>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</si>
  <si>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</si>
  <si>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</si>
  <si>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</si>
  <si>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</si>
  <si>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</si>
  <si>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</si>
  <si>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</si>
  <si>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</si>
  <si>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</si>
  <si>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</si>
  <si>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</si>
  <si>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</si>
  <si>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</si>
  <si>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</si>
  <si>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</si>
  <si>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</si>
  <si>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</si>
  <si>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</si>
  <si>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</si>
  <si>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</si>
  <si>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</si>
  <si>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</si>
  <si>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</si>
  <si>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</si>
  <si>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</si>
  <si>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</si>
  <si>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</si>
  <si>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</si>
  <si>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</si>
  <si>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</si>
  <si>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</si>
  <si>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</si>
  <si>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</si>
  <si>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</si>
  <si>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</si>
  <si>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</si>
  <si>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</si>
  <si>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</si>
  <si>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</si>
  <si>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</si>
  <si>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</si>
  <si>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</si>
  <si>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</si>
  <si>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</si>
  <si>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</si>
  <si>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</si>
  <si>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</si>
  <si>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</si>
  <si>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</si>
  <si>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</si>
  <si>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</si>
  <si>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</si>
  <si>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</si>
  <si>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</si>
  <si>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</si>
  <si>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</si>
  <si>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</si>
  <si>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</si>
  <si>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</si>
  <si>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</si>
  <si>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</si>
  <si>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</si>
  <si>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</si>
  <si>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</si>
  <si>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</si>
  <si>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</si>
  <si>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</si>
  <si>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</si>
  <si>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</si>
  <si>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</si>
  <si>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</si>
  <si>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</si>
  <si>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</si>
  <si>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</si>
  <si>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</si>
  <si>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</si>
  <si>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</si>
  <si>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</si>
  <si>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</si>
  <si>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</si>
  <si>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</si>
  <si>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Филиал АО "Тюменьэнерго" Когалымские электрические сети</t>
  </si>
  <si>
    <t>Филиал АО "Тюменьэнерго" Ноябрьские электрические сети</t>
  </si>
  <si>
    <t>Филиал АО "Тюменьэнерго" Нефтеюганские электрические сети</t>
  </si>
  <si>
    <t>Филиал АО "Тюменьэнерго"Энергокомпмлекс</t>
  </si>
  <si>
    <t>модернизация</t>
  </si>
  <si>
    <t>проектирование</t>
  </si>
  <si>
    <t>реконструкция</t>
  </si>
  <si>
    <t>строительство</t>
  </si>
  <si>
    <t>новое строительство</t>
  </si>
  <si>
    <t>незавершенное строительство - приостановлено</t>
  </si>
  <si>
    <t>расширение</t>
  </si>
  <si>
    <t>незавершенной строительство - законсервировано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</si>
  <si>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</si>
  <si>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</si>
  <si>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</si>
  <si>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Монтаж основного оборудования</t>
  </si>
  <si>
    <t xml:space="preserve"> </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</si>
  <si>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</si>
  <si>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</si>
  <si>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</si>
  <si>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</si>
  <si>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</si>
  <si>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АО "Россети Тюмень"</t>
  </si>
  <si>
    <t>1.12.</t>
  </si>
  <si>
    <t>Не применимо</t>
  </si>
  <si>
    <t>.</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</si>
  <si>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</si>
  <si>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</si>
  <si>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</si>
  <si>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</si>
  <si>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</si>
  <si>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</si>
  <si>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</si>
  <si>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</si>
  <si>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</si>
  <si>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</si>
  <si>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</si>
  <si>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</si>
  <si>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</si>
  <si>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</si>
  <si>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</si>
  <si>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</si>
  <si>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ХМАО - Югра, г. Когалым</t>
  </si>
  <si>
    <t xml:space="preserve">Анкерно-угловая опора У-110-4, силовой трансформатор 110 кВ, выключатель 110 кВ, разъеденитель 110 кВ (трехполосный), измерительный трансформатор тока и напряжения 110 кВ, коннденсатор связи 110 кВ, ВЧ заградитель 110 кВ, блочная ячейка "разъеденитель-выключатель-разъеденитель" 35 кВ, блок опорных изоляторов (портал), КРУН-6 кВ на 3 ячейки, здание ОПУ.  </t>
  </si>
  <si>
    <t>Исполнение приказа ПАО Россети" №55 от 29.03.2018г. "Об утверждении программ по снижению рисков травматизма на объектах электросетевого комплекса"</t>
  </si>
  <si>
    <t>Строительство учебно - тренировочного полигона позволит обеспечить ежегодное проведение учебно-тренировочных мероприятий со всеми работниками филиала АО «Россети Тюмень» Когалымские электрические сети» непосредственно выполняющими работы в действующих электроустановках  в объеме, соответствующему требованиям Правил работы с персоналом в организациях электроэнергетики Российской Федерации (специальная подготовка), позволит проводить обучение методам обслуживания и эксплуатации трансформаторных подстанции, воздушных линий в условиях приближенных к реальным, повысить культуру производства и как следствие минимизировать риски производственного травматизма.</t>
  </si>
  <si>
    <t>Исходные данные</t>
  </si>
  <si>
    <t>Значение</t>
  </si>
  <si>
    <t>от «__» _____ 20__ г. №___</t>
  </si>
  <si>
    <t>1.2.1.</t>
  </si>
  <si>
    <t>1.3.</t>
  </si>
  <si>
    <t>1.4.</t>
  </si>
  <si>
    <t>3.7.</t>
  </si>
  <si>
    <t>M_NS1500.PR.0018</t>
  </si>
  <si>
    <t>объем заключенного договора 5061 от 20.05.2021 . КУМИ  Администрации г. Когалым    в ценах 2021 года с НДС, млн. руб</t>
  </si>
  <si>
    <t>2021.0302</t>
  </si>
  <si>
    <t>Новое строительство и расширение электросетевых объектов</t>
  </si>
  <si>
    <t>Прочие</t>
  </si>
  <si>
    <t>Аренда земельного участка площадью 0,2500 га под строительство объекта энергетики (учебно-тренировочный полигон) длянужд филиала АО Россети Тюмень" Когалымские электрические сети.</t>
  </si>
  <si>
    <t>Предварительный расчет стоимости работ</t>
  </si>
  <si>
    <t>ВЗ</t>
  </si>
  <si>
    <t>ЗПП</t>
  </si>
  <si>
    <t>КУМИ  Администрации г. Когалым</t>
  </si>
  <si>
    <t>15.07.2021</t>
  </si>
  <si>
    <t>20.05.2021</t>
  </si>
  <si>
    <t>ЦЗК АО "Россети Тюмень"</t>
  </si>
  <si>
    <t>26.07.2021</t>
  </si>
  <si>
    <t>33/21</t>
  </si>
  <si>
    <t>31.03.2021</t>
  </si>
  <si>
    <t>06.03.2021</t>
  </si>
  <si>
    <t>05.01.2026</t>
  </si>
  <si>
    <t xml:space="preserve">Аренда земли НДС не облагается. </t>
  </si>
  <si>
    <t>объем заключенного договора PD01.1500.2022.58 от 06.05.2022 . ООО "Системлинк"    в ценах 2022 года с НДС, млн. руб</t>
  </si>
  <si>
    <t>АЗ РТ2/1/366 от 07.04.2022</t>
  </si>
  <si>
    <t>Выполнение проектных и изыскательских работ по объекту: Проектирование учебно-тренировочного полигона филиала АО
"Россети Тюмень" Когалымские электрические сети</t>
  </si>
  <si>
    <t>12.2022</t>
  </si>
  <si>
    <t>www.roseltorg.ru</t>
  </si>
  <si>
    <t xml:space="preserve">СЦ </t>
  </si>
  <si>
    <t>СЦ ЕП</t>
  </si>
  <si>
    <t>ООО "Системлинк"</t>
  </si>
  <si>
    <t>17.03.2022</t>
  </si>
  <si>
    <t>07.04.2022</t>
  </si>
  <si>
    <t>06.05.2022</t>
  </si>
  <si>
    <t>11.05.2022</t>
  </si>
  <si>
    <t>ПИР</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</si>
  <si>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</si>
  <si>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</si>
  <si>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</si>
  <si>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</si>
  <si>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</si>
  <si>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</si>
  <si>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</si>
  <si>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</si>
  <si>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</si>
  <si>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</si>
  <si>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</si>
  <si>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</si>
  <si>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</si>
  <si>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 xml:space="preserve">п. 5.8.1.11 </t>
  </si>
  <si>
    <t>ROSSETI17032200003</t>
  </si>
  <si>
    <t>Учебно-тренировочный полигон филиала АО "Россети Тюмень" Когалымские электрические сети (новое строительство)</t>
  </si>
  <si>
    <t xml:space="preserve">Новое строительство </t>
  </si>
  <si>
    <t>Исключение рисков производственного травматизма персонала, непосредственно выполняющего работы в действующих электроустановках филиала АО "Россети Тюмень" Когалымские электрические сети.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</si>
  <si>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xml:space="preserve"> (идентификатор инвестиционного проекта)</t>
  </si>
  <si>
    <t xml:space="preserve">   (наименование инвестиционного проекта)</t>
  </si>
  <si>
    <t>Остаток</t>
  </si>
  <si>
    <t>Год 2025</t>
  </si>
  <si>
    <t>Год 2026</t>
  </si>
  <si>
    <t>Год 2027</t>
  </si>
  <si>
    <t>Предложение по корректировке плана</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</si>
  <si>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</si>
  <si>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</si>
  <si>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</si>
  <si>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</si>
  <si>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</si>
  <si>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</si>
  <si>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</si>
  <si>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</si>
  <si>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</si>
  <si>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</si>
  <si>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</si>
  <si>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</si>
  <si>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</si>
  <si>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</si>
  <si>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</si>
  <si>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</si>
  <si>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</si>
  <si>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</si>
  <si>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</si>
  <si>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</si>
  <si>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</si>
  <si>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</si>
  <si>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</si>
  <si>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</si>
  <si>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</si>
  <si>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</si>
  <si>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</si>
  <si>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</si>
  <si>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</si>
  <si>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</si>
  <si>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</si>
  <si>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</si>
  <si>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</si>
  <si>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</si>
  <si>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</si>
  <si>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</si>
  <si>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</si>
  <si>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</si>
  <si>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</si>
  <si>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</si>
  <si>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</si>
  <si>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</si>
  <si>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</si>
  <si>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</si>
  <si>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</si>
  <si>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</si>
  <si>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</si>
  <si>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</si>
  <si>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</si>
  <si>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</si>
  <si>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</si>
  <si>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</si>
  <si>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</si>
  <si>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</si>
  <si>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</si>
  <si>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</si>
  <si>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</si>
  <si>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</si>
  <si>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</si>
  <si>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</si>
  <si>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7.4</t>
  </si>
  <si>
    <t>воздушных линий электропередачи, км</t>
  </si>
  <si>
    <t>7.5</t>
  </si>
  <si>
    <t>7.6</t>
  </si>
  <si>
    <t>7.7</t>
  </si>
  <si>
    <t>7.8</t>
  </si>
  <si>
    <t>7.9</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</si>
  <si>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</si>
  <si>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</si>
  <si>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</si>
  <si>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АО "РОССЕТИ ТЮМЕНЬ" Когалымские ЭС</t>
  </si>
  <si>
    <t>- подрядчики</t>
  </si>
  <si>
    <t xml:space="preserve"> КУМИ Администрации г. Когалым</t>
  </si>
  <si>
    <t>Факт (предложения по корректировке плана)</t>
  </si>
  <si>
    <t>Приказ об утверждении №736 от 09.11.2022г.</t>
  </si>
  <si>
    <t>Филиал АО "Россети Тюмень" Когалымские ЭС</t>
  </si>
  <si>
    <t>+</t>
  </si>
  <si>
    <t>не применимо</t>
  </si>
  <si>
    <t>ХМАО-Югра</t>
  </si>
  <si>
    <t xml:space="preserve"> Сургутский район, г. Когалым</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</si>
  <si>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</si>
  <si>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</si>
  <si>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</si>
  <si>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</si>
  <si>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</si>
  <si>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</si>
  <si>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</si>
  <si>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</si>
  <si>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</si>
  <si>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</si>
  <si>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</si>
  <si>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</si>
  <si>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</si>
  <si>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</si>
  <si>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</si>
  <si>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</si>
  <si>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</si>
  <si>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</si>
  <si>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</si>
  <si>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</si>
  <si>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</si>
  <si>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</si>
  <si>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</si>
  <si>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</si>
  <si>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2025 года с НДС, млн. руб.</t>
  </si>
  <si>
    <t>нд</t>
  </si>
  <si>
    <t>Год 2028</t>
  </si>
  <si>
    <t>объем заключенного договора PD04.1500.2024.61 от 20.03.2024 . АО "Тюменьэнерго Инжиниринг"    в ценах 2024 года с НДС, млн. руб</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</si>
  <si>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</si>
  <si>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- 1,175 млн. руб.</t>
  </si>
  <si>
    <t>Исключен из инвестиционной программы</t>
  </si>
  <si>
    <t xml:space="preserve"> ООО "Системлинк" ; АО "Тюменьэнерго Инжиниринг"</t>
  </si>
  <si>
    <t xml:space="preserve"> по состоянию на 01.01.2024</t>
  </si>
  <si>
    <t>по состоянию на 01.01.2025</t>
  </si>
  <si>
    <t xml:space="preserve">Факт 2024 года </t>
  </si>
  <si>
    <t>Год 2029</t>
  </si>
  <si>
    <t>12.2021</t>
  </si>
  <si>
    <t>12.2024</t>
  </si>
  <si>
    <t>Выполнение корректировки сметной документации Учебно – тренировочный полигон филиала АО "Россети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</si>
  <si>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</si>
  <si>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</si>
  <si>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</si>
  <si>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</si>
  <si>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</si>
  <si>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</si>
  <si>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</si>
  <si>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</si>
  <si>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"СЭП"</t>
  </si>
  <si>
    <t>ООО "Уралэлектропроект"</t>
  </si>
  <si>
    <t>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</si>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</sst>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3"/>
      <color theme="1"/>
      <name val="Times New Roman"/>
      <family val="1"/>
      <charset val="204"/>
    </font>
    <font>
      <b/>
      <sz val="16"/>
      <name val="Times New Roman"/>
      <family val="1"/>
      <charset val="204"/>
    </font>
    <font>
      <sz val="16"/>
      <name val="Times New Roman"/>
      <family val="1"/>
      <charset val="204"/>
    </font>
    <font>
      <sz val="11"/>
      <color indexed="8"/>
      <name val="Times New Roman"/>
      <family val="1"/>
      <charset val="204"/>
    </font>
    <font>
      <sz val="8"/>
      <color indexed="8"/>
      <name val="Calibri"/>
      <family val="2"/>
      <charset val="204"/>
      <scheme val="minor"/>
    </font>
    <font>
      <sz val="8"/>
      <name val="Calibri"/>
      <family val="2"/>
      <charset val="204"/>
      <scheme val="minor"/>
    </font>
    <font>
      <sz val="11"/>
      <name val="Arial"/>
      <family val="1"/>
    </font>
    <font>
      <sz val="10"/>
      <name val="Courier"/>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Calibri"/>
      <family val="2"/>
      <charset val="204"/>
      <scheme val="minor"/>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19" fillId="7" borderId="38" applyNumberFormat="0" applyAlignment="0" applyProtection="0"/>
    <xf numFmtId="0" fontId="20" fillId="20" borderId="39" applyNumberFormat="0" applyAlignment="0" applyProtection="0"/>
    <xf numFmtId="0" fontId="21" fillId="20" borderId="38" applyNumberFormat="0" applyAlignment="0" applyProtection="0"/>
    <xf numFmtId="0" fontId="25" fillId="0" borderId="40" applyNumberFormat="0" applyFill="0" applyAlignment="0" applyProtection="0"/>
    <xf numFmtId="0" fontId="16" fillId="23" borderId="41" applyNumberFormat="0" applyFont="0" applyAlignment="0" applyProtection="0"/>
    <xf numFmtId="0" fontId="30" fillId="0" borderId="0"/>
    <xf numFmtId="165" fontId="1" fillId="0" borderId="0" applyFont="0" applyFill="0" applyBorder="0" applyAlignment="0" applyProtection="0"/>
    <xf numFmtId="0" fontId="65" fillId="0" borderId="0"/>
    <xf numFmtId="0" fontId="65" fillId="0" borderId="0"/>
    <xf numFmtId="170" fontId="66" fillId="0" borderId="0"/>
    <xf numFmtId="0" fontId="1" fillId="0" borderId="0"/>
    <xf numFmtId="0" fontId="1" fillId="0" borderId="0"/>
    <xf numFmtId="164" fontId="11" fillId="0" borderId="0" applyFont="0" applyFill="0" applyBorder="0" applyAlignment="0" applyProtection="0"/>
    <xf numFmtId="0" fontId="44"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45" fillId="0" borderId="0">
      <alignment horizontal="center"/>
    </xf>
    <xf numFmtId="0" fontId="44" fillId="0" borderId="0"/>
    <xf numFmtId="0" fontId="45" fillId="0" borderId="0">
      <alignment horizontal="left" vertical="top"/>
    </xf>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33" xfId="2" applyFont="1" applyFill="1" applyBorder="1" applyAlignment="1">
      <alignment vertical="center" wrapText="1"/>
    </xf>
    <xf numFmtId="0" fontId="7" fillId="0" borderId="33" xfId="1" applyFont="1" applyBorder="1" applyAlignment="1">
      <alignment vertical="center" wrapText="1"/>
    </xf>
    <xf numFmtId="0" fontId="11" fillId="0" borderId="33" xfId="2" applyNumberFormat="1" applyFont="1" applyFill="1" applyBorder="1" applyAlignment="1">
      <alignment horizontal="center" vertical="top" wrapText="1"/>
    </xf>
    <xf numFmtId="0" fontId="11" fillId="0" borderId="33" xfId="2" applyFont="1" applyFill="1" applyBorder="1"/>
    <xf numFmtId="0" fontId="0" fillId="0" borderId="33" xfId="0" applyFill="1" applyBorder="1" applyAlignment="1">
      <alignment wrapText="1"/>
    </xf>
    <xf numFmtId="0" fontId="11" fillId="0" borderId="33" xfId="2" applyNumberFormat="1" applyFont="1" applyFill="1" applyBorder="1" applyAlignment="1">
      <alignment horizontal="left" vertical="top" wrapText="1"/>
    </xf>
    <xf numFmtId="0" fontId="11" fillId="0" borderId="0" xfId="2" applyFont="1" applyFill="1" applyBorder="1" applyAlignment="1">
      <alignment horizontal="left" wrapText="1"/>
    </xf>
    <xf numFmtId="0" fontId="11" fillId="25" borderId="0" xfId="2" applyFont="1" applyFill="1"/>
    <xf numFmtId="0" fontId="40" fillId="0" borderId="0" xfId="2" applyFont="1" applyFill="1" applyAlignment="1">
      <alignment horizontal="center" vertical="center"/>
    </xf>
    <xf numFmtId="0" fontId="11" fillId="0" borderId="35" xfId="2" applyFont="1" applyFill="1" applyBorder="1" applyAlignment="1">
      <alignment vertical="center" wrapText="1"/>
    </xf>
    <xf numFmtId="49" fontId="7" fillId="0" borderId="1" xfId="1" applyNumberFormat="1" applyFont="1" applyFill="1" applyBorder="1" applyAlignment="1">
      <alignment horizontal="center" vertical="center"/>
    </xf>
    <xf numFmtId="0" fontId="60" fillId="0" borderId="33" xfId="2" applyFont="1" applyBorder="1" applyAlignment="1">
      <alignment vertical="top" wrapText="1"/>
    </xf>
    <xf numFmtId="0" fontId="61" fillId="0" borderId="33" xfId="2" applyNumberFormat="1" applyFont="1" applyFill="1" applyBorder="1" applyAlignment="1">
      <alignment horizontal="center" vertical="center" wrapText="1"/>
    </xf>
    <xf numFmtId="0" fontId="61" fillId="0" borderId="33" xfId="2" applyFont="1" applyBorder="1" applyAlignment="1">
      <alignment vertical="top" wrapText="1"/>
    </xf>
    <xf numFmtId="0" fontId="61" fillId="0" borderId="33" xfId="2" applyFont="1" applyBorder="1" applyAlignment="1">
      <alignment horizontal="justify" vertical="top" wrapText="1"/>
    </xf>
    <xf numFmtId="0" fontId="61" fillId="0" borderId="33" xfId="0" applyNumberFormat="1" applyFont="1" applyFill="1" applyBorder="1" applyAlignment="1">
      <alignment horizontal="center" vertical="center" wrapText="1"/>
    </xf>
    <xf numFmtId="0" fontId="61" fillId="0" borderId="33" xfId="2" applyFont="1" applyFill="1" applyBorder="1" applyAlignment="1">
      <alignment horizontal="center" vertical="center"/>
    </xf>
    <xf numFmtId="0" fontId="61" fillId="0" borderId="0" xfId="2" applyFont="1" applyFill="1" applyAlignment="1">
      <alignment vertical="top" wrapText="1"/>
    </xf>
    <xf numFmtId="14" fontId="11" fillId="25" borderId="33" xfId="2" applyNumberFormat="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33" xfId="2" applyFont="1" applyFill="1" applyBorder="1" applyAlignment="1">
      <alignment wrapText="1"/>
    </xf>
    <xf numFmtId="0" fontId="11" fillId="0" borderId="33" xfId="2" applyFont="1" applyFill="1" applyBorder="1" applyAlignment="1">
      <alignment vertical="center"/>
    </xf>
    <xf numFmtId="0" fontId="7" fillId="25" borderId="1" xfId="1" applyFont="1" applyFill="1" applyBorder="1" applyAlignment="1">
      <alignment horizontal="center" vertical="center" wrapText="1"/>
    </xf>
    <xf numFmtId="0" fontId="40" fillId="25" borderId="31" xfId="2" applyFont="1" applyFill="1" applyBorder="1" applyAlignment="1">
      <alignment horizontal="justify"/>
    </xf>
    <xf numFmtId="0" fontId="40" fillId="25" borderId="30" xfId="2" applyFont="1" applyFill="1" applyBorder="1" applyAlignment="1">
      <alignment horizontal="justify"/>
    </xf>
    <xf numFmtId="0" fontId="36" fillId="25" borderId="36" xfId="0" applyFont="1" applyFill="1" applyBorder="1" applyAlignment="1">
      <alignment horizontal="left" vertical="center" wrapText="1"/>
    </xf>
    <xf numFmtId="0" fontId="45" fillId="0" borderId="33" xfId="2" applyFont="1" applyFill="1" applyBorder="1" applyAlignment="1">
      <alignment horizontal="center" vertical="center" wrapText="1"/>
    </xf>
    <xf numFmtId="0" fontId="7" fillId="25" borderId="0" xfId="0" applyFont="1" applyFill="1" applyAlignment="1">
      <alignment horizontal="left" vertical="center" wrapText="1"/>
    </xf>
    <xf numFmtId="0" fontId="59" fillId="25" borderId="21" xfId="0" applyFont="1" applyFill="1" applyBorder="1" applyAlignment="1">
      <alignment horizontal="left" vertical="center" wrapText="1"/>
    </xf>
    <xf numFmtId="0" fontId="7" fillId="25" borderId="33" xfId="0" applyFont="1" applyFill="1" applyBorder="1" applyAlignment="1">
      <alignment horizontal="left" vertical="center" wrapText="1"/>
    </xf>
    <xf numFmtId="0" fontId="11" fillId="0" borderId="33" xfId="2" applyFont="1" applyFill="1" applyBorder="1" applyAlignment="1">
      <alignment horizontal="center" vertical="center" wrapText="1"/>
    </xf>
    <xf numFmtId="14" fontId="11" fillId="0" borderId="33" xfId="2" applyNumberFormat="1" applyFont="1" applyFill="1" applyBorder="1" applyAlignment="1">
      <alignment horizontal="center" vertical="center" wrapText="1"/>
    </xf>
    <xf numFmtId="14" fontId="11" fillId="0" borderId="33" xfId="0" applyNumberFormat="1" applyFont="1" applyFill="1" applyBorder="1" applyAlignment="1">
      <alignment horizontal="center" vertical="center" wrapText="1"/>
    </xf>
    <xf numFmtId="0" fontId="11" fillId="0" borderId="33" xfId="2" applyNumberFormat="1" applyFont="1" applyFill="1" applyBorder="1" applyAlignment="1">
      <alignment horizontal="center" vertical="center" wrapText="1"/>
    </xf>
    <xf numFmtId="0" fontId="11" fillId="0" borderId="33" xfId="2" applyFont="1" applyFill="1" applyBorder="1" applyAlignment="1">
      <alignment horizontal="center" vertical="center"/>
    </xf>
    <xf numFmtId="0" fontId="40"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49" fillId="25" borderId="0" xfId="2" applyNumberFormat="1" applyFont="1" applyFill="1" applyAlignment="1">
      <alignment horizontal="right" vertical="top" wrapText="1"/>
    </xf>
    <xf numFmtId="0" fontId="40" fillId="25" borderId="0" xfId="2" applyFont="1" applyFill="1" applyAlignment="1">
      <alignment horizontal="right"/>
    </xf>
    <xf numFmtId="0" fontId="41" fillId="25" borderId="30" xfId="2" applyFont="1" applyFill="1" applyBorder="1" applyAlignment="1">
      <alignment horizontal="justify" vertical="center"/>
    </xf>
    <xf numFmtId="0" fontId="40" fillId="25" borderId="30" xfId="2" applyFont="1" applyFill="1" applyBorder="1" applyAlignment="1">
      <alignment horizontal="justify" vertical="center"/>
    </xf>
    <xf numFmtId="0" fontId="41" fillId="25" borderId="30" xfId="2" applyFont="1" applyFill="1" applyBorder="1" applyAlignment="1">
      <alignment horizontal="justify"/>
    </xf>
    <xf numFmtId="0" fontId="54" fillId="25" borderId="36" xfId="0" applyFont="1" applyFill="1" applyBorder="1" applyAlignment="1">
      <alignment horizontal="left" vertical="center"/>
    </xf>
    <xf numFmtId="0" fontId="41" fillId="25" borderId="24" xfId="2" applyFont="1" applyFill="1" applyBorder="1" applyAlignment="1">
      <alignment horizontal="left" vertical="center" wrapText="1"/>
    </xf>
    <xf numFmtId="0" fontId="40" fillId="25" borderId="26" xfId="2" applyFont="1" applyFill="1" applyBorder="1" applyAlignment="1">
      <alignment horizontal="left" vertical="center" wrapText="1"/>
    </xf>
    <xf numFmtId="0" fontId="36" fillId="25" borderId="37" xfId="0" applyFont="1" applyFill="1" applyBorder="1" applyAlignment="1">
      <alignment horizontal="left" vertical="center"/>
    </xf>
    <xf numFmtId="0" fontId="42" fillId="0" borderId="43" xfId="2" applyNumberFormat="1" applyFont="1" applyBorder="1" applyAlignment="1">
      <alignment horizontal="center" vertical="top" wrapText="1"/>
    </xf>
    <xf numFmtId="0" fontId="41" fillId="25" borderId="4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38" fillId="25" borderId="36" xfId="0" applyFont="1" applyFill="1" applyBorder="1" applyAlignment="1">
      <alignment horizontal="left" vertical="center"/>
    </xf>
    <xf numFmtId="0" fontId="41" fillId="25" borderId="45" xfId="2" applyFont="1" applyFill="1" applyBorder="1" applyAlignment="1">
      <alignment horizontal="left" vertical="center" wrapText="1"/>
    </xf>
    <xf numFmtId="0" fontId="40" fillId="25" borderId="43" xfId="2" applyFont="1" applyFill="1" applyBorder="1" applyAlignment="1">
      <alignment horizontal="left" vertical="center" wrapText="1"/>
    </xf>
    <xf numFmtId="0" fontId="40" fillId="25" borderId="43" xfId="2" applyFont="1" applyFill="1" applyBorder="1" applyAlignment="1">
      <alignment vertical="top" wrapText="1"/>
    </xf>
    <xf numFmtId="0" fontId="40" fillId="25" borderId="2" xfId="2" applyFont="1" applyFill="1" applyBorder="1" applyAlignment="1">
      <alignment vertical="top" wrapText="1"/>
    </xf>
    <xf numFmtId="0" fontId="41" fillId="25" borderId="33" xfId="2" applyFont="1" applyFill="1" applyBorder="1" applyAlignment="1">
      <alignment horizontal="justify" vertical="top" wrapText="1"/>
    </xf>
    <xf numFmtId="0" fontId="40" fillId="25" borderId="33" xfId="2" applyFont="1" applyFill="1" applyBorder="1" applyAlignment="1">
      <alignment horizontal="justify" vertical="top" wrapText="1"/>
    </xf>
    <xf numFmtId="0" fontId="41" fillId="25" borderId="31" xfId="2" applyFont="1" applyFill="1" applyBorder="1" applyAlignment="1">
      <alignment horizontal="justify"/>
    </xf>
    <xf numFmtId="0" fontId="41" fillId="25" borderId="33" xfId="2" applyFont="1" applyFill="1" applyBorder="1" applyAlignment="1">
      <alignment vertical="top" wrapText="1"/>
    </xf>
    <xf numFmtId="0" fontId="40" fillId="25" borderId="33" xfId="2" applyFont="1" applyFill="1" applyBorder="1" applyAlignment="1">
      <alignment horizontal="justify" vertical="center"/>
    </xf>
    <xf numFmtId="0" fontId="40" fillId="25" borderId="33" xfId="2" applyFont="1" applyFill="1" applyBorder="1" applyAlignment="1">
      <alignment horizontal="justify" vertical="center" wrapText="1"/>
    </xf>
    <xf numFmtId="169" fontId="41" fillId="25" borderId="33" xfId="62" applyNumberFormat="1" applyFont="1" applyFill="1" applyBorder="1" applyAlignment="1">
      <alignment horizontal="left" vertical="center" wrapText="1"/>
    </xf>
    <xf numFmtId="49" fontId="62" fillId="0" borderId="0" xfId="0" quotePrefix="1" applyNumberFormat="1" applyFont="1" applyFill="1" applyBorder="1" applyAlignment="1">
      <alignment horizontal="center" vertical="center" wrapText="1"/>
    </xf>
    <xf numFmtId="49" fontId="62" fillId="0" borderId="0" xfId="0" applyNumberFormat="1" applyFont="1" applyFill="1" applyBorder="1" applyAlignment="1">
      <alignment horizontal="center" vertical="center" wrapText="1"/>
    </xf>
    <xf numFmtId="49" fontId="62" fillId="25" borderId="0" xfId="0" applyNumberFormat="1" applyFont="1" applyFill="1" applyBorder="1" applyAlignment="1">
      <alignment horizontal="center" vertical="center" wrapText="1"/>
    </xf>
    <xf numFmtId="1" fontId="36" fillId="0" borderId="0" xfId="49" applyNumberFormat="1" applyFont="1" applyFill="1" applyBorder="1" applyAlignment="1">
      <alignment horizontal="center" vertical="center"/>
    </xf>
    <xf numFmtId="3" fontId="62" fillId="0" borderId="0" xfId="0" applyNumberFormat="1" applyFont="1" applyFill="1" applyBorder="1" applyAlignment="1">
      <alignment horizontal="center" vertical="center" wrapText="1"/>
    </xf>
    <xf numFmtId="49" fontId="36" fillId="0" borderId="0" xfId="49" applyNumberFormat="1" applyFont="1" applyFill="1" applyBorder="1" applyAlignment="1">
      <alignment horizontal="center" vertical="center"/>
    </xf>
    <xf numFmtId="14" fontId="36" fillId="0" borderId="0" xfId="49" applyNumberFormat="1" applyFont="1" applyFill="1" applyBorder="1" applyAlignment="1">
      <alignment horizontal="center" vertical="center"/>
    </xf>
    <xf numFmtId="14" fontId="62" fillId="0" borderId="0" xfId="0" applyNumberFormat="1" applyFont="1" applyFill="1" applyBorder="1" applyAlignment="1">
      <alignment horizontal="center" vertical="center" wrapText="1"/>
    </xf>
    <xf numFmtId="0" fontId="36" fillId="0" borderId="0" xfId="49" applyFont="1" applyFill="1" applyBorder="1"/>
    <xf numFmtId="3" fontId="36" fillId="0" borderId="0" xfId="49" applyNumberFormat="1" applyFont="1" applyFill="1" applyBorder="1" applyAlignment="1">
      <alignment horizontal="center" vertical="center"/>
    </xf>
    <xf numFmtId="0" fontId="63" fillId="0" borderId="0" xfId="0" applyFont="1" applyFill="1" applyBorder="1" applyAlignment="1">
      <alignment horizontal="center" vertical="center" wrapText="1"/>
    </xf>
    <xf numFmtId="0" fontId="64" fillId="0" borderId="0" xfId="0" applyFont="1" applyFill="1" applyBorder="1" applyAlignment="1">
      <alignment horizontal="left" vertical="center" wrapText="1"/>
    </xf>
    <xf numFmtId="3" fontId="62" fillId="25" borderId="0" xfId="0" applyNumberFormat="1" applyFont="1" applyFill="1" applyBorder="1" applyAlignment="1">
      <alignment horizontal="center" vertical="center" wrapText="1"/>
    </xf>
    <xf numFmtId="0" fontId="36" fillId="0" borderId="0" xfId="49" applyFont="1" applyBorder="1"/>
    <xf numFmtId="1"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xf>
    <xf numFmtId="14" fontId="37" fillId="0" borderId="0" xfId="49" applyNumberFormat="1" applyFont="1" applyBorder="1" applyAlignment="1">
      <alignment horizontal="center" vertical="center"/>
    </xf>
    <xf numFmtId="0" fontId="37" fillId="0" borderId="0" xfId="49" applyFont="1" applyBorder="1"/>
    <xf numFmtId="0" fontId="48" fillId="25" borderId="0" xfId="2" applyFont="1" applyFill="1" applyAlignment="1">
      <alignment horizontal="center"/>
    </xf>
    <xf numFmtId="0" fontId="11" fillId="25" borderId="0" xfId="2" applyFill="1"/>
    <xf numFmtId="0" fontId="48"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9" fillId="25" borderId="0" xfId="1" applyFont="1" applyFill="1" applyBorder="1" applyAlignment="1">
      <alignment vertical="center"/>
    </xf>
    <xf numFmtId="0" fontId="7" fillId="25" borderId="0" xfId="1" applyFont="1" applyFill="1" applyBorder="1" applyAlignment="1">
      <alignment vertical="center"/>
    </xf>
    <xf numFmtId="0" fontId="40" fillId="25" borderId="0" xfId="2" applyFont="1" applyFill="1" applyBorder="1" applyAlignment="1">
      <alignment horizontal="justify"/>
    </xf>
    <xf numFmtId="0" fontId="11" fillId="25" borderId="0" xfId="2" applyFill="1" applyBorder="1"/>
    <xf numFmtId="0" fontId="40" fillId="25" borderId="1" xfId="2" applyFont="1" applyFill="1" applyBorder="1" applyAlignment="1">
      <alignment horizontal="justify"/>
    </xf>
    <xf numFmtId="0" fontId="40" fillId="25" borderId="1" xfId="2" applyFont="1" applyFill="1" applyBorder="1" applyAlignment="1">
      <alignment wrapText="1"/>
    </xf>
    <xf numFmtId="0" fontId="40" fillId="25" borderId="46" xfId="2" applyFont="1" applyFill="1" applyBorder="1" applyAlignment="1">
      <alignment horizontal="justify"/>
    </xf>
    <xf numFmtId="0" fontId="11" fillId="25" borderId="46" xfId="2" applyFill="1" applyBorder="1"/>
    <xf numFmtId="0" fontId="58" fillId="25" borderId="0" xfId="1" applyFont="1" applyFill="1" applyAlignment="1">
      <alignment wrapText="1"/>
    </xf>
    <xf numFmtId="0" fontId="11" fillId="0" borderId="33" xfId="2" applyFont="1" applyFill="1" applyBorder="1" applyAlignment="1">
      <alignment horizontal="left" vertical="center"/>
    </xf>
    <xf numFmtId="0" fontId="11" fillId="0" borderId="33" xfId="0" applyNumberFormat="1" applyFont="1" applyFill="1" applyBorder="1" applyAlignment="1">
      <alignment horizontal="center" vertical="center" wrapText="1"/>
    </xf>
    <xf numFmtId="0" fontId="11" fillId="0" borderId="0" xfId="41" applyFont="1" applyFill="1"/>
    <xf numFmtId="0" fontId="11" fillId="0" borderId="42" xfId="41" applyFont="1" applyFill="1" applyBorder="1" applyAlignment="1">
      <alignment horizontal="center" vertical="center" wrapText="1"/>
    </xf>
    <xf numFmtId="0" fontId="12" fillId="0" borderId="0" xfId="41" applyFont="1" applyFill="1"/>
    <xf numFmtId="0" fontId="42" fillId="0" borderId="43" xfId="41" applyFont="1" applyFill="1" applyBorder="1" applyAlignment="1">
      <alignment horizontal="center" vertical="center" wrapText="1"/>
    </xf>
    <xf numFmtId="49" fontId="42" fillId="0" borderId="43" xfId="41" applyNumberFormat="1" applyFont="1" applyFill="1" applyBorder="1" applyAlignment="1">
      <alignment horizontal="center" vertical="center" wrapText="1"/>
    </xf>
    <xf numFmtId="0" fontId="42" fillId="0" borderId="43" xfId="41" applyFont="1" applyFill="1" applyBorder="1" applyAlignment="1">
      <alignment horizontal="left" vertical="center" wrapText="1"/>
    </xf>
    <xf numFmtId="4" fontId="11" fillId="0" borderId="43" xfId="74" applyNumberFormat="1" applyFont="1" applyFill="1" applyBorder="1" applyAlignment="1">
      <alignment horizontal="right" wrapText="1"/>
    </xf>
    <xf numFmtId="2" fontId="11" fillId="0" borderId="43" xfId="41" applyNumberFormat="1" applyFont="1" applyFill="1" applyBorder="1"/>
    <xf numFmtId="49" fontId="11" fillId="0" borderId="43" xfId="41" applyNumberFormat="1" applyFont="1" applyFill="1" applyBorder="1" applyAlignment="1">
      <alignment horizontal="center" vertical="center" wrapText="1"/>
    </xf>
    <xf numFmtId="0" fontId="11" fillId="0" borderId="43" xfId="41" applyFont="1" applyFill="1" applyBorder="1" applyAlignment="1">
      <alignment horizontal="left" vertical="center" wrapText="1"/>
    </xf>
    <xf numFmtId="0" fontId="11" fillId="0" borderId="43" xfId="41" applyFont="1" applyFill="1" applyBorder="1"/>
    <xf numFmtId="0" fontId="11" fillId="0" borderId="6" xfId="41" applyFont="1" applyFill="1" applyBorder="1" applyAlignment="1">
      <alignment horizontal="left" vertical="center" wrapText="1"/>
    </xf>
    <xf numFmtId="171" fontId="11" fillId="0" borderId="43" xfId="74" applyNumberFormat="1" applyFont="1" applyFill="1" applyBorder="1" applyAlignment="1">
      <alignment horizontal="right" wrapText="1"/>
    </xf>
    <xf numFmtId="0" fontId="47" fillId="0" borderId="43" xfId="73" applyFont="1" applyFill="1" applyBorder="1" applyAlignment="1">
      <alignment horizontal="left" vertical="center" wrapText="1"/>
    </xf>
    <xf numFmtId="0" fontId="43" fillId="0" borderId="43" xfId="73" applyFont="1" applyFill="1" applyBorder="1" applyAlignment="1">
      <alignment horizontal="left" vertical="center" wrapText="1"/>
    </xf>
    <xf numFmtId="4" fontId="47" fillId="0" borderId="2" xfId="73" applyNumberFormat="1" applyFont="1" applyFill="1" applyBorder="1" applyAlignment="1">
      <alignment horizontal="left" vertical="center" wrapText="1"/>
    </xf>
    <xf numFmtId="4" fontId="11" fillId="0" borderId="43" xfId="41" applyNumberFormat="1" applyFont="1" applyFill="1" applyBorder="1" applyAlignment="1">
      <alignment horizontal="center" vertical="center" wrapText="1"/>
    </xf>
    <xf numFmtId="4" fontId="11" fillId="0" borderId="43" xfId="41" applyNumberFormat="1" applyFont="1" applyFill="1" applyBorder="1" applyAlignment="1">
      <alignment horizontal="left" vertical="center" wrapText="1"/>
    </xf>
    <xf numFmtId="4" fontId="47" fillId="0" borderId="43" xfId="73" applyNumberFormat="1" applyFont="1" applyFill="1" applyBorder="1" applyAlignment="1">
      <alignment horizontal="left" vertical="center" wrapText="1"/>
    </xf>
    <xf numFmtId="2" fontId="7" fillId="0" borderId="1" xfId="1" applyNumberFormat="1" applyFont="1" applyBorder="1" applyAlignment="1">
      <alignment horizontal="center"/>
    </xf>
    <xf numFmtId="0" fontId="11" fillId="0" borderId="43" xfId="2" applyFont="1" applyFill="1" applyBorder="1" applyAlignment="1">
      <alignment horizontal="center" vertical="center" wrapText="1"/>
    </xf>
    <xf numFmtId="14" fontId="11" fillId="25" borderId="43" xfId="0" applyNumberFormat="1" applyFont="1" applyFill="1" applyBorder="1" applyAlignment="1">
      <alignment horizontal="center" vertical="center" wrapText="1"/>
    </xf>
    <xf numFmtId="14" fontId="11" fillId="0" borderId="43" xfId="0" applyNumberFormat="1" applyFont="1" applyFill="1" applyBorder="1" applyAlignment="1">
      <alignment horizontal="center" vertical="center" wrapText="1"/>
    </xf>
    <xf numFmtId="0" fontId="11" fillId="0" borderId="43" xfId="2" applyFont="1" applyFill="1" applyBorder="1" applyAlignment="1">
      <alignment horizontal="center" vertical="center"/>
    </xf>
    <xf numFmtId="14" fontId="11" fillId="25" borderId="43"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61" fillId="0" borderId="43" xfId="2" applyNumberFormat="1" applyFont="1" applyFill="1" applyBorder="1" applyAlignment="1">
      <alignment horizontal="center" vertic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43" xfId="2" applyNumberFormat="1" applyFont="1" applyFill="1" applyBorder="1" applyAlignment="1">
      <alignment horizontal="center" vertical="top" wrapText="1"/>
    </xf>
    <xf numFmtId="0" fontId="42" fillId="0" borderId="43" xfId="2" applyFont="1" applyFill="1" applyBorder="1" applyAlignment="1">
      <alignment horizontal="center" vertical="center" wrapText="1"/>
    </xf>
    <xf numFmtId="0" fontId="42" fillId="0" borderId="43" xfId="41" applyFont="1" applyFill="1" applyBorder="1" applyAlignment="1">
      <alignment horizontal="center" vertical="center" wrapText="1"/>
    </xf>
    <xf numFmtId="169" fontId="38" fillId="25" borderId="36"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xf>
    <xf numFmtId="0" fontId="41" fillId="25" borderId="26" xfId="2" applyFont="1" applyFill="1" applyBorder="1" applyAlignment="1">
      <alignment horizontal="justify" vertical="top" wrapText="1"/>
    </xf>
    <xf numFmtId="0" fontId="40" fillId="25" borderId="26" xfId="2" applyFont="1" applyFill="1" applyBorder="1" applyAlignment="1">
      <alignment horizontal="justify" vertical="top" wrapText="1"/>
    </xf>
    <xf numFmtId="0" fontId="36" fillId="25" borderId="36" xfId="0" applyFont="1" applyFill="1" applyBorder="1"/>
    <xf numFmtId="169" fontId="38" fillId="25" borderId="37" xfId="0" applyNumberFormat="1" applyFont="1" applyFill="1" applyBorder="1" applyAlignment="1">
      <alignment horizontal="left" vertical="center"/>
    </xf>
    <xf numFmtId="169" fontId="36" fillId="25" borderId="36" xfId="0" applyNumberFormat="1" applyFont="1" applyFill="1" applyBorder="1" applyAlignment="1">
      <alignment horizontal="left" vertical="center" wrapText="1"/>
    </xf>
    <xf numFmtId="0" fontId="38" fillId="25" borderId="37"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4" fillId="0" borderId="0" xfId="50" applyFont="1" applyAlignment="1">
      <alignment vertical="center" wrapText="1"/>
    </xf>
    <xf numFmtId="0" fontId="39" fillId="0" borderId="0" xfId="50" applyFont="1" applyAlignment="1">
      <alignment horizontal="center"/>
    </xf>
    <xf numFmtId="0" fontId="6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43"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7" fillId="0" borderId="2" xfId="50" applyFont="1" applyFill="1" applyBorder="1" applyAlignment="1">
      <alignment horizontal="center" vertical="center"/>
    </xf>
    <xf numFmtId="0" fontId="72" fillId="0" borderId="0" xfId="50" applyFont="1"/>
    <xf numFmtId="0" fontId="67" fillId="0" borderId="43"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3" xfId="50" applyFont="1" applyFill="1" applyBorder="1" applyAlignment="1">
      <alignment horizontal="center"/>
    </xf>
    <xf numFmtId="0" fontId="70" fillId="0" borderId="43" xfId="50" applyFont="1" applyFill="1" applyBorder="1" applyAlignment="1">
      <alignment horizontal="center"/>
    </xf>
    <xf numFmtId="0" fontId="67" fillId="0" borderId="43"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2" fillId="0" borderId="43" xfId="41" applyFont="1" applyFill="1" applyBorder="1" applyAlignment="1">
      <alignment horizontal="center" vertical="center" wrapText="1"/>
    </xf>
    <xf numFmtId="2" fontId="7" fillId="0" borderId="1" xfId="1" applyNumberFormat="1" applyFont="1" applyBorder="1" applyAlignment="1">
      <alignment horizontal="center" wrapText="1"/>
    </xf>
    <xf numFmtId="0" fontId="42" fillId="0" borderId="42" xfId="41" applyFont="1" applyFill="1" applyBorder="1" applyAlignment="1">
      <alignment horizontal="center" vertical="center" wrapText="1"/>
    </xf>
    <xf numFmtId="0" fontId="42" fillId="25" borderId="43" xfId="41" applyFont="1" applyFill="1" applyBorder="1" applyAlignment="1">
      <alignment horizontal="center" vertical="center" textRotation="90" wrapText="1"/>
    </xf>
    <xf numFmtId="49" fontId="40" fillId="0" borderId="43" xfId="0" quotePrefix="1" applyNumberFormat="1" applyFont="1" applyFill="1" applyBorder="1" applyAlignment="1">
      <alignment horizontal="center" vertical="center" wrapText="1"/>
    </xf>
    <xf numFmtId="49" fontId="40" fillId="0" borderId="43" xfId="0" applyNumberFormat="1" applyFont="1" applyFill="1" applyBorder="1" applyAlignment="1">
      <alignment horizontal="center" vertical="center" wrapText="1"/>
    </xf>
    <xf numFmtId="3" fontId="40" fillId="0" borderId="43" xfId="0" applyNumberFormat="1" applyFont="1" applyFill="1" applyBorder="1" applyAlignment="1">
      <alignment horizontal="center" vertical="center" wrapText="1"/>
    </xf>
    <xf numFmtId="49" fontId="40" fillId="0" borderId="43" xfId="49" applyNumberFormat="1" applyFont="1" applyFill="1" applyBorder="1" applyAlignment="1">
      <alignment horizontal="center" vertical="center"/>
    </xf>
    <xf numFmtId="14" fontId="40" fillId="0" borderId="43" xfId="0" applyNumberFormat="1" applyFont="1" applyFill="1" applyBorder="1" applyAlignment="1">
      <alignment horizontal="center" vertical="center" wrapText="1"/>
    </xf>
    <xf numFmtId="49" fontId="62" fillId="0" borderId="43" xfId="0" quotePrefix="1" applyNumberFormat="1" applyFont="1" applyFill="1" applyBorder="1" applyAlignment="1">
      <alignment horizontal="center" vertical="center" wrapText="1"/>
    </xf>
    <xf numFmtId="49" fontId="62" fillId="0" borderId="43" xfId="0" applyNumberFormat="1" applyFont="1" applyFill="1" applyBorder="1" applyAlignment="1">
      <alignment horizontal="center" vertical="center" wrapText="1"/>
    </xf>
    <xf numFmtId="3" fontId="62" fillId="0" borderId="43" xfId="0" applyNumberFormat="1" applyFont="1" applyFill="1" applyBorder="1" applyAlignment="1">
      <alignment horizontal="center" vertical="center" wrapText="1"/>
    </xf>
    <xf numFmtId="49" fontId="36" fillId="0" borderId="43" xfId="49" applyNumberFormat="1" applyFont="1" applyFill="1" applyBorder="1" applyAlignment="1">
      <alignment horizontal="center" vertical="center"/>
    </xf>
    <xf numFmtId="14" fontId="36" fillId="0" borderId="43" xfId="49" applyNumberFormat="1" applyFont="1" applyFill="1" applyBorder="1" applyAlignment="1">
      <alignment horizontal="center" vertical="center"/>
    </xf>
    <xf numFmtId="14" fontId="62" fillId="0" borderId="43" xfId="0" applyNumberFormat="1" applyFont="1" applyFill="1" applyBorder="1" applyAlignment="1">
      <alignment horizontal="center" vertical="center" wrapText="1"/>
    </xf>
    <xf numFmtId="1" fontId="36" fillId="0" borderId="43" xfId="49" applyNumberFormat="1" applyFont="1" applyBorder="1" applyAlignment="1">
      <alignment horizontal="center" vertical="center"/>
    </xf>
    <xf numFmtId="49" fontId="36" fillId="0" borderId="43" xfId="49" applyNumberFormat="1" applyFont="1" applyBorder="1" applyAlignment="1">
      <alignment horizontal="center" vertical="center" wrapText="1"/>
    </xf>
    <xf numFmtId="168"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wrapText="1"/>
    </xf>
    <xf numFmtId="3" fontId="36" fillId="0" borderId="43" xfId="49" applyNumberFormat="1" applyFont="1" applyBorder="1" applyAlignment="1">
      <alignment horizontal="center" vertical="center"/>
    </xf>
    <xf numFmtId="14" fontId="36" fillId="0" borderId="43" xfId="49" applyNumberFormat="1" applyFont="1" applyBorder="1" applyAlignment="1">
      <alignment horizontal="center" vertical="center"/>
    </xf>
    <xf numFmtId="0" fontId="73" fillId="0" borderId="0" xfId="49" applyFont="1"/>
    <xf numFmtId="0" fontId="36" fillId="0" borderId="43" xfId="49" applyFont="1" applyBorder="1"/>
    <xf numFmtId="1" fontId="36" fillId="0" borderId="43" xfId="49" applyNumberFormat="1" applyFont="1" applyFill="1" applyBorder="1" applyAlignment="1">
      <alignment horizontal="center" vertical="center"/>
    </xf>
    <xf numFmtId="3" fontId="36" fillId="0" borderId="43" xfId="49" applyNumberFormat="1" applyFont="1" applyFill="1" applyBorder="1" applyAlignment="1">
      <alignment horizontal="center" vertical="center"/>
    </xf>
    <xf numFmtId="0" fontId="74" fillId="0" borderId="43" xfId="0" applyFont="1" applyFill="1" applyBorder="1" applyAlignment="1">
      <alignment horizontal="center" vertical="center" wrapText="1"/>
    </xf>
    <xf numFmtId="0" fontId="75" fillId="0" borderId="4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11" fillId="0" borderId="34"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2" fillId="0" borderId="34" xfId="1" applyFont="1" applyBorder="1" applyAlignment="1">
      <alignment horizontal="center" vertical="center"/>
    </xf>
    <xf numFmtId="0" fontId="12" fillId="0" borderId="6" xfId="1" applyFont="1" applyBorder="1" applyAlignment="1">
      <alignment horizontal="center" vertical="center"/>
    </xf>
    <xf numFmtId="0" fontId="4" fillId="0" borderId="34" xfId="1" applyFont="1" applyBorder="1" applyAlignment="1">
      <alignment horizontal="center" vertical="center"/>
    </xf>
    <xf numFmtId="0" fontId="4" fillId="0" borderId="6" xfId="1" applyFont="1" applyBorder="1" applyAlignment="1">
      <alignment horizontal="center" vertical="center"/>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1" applyNumberFormat="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61" xfId="50" applyFont="1" applyFill="1" applyBorder="1" applyAlignment="1">
      <alignment horizontal="center" vertical="center"/>
    </xf>
    <xf numFmtId="0" fontId="67" fillId="0" borderId="60" xfId="50" applyFont="1" applyFill="1" applyBorder="1" applyAlignment="1">
      <alignment horizontal="center" vertical="center"/>
    </xf>
    <xf numFmtId="0" fontId="67" fillId="0" borderId="61" xfId="50" applyFont="1" applyFill="1" applyBorder="1" applyAlignment="1">
      <alignment horizontal="center"/>
    </xf>
    <xf numFmtId="0" fontId="67" fillId="0" borderId="60" xfId="50" applyFont="1" applyFill="1" applyBorder="1" applyAlignment="1">
      <alignment horizontal="center"/>
    </xf>
    <xf numFmtId="0" fontId="67" fillId="0" borderId="25" xfId="50" applyFont="1" applyBorder="1" applyAlignment="1">
      <alignment horizontal="left" vertical="top"/>
    </xf>
    <xf numFmtId="0" fontId="67" fillId="0" borderId="47" xfId="50" applyFont="1" applyBorder="1" applyAlignment="1">
      <alignment horizontal="left" vertical="top"/>
    </xf>
    <xf numFmtId="0" fontId="67" fillId="0" borderId="46" xfId="50" applyFont="1" applyBorder="1" applyAlignment="1">
      <alignment horizontal="left" vertical="top"/>
    </xf>
    <xf numFmtId="0" fontId="67" fillId="0" borderId="48"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8"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47" xfId="50" applyFont="1" applyBorder="1" applyAlignment="1">
      <alignment vertical="center" wrapText="1"/>
    </xf>
    <xf numFmtId="0" fontId="67" fillId="0" borderId="46" xfId="50" applyFont="1" applyBorder="1" applyAlignment="1">
      <alignment vertical="center" wrapText="1"/>
    </xf>
    <xf numFmtId="0" fontId="67" fillId="0" borderId="43" xfId="50" applyFont="1" applyFill="1" applyBorder="1" applyAlignment="1">
      <alignment horizontal="center" vertical="center"/>
    </xf>
    <xf numFmtId="0" fontId="67" fillId="0" borderId="43" xfId="50" applyFont="1" applyFill="1" applyBorder="1" applyAlignment="1">
      <alignment horizontal="center"/>
    </xf>
    <xf numFmtId="0" fontId="67" fillId="0" borderId="26" xfId="50" applyFont="1" applyBorder="1" applyAlignment="1">
      <alignment vertical="center"/>
    </xf>
    <xf numFmtId="0" fontId="67" fillId="0" borderId="43" xfId="50" applyFont="1" applyBorder="1" applyAlignment="1">
      <alignment vertical="center"/>
    </xf>
    <xf numFmtId="0" fontId="70" fillId="0" borderId="26" xfId="50" applyFont="1" applyBorder="1" applyAlignment="1">
      <alignment vertical="center"/>
    </xf>
    <xf numFmtId="0" fontId="70" fillId="0" borderId="43" xfId="50" applyFont="1" applyBorder="1" applyAlignment="1">
      <alignment vertical="center"/>
    </xf>
    <xf numFmtId="0" fontId="70" fillId="0" borderId="43" xfId="50" applyFont="1" applyFill="1" applyBorder="1" applyAlignment="1">
      <alignment horizontal="center" vertical="center"/>
    </xf>
    <xf numFmtId="0" fontId="70" fillId="0" borderId="43"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70" fillId="0" borderId="27" xfId="50" applyFont="1" applyBorder="1" applyAlignment="1">
      <alignment horizontal="center" vertical="center"/>
    </xf>
    <xf numFmtId="0" fontId="67" fillId="0" borderId="58" xfId="50" applyFont="1" applyBorder="1" applyAlignment="1">
      <alignment vertical="center"/>
    </xf>
    <xf numFmtId="0" fontId="67" fillId="0" borderId="59" xfId="50" applyFont="1" applyBorder="1" applyAlignment="1">
      <alignment vertical="center"/>
    </xf>
    <xf numFmtId="0" fontId="67" fillId="0" borderId="60" xfId="50" applyFont="1" applyBorder="1" applyAlignment="1">
      <alignment vertical="center"/>
    </xf>
    <xf numFmtId="0" fontId="67" fillId="0" borderId="23" xfId="50" applyFont="1" applyFill="1" applyBorder="1" applyAlignment="1">
      <alignment horizontal="center" vertical="center"/>
    </xf>
    <xf numFmtId="0" fontId="67" fillId="0" borderId="5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55" xfId="50" applyFont="1" applyBorder="1" applyAlignment="1">
      <alignment horizontal="left" vertical="center"/>
    </xf>
    <xf numFmtId="0" fontId="70" fillId="0" borderId="5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2"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43" xfId="50" applyFont="1" applyBorder="1" applyAlignment="1">
      <alignment horizontal="center" vertical="center"/>
    </xf>
    <xf numFmtId="0" fontId="71" fillId="0" borderId="43" xfId="50" applyFont="1" applyBorder="1" applyAlignment="1">
      <alignment horizontal="center" vertical="center"/>
    </xf>
    <xf numFmtId="0" fontId="70" fillId="0" borderId="48" xfId="50" applyFont="1" applyFill="1" applyBorder="1" applyAlignment="1">
      <alignment horizontal="center" vertical="center"/>
    </xf>
    <xf numFmtId="0" fontId="70" fillId="0" borderId="46" xfId="50" applyFont="1" applyFill="1" applyBorder="1" applyAlignment="1">
      <alignment horizontal="center" vertical="center"/>
    </xf>
    <xf numFmtId="0" fontId="70" fillId="0" borderId="48" xfId="50" applyFont="1" applyBorder="1" applyAlignment="1">
      <alignment horizontal="center" vertical="center"/>
    </xf>
    <xf numFmtId="0" fontId="1" fillId="0" borderId="47" xfId="50" applyBorder="1" applyAlignment="1">
      <alignment horizontal="center" vertical="center"/>
    </xf>
    <xf numFmtId="0" fontId="1" fillId="0" borderId="46" xfId="50" applyBorder="1" applyAlignment="1">
      <alignment horizontal="center" vertical="center"/>
    </xf>
    <xf numFmtId="0" fontId="1" fillId="0" borderId="46" xfId="50" applyBorder="1"/>
    <xf numFmtId="0" fontId="70" fillId="0" borderId="50" xfId="50" applyFont="1" applyBorder="1" applyAlignment="1">
      <alignment vertical="center"/>
    </xf>
    <xf numFmtId="0" fontId="70" fillId="0" borderId="49" xfId="50" applyFont="1" applyBorder="1" applyAlignment="1">
      <alignment vertical="center"/>
    </xf>
    <xf numFmtId="0" fontId="70" fillId="0" borderId="51" xfId="50" applyFont="1" applyBorder="1" applyAlignment="1">
      <alignment vertical="center"/>
    </xf>
    <xf numFmtId="0" fontId="70" fillId="0" borderId="48" xfId="50" applyFont="1" applyBorder="1" applyAlignment="1">
      <alignment horizontal="center" vertical="center" wrapText="1"/>
    </xf>
    <xf numFmtId="0" fontId="1" fillId="0" borderId="47" xfId="50" applyBorder="1" applyAlignment="1">
      <alignment horizontal="center" vertical="center" wrapText="1"/>
    </xf>
    <xf numFmtId="0" fontId="1" fillId="0" borderId="46" xfId="50" applyBorder="1" applyAlignment="1">
      <alignment horizontal="center" vertical="center" wrapText="1"/>
    </xf>
    <xf numFmtId="0" fontId="9" fillId="0" borderId="0" xfId="1" applyFont="1" applyAlignment="1">
      <alignment horizontal="center" vertical="center"/>
    </xf>
    <xf numFmtId="0" fontId="67" fillId="0" borderId="49" xfId="50" applyFont="1" applyBorder="1" applyAlignment="1">
      <alignment horizontal="center" vertical="center"/>
    </xf>
    <xf numFmtId="0" fontId="67" fillId="0" borderId="20" xfId="50" applyFont="1" applyBorder="1" applyAlignment="1">
      <alignment horizontal="center"/>
    </xf>
    <xf numFmtId="0" fontId="70" fillId="0" borderId="0" xfId="50" applyFont="1" applyFill="1" applyAlignment="1"/>
    <xf numFmtId="0" fontId="42" fillId="0" borderId="43"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43" xfId="2" applyFont="1" applyFill="1" applyBorder="1" applyAlignment="1">
      <alignment horizontal="center" vertical="center"/>
    </xf>
    <xf numFmtId="0" fontId="42" fillId="0" borderId="43"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3" xfId="52" applyFont="1" applyFill="1" applyBorder="1" applyAlignment="1">
      <alignment horizontal="center" vertical="center" wrapText="1"/>
    </xf>
    <xf numFmtId="0" fontId="42" fillId="25" borderId="43" xfId="41" applyFont="1" applyFill="1" applyBorder="1" applyAlignment="1">
      <alignment horizontal="center" vertical="center" wrapText="1"/>
    </xf>
    <xf numFmtId="0" fontId="42" fillId="25" borderId="48" xfId="52" applyFont="1" applyFill="1" applyBorder="1" applyAlignment="1">
      <alignment horizontal="center" vertical="center"/>
    </xf>
    <xf numFmtId="0" fontId="42" fillId="25" borderId="47" xfId="52" applyFont="1" applyFill="1" applyBorder="1" applyAlignment="1">
      <alignment horizontal="center" vertical="center"/>
    </xf>
    <xf numFmtId="0" fontId="42" fillId="25" borderId="42"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42"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3" xfId="41" applyFont="1" applyFill="1" applyBorder="1" applyAlignment="1">
      <alignment horizontal="center" vertical="center" wrapText="1"/>
    </xf>
    <xf numFmtId="0" fontId="42" fillId="0" borderId="43" xfId="41" applyFont="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25" borderId="32" xfId="2" applyFill="1" applyBorder="1" applyAlignment="1">
      <alignment horizontal="center" wrapText="1"/>
    </xf>
    <xf numFmtId="0" fontId="7" fillId="25" borderId="0" xfId="1" applyFont="1" applyFill="1" applyAlignment="1">
      <alignment horizontal="center" vertical="center"/>
    </xf>
    <xf numFmtId="0" fontId="57" fillId="25" borderId="0" xfId="1" applyFont="1" applyFill="1" applyAlignment="1">
      <alignment horizontal="center" vertical="center" wrapText="1"/>
    </xf>
    <xf numFmtId="0" fontId="41" fillId="25" borderId="0" xfId="2" applyFont="1" applyFill="1" applyAlignment="1">
      <alignment horizontal="center" wrapText="1"/>
    </xf>
    <xf numFmtId="0" fontId="41" fillId="25" borderId="0" xfId="2" applyFont="1" applyFill="1" applyAlignment="1">
      <alignment horizontal="center"/>
    </xf>
    <xf numFmtId="0" fontId="48" fillId="25" borderId="0" xfId="2" applyFont="1" applyFill="1" applyAlignment="1">
      <alignment horizontal="center"/>
    </xf>
    <xf numFmtId="0" fontId="5" fillId="25" borderId="0" xfId="1" applyFont="1" applyFill="1" applyAlignment="1">
      <alignment horizontal="center" vertical="center"/>
    </xf>
    <xf numFmtId="0" fontId="57" fillId="25" borderId="0" xfId="1" applyFont="1" applyFill="1" applyAlignment="1">
      <alignment horizontal="center" vertic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8"/>
    <cellStyle name="Вывод 2" xfId="30"/>
    <cellStyle name="Вывод 2 2" xfId="69"/>
    <cellStyle name="Вычисление 2" xfId="31"/>
    <cellStyle name="Вычисление 2 2" xfId="70"/>
    <cellStyle name="Заголовок 1 2" xfId="32"/>
    <cellStyle name="Заголовок 2 2" xfId="33"/>
    <cellStyle name="Заголовок 3 2" xfId="34"/>
    <cellStyle name="Заголовок 4 2" xfId="35"/>
    <cellStyle name="Итог 2" xfId="36"/>
    <cellStyle name="Итог 2 2" xfId="71"/>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83"/>
    <cellStyle name="Обычный 2 3" xfId="67"/>
    <cellStyle name="Обычный 25" xfId="77"/>
    <cellStyle name="Обычный 3" xfId="2"/>
    <cellStyle name="Обычный 3 2" xfId="41"/>
    <cellStyle name="Обычный 3 2 2 2" xfId="42"/>
    <cellStyle name="Обычный 3 21" xfId="63"/>
    <cellStyle name="Обычный 3 4" xfId="86"/>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2 2" xfId="78"/>
    <cellStyle name="Обычный 6 2 2 3" xfId="82"/>
    <cellStyle name="Обычный 6 2 3" xfId="49"/>
    <cellStyle name="Обычный 7" xfId="1"/>
    <cellStyle name="Обычный 7 2" xfId="50"/>
    <cellStyle name="Обычный 7 2 2 3" xfId="87"/>
    <cellStyle name="Обычный 7 2 2 3 2" xfId="84"/>
    <cellStyle name="Обычный 7 2 2 4" xfId="88"/>
    <cellStyle name="Обычный 8" xfId="51"/>
    <cellStyle name="Обычный 8 2" xfId="79"/>
    <cellStyle name="Обычный 9" xfId="75"/>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2 2" xfId="85"/>
    <cellStyle name="Процентный 3" xfId="65"/>
    <cellStyle name="СводРасч" xfId="81"/>
    <cellStyle name="Связанная ячейка 2" xfId="56"/>
    <cellStyle name="Стиль 1" xfId="66"/>
    <cellStyle name="Текст предупреждения 2" xfId="57"/>
    <cellStyle name="Титул" xfId="89"/>
    <cellStyle name="Финансовый 2" xfId="58"/>
    <cellStyle name="Финансовый 2 2 2 2 2" xfId="59"/>
    <cellStyle name="Финансовый 24 3" xfId="74"/>
    <cellStyle name="Финансовый 3" xfId="60"/>
    <cellStyle name="Финансовый 4" xfId="80"/>
    <cellStyle name="Хвост" xfId="9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F7D-40B8-8D42-C74542623F8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F7D-40B8-8D42-C74542623F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tabSelected="1" topLeftCell="A32" zoomScaleNormal="10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5.75" x14ac:dyDescent="0.2">
      <c r="A4" s="17"/>
    </row>
    <row r="5" spans="1:3" s="12" customFormat="1" ht="15.75" x14ac:dyDescent="0.2">
      <c r="A5" s="308" t="s">
        <v>604</v>
      </c>
      <c r="B5" s="308"/>
      <c r="C5" s="308"/>
    </row>
    <row r="6" spans="1:3" s="12" customFormat="1" ht="15.75" x14ac:dyDescent="0.2">
      <c r="A6" s="17"/>
    </row>
    <row r="7" spans="1:3" s="12" customFormat="1" ht="18.75" x14ac:dyDescent="0.2">
      <c r="A7" s="312" t="s">
        <v>8</v>
      </c>
      <c r="B7" s="312"/>
      <c r="C7" s="312"/>
    </row>
    <row r="8" spans="1:3" s="12" customFormat="1" ht="18.75" x14ac:dyDescent="0.2">
      <c r="A8" s="14"/>
      <c r="B8" s="14"/>
      <c r="C8" s="14"/>
    </row>
    <row r="9" spans="1:3" s="12" customFormat="1" ht="36" customHeight="1" x14ac:dyDescent="0.2">
      <c r="A9" s="313" t="s">
        <v>408</v>
      </c>
      <c r="B9" s="313"/>
      <c r="C9" s="313"/>
    </row>
    <row r="10" spans="1:3" s="12" customFormat="1" ht="15.75" x14ac:dyDescent="0.2">
      <c r="A10" s="309" t="s">
        <v>7</v>
      </c>
      <c r="B10" s="309"/>
      <c r="C10" s="309"/>
    </row>
    <row r="11" spans="1:3" s="12" customFormat="1" ht="18.75" x14ac:dyDescent="0.2">
      <c r="A11" s="14"/>
      <c r="B11" s="14"/>
      <c r="C11" s="14"/>
    </row>
    <row r="12" spans="1:3" s="12" customFormat="1" x14ac:dyDescent="0.2">
      <c r="A12" s="313" t="s">
        <v>439</v>
      </c>
      <c r="B12" s="313"/>
      <c r="C12" s="313"/>
    </row>
    <row r="13" spans="1:3" s="12" customFormat="1" ht="15.75" x14ac:dyDescent="0.2">
      <c r="A13" s="309" t="s">
        <v>6</v>
      </c>
      <c r="B13" s="309"/>
      <c r="C13" s="309"/>
    </row>
    <row r="14" spans="1:3" s="9" customFormat="1" ht="15.75" customHeight="1" x14ac:dyDescent="0.2">
      <c r="A14" s="10"/>
      <c r="B14" s="10"/>
      <c r="C14" s="10"/>
    </row>
    <row r="15" spans="1:3" s="3" customFormat="1" ht="36" customHeight="1" x14ac:dyDescent="0.2">
      <c r="A15" s="314" t="s">
        <v>486</v>
      </c>
      <c r="B15" s="314"/>
      <c r="C15" s="314"/>
    </row>
    <row r="16" spans="1:3" s="3" customFormat="1" ht="15" customHeight="1" x14ac:dyDescent="0.2">
      <c r="A16" s="309" t="s">
        <v>5</v>
      </c>
      <c r="B16" s="309"/>
      <c r="C16" s="309"/>
    </row>
    <row r="17" spans="1:3" s="3" customFormat="1" ht="15" customHeight="1" x14ac:dyDescent="0.2">
      <c r="A17" s="4"/>
      <c r="B17" s="4"/>
      <c r="C17" s="4"/>
    </row>
    <row r="18" spans="1:3" s="3" customFormat="1" ht="15" customHeight="1" x14ac:dyDescent="0.2">
      <c r="A18" s="310" t="s">
        <v>367</v>
      </c>
      <c r="B18" s="311"/>
      <c r="C18" s="311"/>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39" customHeight="1" x14ac:dyDescent="0.2">
      <c r="A22" s="24" t="s">
        <v>64</v>
      </c>
      <c r="B22" s="36" t="s">
        <v>242</v>
      </c>
      <c r="C22" s="32" t="s">
        <v>384</v>
      </c>
    </row>
    <row r="23" spans="1:3" s="3" customFormat="1" ht="41.25" customHeight="1" x14ac:dyDescent="0.2">
      <c r="A23" s="24" t="s">
        <v>62</v>
      </c>
      <c r="B23" s="31" t="s">
        <v>63</v>
      </c>
      <c r="C23" s="32" t="s">
        <v>400</v>
      </c>
    </row>
    <row r="24" spans="1:3" s="3" customFormat="1" ht="22.5" customHeight="1" x14ac:dyDescent="0.2">
      <c r="A24" s="305"/>
      <c r="B24" s="306"/>
      <c r="C24" s="307"/>
    </row>
    <row r="25" spans="1:3" s="30" customFormat="1" ht="58.5" customHeight="1" x14ac:dyDescent="0.2">
      <c r="A25" s="24" t="s">
        <v>61</v>
      </c>
      <c r="B25" s="91" t="s">
        <v>317</v>
      </c>
      <c r="C25" s="101" t="s">
        <v>573</v>
      </c>
    </row>
    <row r="26" spans="1:3" s="30" customFormat="1" ht="42.75" customHeight="1" x14ac:dyDescent="0.2">
      <c r="A26" s="24" t="s">
        <v>60</v>
      </c>
      <c r="B26" s="91" t="s">
        <v>74</v>
      </c>
      <c r="C26" s="101" t="s">
        <v>574</v>
      </c>
    </row>
    <row r="27" spans="1:3" s="30" customFormat="1" ht="51.75" customHeight="1" x14ac:dyDescent="0.2">
      <c r="A27" s="24" t="s">
        <v>58</v>
      </c>
      <c r="B27" s="91" t="s">
        <v>73</v>
      </c>
      <c r="C27" s="101" t="s">
        <v>575</v>
      </c>
    </row>
    <row r="28" spans="1:3" s="30" customFormat="1" ht="42.75" customHeight="1" x14ac:dyDescent="0.2">
      <c r="A28" s="24" t="s">
        <v>57</v>
      </c>
      <c r="B28" s="91" t="s">
        <v>318</v>
      </c>
      <c r="C28" s="101" t="s">
        <v>399</v>
      </c>
    </row>
    <row r="29" spans="1:3" s="30" customFormat="1" ht="51.75" customHeight="1" x14ac:dyDescent="0.2">
      <c r="A29" s="24" t="s">
        <v>55</v>
      </c>
      <c r="B29" s="91" t="s">
        <v>319</v>
      </c>
      <c r="C29" s="101" t="s">
        <v>399</v>
      </c>
    </row>
    <row r="30" spans="1:3" s="30" customFormat="1" ht="51.75" customHeight="1" x14ac:dyDescent="0.2">
      <c r="A30" s="24" t="s">
        <v>53</v>
      </c>
      <c r="B30" s="91" t="s">
        <v>320</v>
      </c>
      <c r="C30" s="101" t="s">
        <v>399</v>
      </c>
    </row>
    <row r="31" spans="1:3" s="30" customFormat="1" ht="51.75" customHeight="1" x14ac:dyDescent="0.2">
      <c r="A31" s="24" t="s">
        <v>72</v>
      </c>
      <c r="B31" s="35" t="s">
        <v>321</v>
      </c>
      <c r="C31" s="101" t="s">
        <v>572</v>
      </c>
    </row>
    <row r="32" spans="1:3" s="30" customFormat="1" ht="51.75" customHeight="1" x14ac:dyDescent="0.2">
      <c r="A32" s="24" t="s">
        <v>70</v>
      </c>
      <c r="B32" s="35" t="s">
        <v>322</v>
      </c>
      <c r="C32" s="101" t="s">
        <v>572</v>
      </c>
    </row>
    <row r="33" spans="1:3" s="30" customFormat="1" ht="101.25" customHeight="1" x14ac:dyDescent="0.2">
      <c r="A33" s="24" t="s">
        <v>69</v>
      </c>
      <c r="B33" s="35" t="s">
        <v>323</v>
      </c>
      <c r="C33" s="32" t="s">
        <v>626</v>
      </c>
    </row>
    <row r="34" spans="1:3" ht="111" customHeight="1" x14ac:dyDescent="0.25">
      <c r="A34" s="24" t="s">
        <v>336</v>
      </c>
      <c r="B34" s="35" t="s">
        <v>324</v>
      </c>
      <c r="C34" s="32" t="s">
        <v>399</v>
      </c>
    </row>
    <row r="35" spans="1:3" ht="58.5" customHeight="1" x14ac:dyDescent="0.25">
      <c r="A35" s="24" t="s">
        <v>327</v>
      </c>
      <c r="B35" s="35" t="s">
        <v>71</v>
      </c>
      <c r="C35" s="32" t="s">
        <v>399</v>
      </c>
    </row>
    <row r="36" spans="1:3" ht="51.75" customHeight="1" x14ac:dyDescent="0.25">
      <c r="A36" s="24" t="s">
        <v>337</v>
      </c>
      <c r="B36" s="35" t="s">
        <v>325</v>
      </c>
      <c r="C36" s="32" t="s">
        <v>572</v>
      </c>
    </row>
    <row r="37" spans="1:3" ht="43.5" customHeight="1" x14ac:dyDescent="0.25">
      <c r="A37" s="24" t="s">
        <v>328</v>
      </c>
      <c r="B37" s="35" t="s">
        <v>326</v>
      </c>
      <c r="C37" s="32" t="s">
        <v>572</v>
      </c>
    </row>
    <row r="38" spans="1:3" ht="43.5" customHeight="1" x14ac:dyDescent="0.25">
      <c r="A38" s="24" t="s">
        <v>338</v>
      </c>
      <c r="B38" s="35" t="s">
        <v>184</v>
      </c>
      <c r="C38" s="32" t="s">
        <v>427</v>
      </c>
    </row>
    <row r="39" spans="1:3" ht="23.25" customHeight="1" x14ac:dyDescent="0.25">
      <c r="A39" s="305"/>
      <c r="B39" s="306"/>
      <c r="C39" s="307"/>
    </row>
    <row r="40" spans="1:3" ht="63" x14ac:dyDescent="0.25">
      <c r="A40" s="24" t="s">
        <v>329</v>
      </c>
      <c r="B40" s="122" t="s">
        <v>380</v>
      </c>
      <c r="C40" s="279" t="s">
        <v>605</v>
      </c>
    </row>
    <row r="41" spans="1:3" ht="105.75" customHeight="1" x14ac:dyDescent="0.25">
      <c r="A41" s="24" t="s">
        <v>339</v>
      </c>
      <c r="B41" s="35" t="s">
        <v>362</v>
      </c>
      <c r="C41" s="102" t="s">
        <v>398</v>
      </c>
    </row>
    <row r="42" spans="1:3" ht="83.25" customHeight="1" x14ac:dyDescent="0.25">
      <c r="A42" s="24" t="s">
        <v>330</v>
      </c>
      <c r="B42" s="35" t="s">
        <v>377</v>
      </c>
      <c r="C42" s="102" t="s">
        <v>398</v>
      </c>
    </row>
    <row r="43" spans="1:3" ht="186" customHeight="1" x14ac:dyDescent="0.25">
      <c r="A43" s="24" t="s">
        <v>342</v>
      </c>
      <c r="B43" s="35" t="s">
        <v>343</v>
      </c>
      <c r="C43" s="102" t="s">
        <v>398</v>
      </c>
    </row>
    <row r="44" spans="1:3" ht="111" customHeight="1" x14ac:dyDescent="0.25">
      <c r="A44" s="24" t="s">
        <v>331</v>
      </c>
      <c r="B44" s="35" t="s">
        <v>368</v>
      </c>
      <c r="C44" s="102" t="s">
        <v>398</v>
      </c>
    </row>
    <row r="45" spans="1:3" ht="120" customHeight="1" x14ac:dyDescent="0.25">
      <c r="A45" s="24" t="s">
        <v>363</v>
      </c>
      <c r="B45" s="35" t="s">
        <v>369</v>
      </c>
      <c r="C45" s="102" t="s">
        <v>410</v>
      </c>
    </row>
    <row r="46" spans="1:3" ht="101.25" customHeight="1" x14ac:dyDescent="0.25">
      <c r="A46" s="24" t="s">
        <v>332</v>
      </c>
      <c r="B46" s="35" t="s">
        <v>370</v>
      </c>
      <c r="C46" s="102" t="s">
        <v>398</v>
      </c>
    </row>
    <row r="47" spans="1:3" ht="18.75" customHeight="1" x14ac:dyDescent="0.25">
      <c r="A47" s="305"/>
      <c r="B47" s="306"/>
      <c r="C47" s="307"/>
    </row>
    <row r="48" spans="1:3" ht="75.75" customHeight="1" x14ac:dyDescent="0.25">
      <c r="A48" s="24" t="s">
        <v>364</v>
      </c>
      <c r="B48" s="122" t="s">
        <v>378</v>
      </c>
      <c r="C48" s="222">
        <f>'6.2. Паспорт фин осв ввод'!AC24</f>
        <v>0.21496398999999999</v>
      </c>
    </row>
    <row r="49" spans="1:3" ht="71.25" customHeight="1" x14ac:dyDescent="0.25">
      <c r="A49" s="24" t="s">
        <v>333</v>
      </c>
      <c r="B49" s="122" t="s">
        <v>379</v>
      </c>
      <c r="C49" s="222">
        <f>'6.2. Паспорт фин осв ввод'!AC30</f>
        <v>0.13500000000000001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40" zoomScaleSheetLayoutView="40" workbookViewId="0">
      <selection activeCell="F24" sqref="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22" t="str">
        <f>'1. паспорт местоположение'!A12:C12</f>
        <v>M_NS1500.PR.0018</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2" t="str">
        <f>'1. паспорт местоположение'!A15:C15</f>
        <v>Учебно-тренировочный полигон филиала АО "Россети Тюмень" Когалымские электрические сети (новое строительство)</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0" t="s">
        <v>341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21" t="s">
        <v>4</v>
      </c>
      <c r="B19" s="321" t="s">
        <v>99</v>
      </c>
      <c r="C19" s="323" t="s">
        <v>257</v>
      </c>
      <c r="D19" s="321" t="s">
        <v>256</v>
      </c>
      <c r="E19" s="321" t="s">
        <v>98</v>
      </c>
      <c r="F19" s="321" t="s">
        <v>97</v>
      </c>
      <c r="G19" s="321" t="s">
        <v>252</v>
      </c>
      <c r="H19" s="321" t="s">
        <v>96</v>
      </c>
      <c r="I19" s="321" t="s">
        <v>95</v>
      </c>
      <c r="J19" s="321" t="s">
        <v>94</v>
      </c>
      <c r="K19" s="321" t="s">
        <v>93</v>
      </c>
      <c r="L19" s="321" t="s">
        <v>92</v>
      </c>
      <c r="M19" s="321" t="s">
        <v>91</v>
      </c>
      <c r="N19" s="321" t="s">
        <v>90</v>
      </c>
      <c r="O19" s="321" t="s">
        <v>89</v>
      </c>
      <c r="P19" s="321" t="s">
        <v>88</v>
      </c>
      <c r="Q19" s="321" t="s">
        <v>255</v>
      </c>
      <c r="R19" s="321"/>
      <c r="S19" s="325" t="s">
        <v>335</v>
      </c>
      <c r="T19" s="4"/>
      <c r="U19" s="4"/>
      <c r="V19" s="4"/>
      <c r="W19" s="4"/>
      <c r="X19" s="4"/>
      <c r="Y19" s="4"/>
    </row>
    <row r="20" spans="1:28" s="3" customFormat="1" ht="180.75" customHeight="1" x14ac:dyDescent="0.2">
      <c r="A20" s="321"/>
      <c r="B20" s="321"/>
      <c r="C20" s="324"/>
      <c r="D20" s="321"/>
      <c r="E20" s="321"/>
      <c r="F20" s="321"/>
      <c r="G20" s="321"/>
      <c r="H20" s="321"/>
      <c r="I20" s="321"/>
      <c r="J20" s="321"/>
      <c r="K20" s="321"/>
      <c r="L20" s="321"/>
      <c r="M20" s="321"/>
      <c r="N20" s="321"/>
      <c r="O20" s="321"/>
      <c r="P20" s="321"/>
      <c r="Q20" s="37" t="s">
        <v>253</v>
      </c>
      <c r="R20" s="38" t="s">
        <v>254</v>
      </c>
      <c r="S20" s="325"/>
      <c r="T20" s="28"/>
      <c r="U20" s="28"/>
      <c r="V20" s="28"/>
      <c r="W20" s="28"/>
      <c r="X20" s="28"/>
      <c r="Y20" s="28"/>
      <c r="Z20" s="27"/>
      <c r="AA20" s="27"/>
      <c r="AB20" s="27"/>
    </row>
    <row r="21" spans="1:28" s="3" customFormat="1" ht="18.75" x14ac:dyDescent="0.2">
      <c r="A21" s="37">
        <v>1</v>
      </c>
      <c r="B21" s="41">
        <v>2</v>
      </c>
      <c r="C21" s="37">
        <v>3</v>
      </c>
      <c r="D21" s="41">
        <v>4</v>
      </c>
      <c r="E21" s="37">
        <v>5</v>
      </c>
      <c r="F21" s="41">
        <v>6</v>
      </c>
      <c r="G21" s="85">
        <v>7</v>
      </c>
      <c r="H21" s="86">
        <v>8</v>
      </c>
      <c r="I21" s="85">
        <v>9</v>
      </c>
      <c r="J21" s="86">
        <v>10</v>
      </c>
      <c r="K21" s="85">
        <v>11</v>
      </c>
      <c r="L21" s="86">
        <v>12</v>
      </c>
      <c r="M21" s="85">
        <v>13</v>
      </c>
      <c r="N21" s="86">
        <v>14</v>
      </c>
      <c r="O21" s="85">
        <v>15</v>
      </c>
      <c r="P21" s="86">
        <v>16</v>
      </c>
      <c r="Q21" s="85">
        <v>17</v>
      </c>
      <c r="R21" s="86">
        <v>18</v>
      </c>
      <c r="S21" s="85">
        <v>19</v>
      </c>
      <c r="T21" s="28"/>
      <c r="U21" s="28"/>
      <c r="V21" s="28"/>
      <c r="W21" s="28"/>
      <c r="X21" s="28"/>
      <c r="Y21" s="28"/>
      <c r="Z21" s="27"/>
      <c r="AA21" s="27"/>
      <c r="AB21" s="27"/>
    </row>
    <row r="22" spans="1:28" s="3" customFormat="1" ht="31.5" customHeight="1" x14ac:dyDescent="0.2">
      <c r="A22" s="103"/>
      <c r="B22" s="103"/>
      <c r="C22" s="103"/>
      <c r="D22" s="103"/>
      <c r="E22" s="103"/>
      <c r="F22" s="103"/>
      <c r="G22" s="103"/>
      <c r="H22" s="103"/>
      <c r="I22" s="103"/>
      <c r="J22" s="103"/>
      <c r="K22" s="103"/>
      <c r="L22" s="103"/>
      <c r="M22" s="103"/>
      <c r="N22" s="29"/>
      <c r="O22" s="315"/>
      <c r="P22" s="315"/>
      <c r="Q22" s="315"/>
      <c r="R22" s="319"/>
      <c r="S22" s="317"/>
      <c r="T22" s="28"/>
      <c r="U22" s="28"/>
      <c r="V22" s="28"/>
      <c r="W22" s="28"/>
      <c r="X22" s="27"/>
      <c r="Y22" s="27"/>
      <c r="Z22" s="27"/>
      <c r="AA22" s="27"/>
      <c r="AB22" s="27"/>
    </row>
    <row r="23" spans="1:28" s="3" customFormat="1" ht="18.75" x14ac:dyDescent="0.2">
      <c r="A23" s="103"/>
      <c r="B23" s="103"/>
      <c r="C23" s="103"/>
      <c r="D23" s="103"/>
      <c r="E23" s="103"/>
      <c r="F23" s="103"/>
      <c r="G23" s="103"/>
      <c r="H23" s="103"/>
      <c r="I23" s="103"/>
      <c r="J23" s="103"/>
      <c r="K23" s="103"/>
      <c r="L23" s="103"/>
      <c r="M23" s="103"/>
      <c r="N23" s="112"/>
      <c r="O23" s="316"/>
      <c r="P23" s="316"/>
      <c r="Q23" s="316"/>
      <c r="R23" s="320"/>
      <c r="S23" s="318"/>
      <c r="T23" s="28"/>
      <c r="U23" s="28"/>
      <c r="V23" s="28"/>
      <c r="W23" s="28"/>
      <c r="X23" s="27"/>
      <c r="Y23" s="27"/>
      <c r="Z23" s="27"/>
      <c r="AA23" s="27"/>
      <c r="AB23" s="27"/>
    </row>
    <row r="24" spans="1:28" s="3" customFormat="1" ht="56.25" customHeight="1" x14ac:dyDescent="0.2">
      <c r="A24" s="103"/>
      <c r="B24" s="103"/>
      <c r="C24" s="103"/>
      <c r="D24" s="103"/>
      <c r="E24" s="103"/>
      <c r="F24" s="103"/>
      <c r="G24" s="103"/>
      <c r="H24" s="103"/>
      <c r="I24" s="103"/>
      <c r="J24" s="103"/>
      <c r="K24" s="103"/>
      <c r="L24" s="103"/>
      <c r="M24" s="103"/>
      <c r="N24" s="112"/>
      <c r="O24" s="316"/>
      <c r="P24" s="316"/>
      <c r="Q24" s="316"/>
      <c r="R24" s="320"/>
      <c r="S24" s="318"/>
      <c r="T24" s="28"/>
      <c r="U24" s="28"/>
      <c r="V24" s="28"/>
      <c r="W24" s="28"/>
      <c r="X24" s="27"/>
      <c r="Y24" s="27"/>
      <c r="Z24" s="27"/>
      <c r="AA24" s="27"/>
      <c r="AB24" s="27"/>
    </row>
    <row r="25" spans="1:28" ht="20.25" customHeight="1" x14ac:dyDescent="0.25">
      <c r="A25" s="81"/>
      <c r="B25" s="41"/>
      <c r="C25" s="41"/>
      <c r="D25" s="41"/>
      <c r="E25" s="81"/>
      <c r="F25" s="81"/>
      <c r="G25" s="81"/>
      <c r="H25" s="81"/>
      <c r="I25" s="81"/>
      <c r="J25" s="81"/>
      <c r="K25" s="81"/>
      <c r="L25" s="81"/>
      <c r="M25" s="81"/>
      <c r="N25" s="81"/>
      <c r="O25" s="81"/>
      <c r="P25" s="81"/>
      <c r="Q25" s="82"/>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37">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O22:O24"/>
    <mergeCell ref="P22:P24"/>
    <mergeCell ref="Q22:Q24"/>
    <mergeCell ref="S22:S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40" zoomScaleNormal="60" zoomScaleSheetLayoutView="40" workbookViewId="0">
      <selection activeCell="P24" sqref="P2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22" t="str">
        <f>'1. паспорт местоположение'!A12:C12</f>
        <v>M_NS1500.PR.0018</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2" t="str">
        <f>'1. паспорт местоположение'!A15:C15</f>
        <v>Учебно-тренировочный полигон филиала АО "Россети Тюмень" Когалымские электрические сети (новое строительство)</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1" t="s">
        <v>346</v>
      </c>
      <c r="B19" s="311"/>
      <c r="C19" s="311"/>
      <c r="D19" s="311"/>
      <c r="E19" s="311"/>
      <c r="F19" s="311"/>
      <c r="G19" s="311"/>
      <c r="H19" s="311"/>
      <c r="I19" s="311"/>
      <c r="J19" s="311"/>
      <c r="K19" s="311"/>
      <c r="L19" s="311"/>
      <c r="M19" s="311"/>
      <c r="N19" s="311"/>
      <c r="O19" s="311"/>
      <c r="P19" s="311"/>
      <c r="Q19" s="311"/>
      <c r="R19" s="311"/>
      <c r="S19" s="311"/>
      <c r="T19" s="311"/>
    </row>
    <row r="20" spans="1:113" s="53"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7" t="s">
        <v>4</v>
      </c>
      <c r="B21" s="330" t="s">
        <v>180</v>
      </c>
      <c r="C21" s="331"/>
      <c r="D21" s="334" t="s">
        <v>121</v>
      </c>
      <c r="E21" s="330" t="s">
        <v>375</v>
      </c>
      <c r="F21" s="331"/>
      <c r="G21" s="330" t="s">
        <v>194</v>
      </c>
      <c r="H21" s="331"/>
      <c r="I21" s="330" t="s">
        <v>120</v>
      </c>
      <c r="J21" s="331"/>
      <c r="K21" s="334" t="s">
        <v>119</v>
      </c>
      <c r="L21" s="330" t="s">
        <v>118</v>
      </c>
      <c r="M21" s="331"/>
      <c r="N21" s="330" t="s">
        <v>371</v>
      </c>
      <c r="O21" s="331"/>
      <c r="P21" s="334" t="s">
        <v>117</v>
      </c>
      <c r="Q21" s="340" t="s">
        <v>116</v>
      </c>
      <c r="R21" s="341"/>
      <c r="S21" s="340" t="s">
        <v>115</v>
      </c>
      <c r="T21" s="342"/>
    </row>
    <row r="22" spans="1:113" ht="204.75" customHeight="1" x14ac:dyDescent="0.25">
      <c r="A22" s="338"/>
      <c r="B22" s="332"/>
      <c r="C22" s="333"/>
      <c r="D22" s="336"/>
      <c r="E22" s="332"/>
      <c r="F22" s="333"/>
      <c r="G22" s="332"/>
      <c r="H22" s="333"/>
      <c r="I22" s="332"/>
      <c r="J22" s="333"/>
      <c r="K22" s="335"/>
      <c r="L22" s="332"/>
      <c r="M22" s="333"/>
      <c r="N22" s="332"/>
      <c r="O22" s="333"/>
      <c r="P22" s="335"/>
      <c r="Q22" s="66" t="s">
        <v>114</v>
      </c>
      <c r="R22" s="66" t="s">
        <v>345</v>
      </c>
      <c r="S22" s="66" t="s">
        <v>113</v>
      </c>
      <c r="T22" s="66" t="s">
        <v>112</v>
      </c>
    </row>
    <row r="23" spans="1:113" ht="51.75" customHeight="1" x14ac:dyDescent="0.25">
      <c r="A23" s="339"/>
      <c r="B23" s="92" t="s">
        <v>110</v>
      </c>
      <c r="C23" s="92" t="s">
        <v>111</v>
      </c>
      <c r="D23" s="335"/>
      <c r="E23" s="92" t="s">
        <v>110</v>
      </c>
      <c r="F23" s="92" t="s">
        <v>111</v>
      </c>
      <c r="G23" s="92" t="s">
        <v>110</v>
      </c>
      <c r="H23" s="92" t="s">
        <v>111</v>
      </c>
      <c r="I23" s="92" t="s">
        <v>110</v>
      </c>
      <c r="J23" s="92" t="s">
        <v>111</v>
      </c>
      <c r="K23" s="92" t="s">
        <v>110</v>
      </c>
      <c r="L23" s="92" t="s">
        <v>110</v>
      </c>
      <c r="M23" s="92" t="s">
        <v>111</v>
      </c>
      <c r="N23" s="92" t="s">
        <v>110</v>
      </c>
      <c r="O23" s="92" t="s">
        <v>111</v>
      </c>
      <c r="P23" s="93" t="s">
        <v>110</v>
      </c>
      <c r="Q23" s="66" t="s">
        <v>110</v>
      </c>
      <c r="R23" s="66" t="s">
        <v>110</v>
      </c>
      <c r="S23" s="66" t="s">
        <v>110</v>
      </c>
      <c r="T23" s="66"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00"/>
      <c r="B25" s="100"/>
      <c r="C25" s="100"/>
      <c r="D25" s="100"/>
      <c r="E25" s="100"/>
      <c r="F25" s="100"/>
      <c r="G25" s="100"/>
      <c r="H25" s="100"/>
      <c r="I25" s="100"/>
      <c r="J25" s="100"/>
      <c r="K25" s="100"/>
      <c r="L25" s="100"/>
      <c r="M25" s="100"/>
      <c r="N25" s="100"/>
      <c r="O25" s="100"/>
      <c r="P25" s="100"/>
      <c r="Q25" s="100"/>
      <c r="R25" s="100"/>
      <c r="S25" s="100"/>
      <c r="T25" s="100"/>
    </row>
    <row r="26" spans="1:113" s="51" customFormat="1" ht="12.75" x14ac:dyDescent="0.2">
      <c r="B26" s="52"/>
      <c r="C26" s="52"/>
      <c r="K26" s="52"/>
    </row>
    <row r="27" spans="1:113" s="51" customFormat="1" x14ac:dyDescent="0.25">
      <c r="B27" s="49" t="s">
        <v>109</v>
      </c>
      <c r="C27" s="49"/>
      <c r="D27" s="49"/>
      <c r="E27" s="49"/>
      <c r="F27" s="49"/>
      <c r="G27" s="49"/>
      <c r="H27" s="49"/>
      <c r="I27" s="49"/>
      <c r="J27" s="49"/>
      <c r="K27" s="49"/>
      <c r="L27" s="49"/>
      <c r="M27" s="49"/>
      <c r="N27" s="49"/>
      <c r="O27" s="49"/>
      <c r="P27" s="49"/>
      <c r="Q27" s="49"/>
      <c r="R27" s="49"/>
    </row>
    <row r="28" spans="1:113" x14ac:dyDescent="0.25">
      <c r="B28" s="329" t="s">
        <v>381</v>
      </c>
      <c r="C28" s="329"/>
      <c r="D28" s="329"/>
      <c r="E28" s="329"/>
      <c r="F28" s="329"/>
      <c r="G28" s="329"/>
      <c r="H28" s="329"/>
      <c r="I28" s="329"/>
      <c r="J28" s="329"/>
      <c r="K28" s="329"/>
      <c r="L28" s="329"/>
      <c r="M28" s="329"/>
      <c r="N28" s="329"/>
      <c r="O28" s="329"/>
      <c r="P28" s="329"/>
      <c r="Q28" s="329"/>
      <c r="R28" s="329"/>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344</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108</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107</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106</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25" zoomScaleSheetLayoutView="25" workbookViewId="0">
      <selection activeCell="A12" sqref="A12:AA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94"/>
      <c r="B6" s="94"/>
      <c r="C6" s="94"/>
      <c r="D6" s="94"/>
      <c r="E6" s="94"/>
      <c r="F6" s="94"/>
      <c r="G6" s="94"/>
      <c r="H6" s="94"/>
      <c r="I6" s="94"/>
      <c r="J6" s="94"/>
      <c r="K6" s="94"/>
      <c r="L6" s="94"/>
      <c r="M6" s="94"/>
      <c r="N6" s="94"/>
      <c r="O6" s="94"/>
      <c r="P6" s="94"/>
      <c r="Q6" s="94"/>
      <c r="R6" s="94"/>
      <c r="S6" s="94"/>
      <c r="T6" s="94"/>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51" t="str">
        <f>'1. паспорт местоположение'!A12:C12</f>
        <v>M_NS1500.PR.0018</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314" t="str">
        <f>'1. паспорт местоположение'!A15</f>
        <v>Учебно-тренировочный полигон филиала АО "Россети Тюмень" Когалымские электрические сети (новое строительство)</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348</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3" customFormat="1" ht="21" customHeight="1" x14ac:dyDescent="0.25"/>
    <row r="21" spans="1:27" ht="15.75" customHeight="1" x14ac:dyDescent="0.25">
      <c r="A21" s="344" t="s">
        <v>4</v>
      </c>
      <c r="B21" s="347" t="s">
        <v>355</v>
      </c>
      <c r="C21" s="348"/>
      <c r="D21" s="347" t="s">
        <v>357</v>
      </c>
      <c r="E21" s="348"/>
      <c r="F21" s="340" t="s">
        <v>93</v>
      </c>
      <c r="G21" s="342"/>
      <c r="H21" s="342"/>
      <c r="I21" s="341"/>
      <c r="J21" s="344" t="s">
        <v>358</v>
      </c>
      <c r="K21" s="347" t="s">
        <v>359</v>
      </c>
      <c r="L21" s="348"/>
      <c r="M21" s="347" t="s">
        <v>360</v>
      </c>
      <c r="N21" s="348"/>
      <c r="O21" s="347" t="s">
        <v>347</v>
      </c>
      <c r="P21" s="348"/>
      <c r="Q21" s="347" t="s">
        <v>126</v>
      </c>
      <c r="R21" s="348"/>
      <c r="S21" s="344" t="s">
        <v>125</v>
      </c>
      <c r="T21" s="344" t="s">
        <v>361</v>
      </c>
      <c r="U21" s="344" t="s">
        <v>356</v>
      </c>
      <c r="V21" s="347" t="s">
        <v>124</v>
      </c>
      <c r="W21" s="348"/>
      <c r="X21" s="340" t="s">
        <v>116</v>
      </c>
      <c r="Y21" s="342"/>
      <c r="Z21" s="340" t="s">
        <v>115</v>
      </c>
      <c r="AA21" s="342"/>
    </row>
    <row r="22" spans="1:27" ht="216" customHeight="1" x14ac:dyDescent="0.25">
      <c r="A22" s="345"/>
      <c r="B22" s="349"/>
      <c r="C22" s="350"/>
      <c r="D22" s="349"/>
      <c r="E22" s="350"/>
      <c r="F22" s="340" t="s">
        <v>123</v>
      </c>
      <c r="G22" s="341"/>
      <c r="H22" s="340" t="s">
        <v>122</v>
      </c>
      <c r="I22" s="341"/>
      <c r="J22" s="346"/>
      <c r="K22" s="349"/>
      <c r="L22" s="350"/>
      <c r="M22" s="349"/>
      <c r="N22" s="350"/>
      <c r="O22" s="349"/>
      <c r="P22" s="350"/>
      <c r="Q22" s="349"/>
      <c r="R22" s="350"/>
      <c r="S22" s="346"/>
      <c r="T22" s="346"/>
      <c r="U22" s="346"/>
      <c r="V22" s="349"/>
      <c r="W22" s="350"/>
      <c r="X22" s="66" t="s">
        <v>114</v>
      </c>
      <c r="Y22" s="66" t="s">
        <v>345</v>
      </c>
      <c r="Z22" s="66" t="s">
        <v>113</v>
      </c>
      <c r="AA22" s="66" t="s">
        <v>112</v>
      </c>
    </row>
    <row r="23" spans="1:27" ht="60" customHeight="1" x14ac:dyDescent="0.25">
      <c r="A23" s="346"/>
      <c r="B23" s="90" t="s">
        <v>110</v>
      </c>
      <c r="C23" s="90" t="s">
        <v>111</v>
      </c>
      <c r="D23" s="67" t="s">
        <v>110</v>
      </c>
      <c r="E23" s="67" t="s">
        <v>111</v>
      </c>
      <c r="F23" s="67" t="s">
        <v>110</v>
      </c>
      <c r="G23" s="67" t="s">
        <v>111</v>
      </c>
      <c r="H23" s="67" t="s">
        <v>110</v>
      </c>
      <c r="I23" s="67" t="s">
        <v>111</v>
      </c>
      <c r="J23" s="67" t="s">
        <v>110</v>
      </c>
      <c r="K23" s="67" t="s">
        <v>110</v>
      </c>
      <c r="L23" s="67" t="s">
        <v>111</v>
      </c>
      <c r="M23" s="67" t="s">
        <v>110</v>
      </c>
      <c r="N23" s="67" t="s">
        <v>111</v>
      </c>
      <c r="O23" s="67" t="s">
        <v>110</v>
      </c>
      <c r="P23" s="67" t="s">
        <v>111</v>
      </c>
      <c r="Q23" s="67" t="s">
        <v>110</v>
      </c>
      <c r="R23" s="67" t="s">
        <v>111</v>
      </c>
      <c r="S23" s="67" t="s">
        <v>110</v>
      </c>
      <c r="T23" s="67" t="s">
        <v>110</v>
      </c>
      <c r="U23" s="67" t="s">
        <v>110</v>
      </c>
      <c r="V23" s="67" t="s">
        <v>110</v>
      </c>
      <c r="W23" s="67" t="s">
        <v>111</v>
      </c>
      <c r="X23" s="67" t="s">
        <v>110</v>
      </c>
      <c r="Y23" s="67" t="s">
        <v>110</v>
      </c>
      <c r="Z23" s="66" t="s">
        <v>110</v>
      </c>
      <c r="AA23" s="66" t="s">
        <v>110</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3" customFormat="1" ht="235.5" customHeight="1" x14ac:dyDescent="0.25">
      <c r="A25" s="72"/>
      <c r="B25" s="74"/>
      <c r="C25" s="73"/>
      <c r="D25" s="74"/>
      <c r="E25" s="66"/>
      <c r="F25" s="66"/>
      <c r="G25" s="74"/>
      <c r="H25" s="66"/>
      <c r="I25" s="74"/>
      <c r="J25" s="75"/>
      <c r="K25" s="66"/>
      <c r="L25" s="76"/>
      <c r="M25" s="66"/>
      <c r="N25" s="77"/>
      <c r="O25" s="66"/>
      <c r="P25" s="77"/>
      <c r="Q25" s="66"/>
      <c r="R25" s="74"/>
      <c r="S25" s="66"/>
      <c r="T25" s="66"/>
      <c r="U25" s="66"/>
      <c r="V25" s="66"/>
      <c r="W25" s="77"/>
      <c r="X25" s="66"/>
      <c r="Y25" s="66"/>
      <c r="Z25" s="66"/>
      <c r="AA25" s="66"/>
    </row>
    <row r="26" spans="1:27" ht="3" customHeight="1" x14ac:dyDescent="0.25">
      <c r="X26" s="68"/>
      <c r="Y26" s="69"/>
      <c r="Z26" s="46"/>
      <c r="AA26" s="46"/>
    </row>
    <row r="27" spans="1:27" s="51" customFormat="1" ht="12.75" x14ac:dyDescent="0.2">
      <c r="A27" s="52"/>
      <c r="B27" s="52"/>
      <c r="C27" s="52"/>
      <c r="E27" s="52"/>
      <c r="X27" s="70"/>
      <c r="Y27" s="70"/>
      <c r="Z27" s="70"/>
      <c r="AA27" s="70"/>
    </row>
    <row r="28" spans="1:27" s="51" customFormat="1" ht="12.75" x14ac:dyDescent="0.2">
      <c r="A28" s="52"/>
      <c r="B28" s="52"/>
      <c r="C28" s="52"/>
    </row>
    <row r="38" spans="10:10" x14ac:dyDescent="0.25">
      <c r="J38" s="45" t="s">
        <v>411</v>
      </c>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10"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16384" width="9.140625" style="1"/>
  </cols>
  <sheetData>
    <row r="1" spans="1:3" s="12" customFormat="1" ht="18.75" customHeight="1" x14ac:dyDescent="0.2">
      <c r="A1" s="18"/>
      <c r="C1" s="34" t="s">
        <v>68</v>
      </c>
    </row>
    <row r="2" spans="1:3" s="12" customFormat="1" ht="18.75" customHeight="1" x14ac:dyDescent="0.3">
      <c r="A2" s="18"/>
      <c r="C2" s="15" t="s">
        <v>9</v>
      </c>
    </row>
    <row r="3" spans="1:3" s="12" customFormat="1" ht="18.75" x14ac:dyDescent="0.3">
      <c r="A3" s="17"/>
      <c r="C3" s="15" t="s">
        <v>67</v>
      </c>
    </row>
    <row r="4" spans="1:3" s="12" customFormat="1" ht="18.75" x14ac:dyDescent="0.3">
      <c r="A4" s="17"/>
      <c r="C4" s="15"/>
    </row>
    <row r="5" spans="1:3" s="12" customFormat="1" ht="15.75" x14ac:dyDescent="0.2">
      <c r="A5" s="308" t="str">
        <f>'1. паспорт местоположение'!A5:C5</f>
        <v>Год раскрытия информации: 2025 год</v>
      </c>
      <c r="B5" s="308"/>
      <c r="C5" s="308"/>
    </row>
    <row r="6" spans="1:3" s="12" customFormat="1" ht="15.75" x14ac:dyDescent="0.2">
      <c r="A6" s="17"/>
    </row>
    <row r="7" spans="1:3" s="12" customFormat="1" ht="18.75" x14ac:dyDescent="0.2">
      <c r="A7" s="312" t="s">
        <v>8</v>
      </c>
      <c r="B7" s="312"/>
      <c r="C7" s="312"/>
    </row>
    <row r="8" spans="1:3" s="12" customFormat="1" ht="18.75" x14ac:dyDescent="0.2">
      <c r="A8" s="312"/>
      <c r="B8" s="312"/>
      <c r="C8" s="312"/>
    </row>
    <row r="9" spans="1:3" s="12" customFormat="1" ht="15.75" x14ac:dyDescent="0.2">
      <c r="A9" s="322" t="str">
        <f>'1. паспорт местоположение'!A9:C9</f>
        <v>АО "Россети Тюмень"</v>
      </c>
      <c r="B9" s="322"/>
      <c r="C9" s="322"/>
    </row>
    <row r="10" spans="1:3" s="12" customFormat="1" ht="15.75" x14ac:dyDescent="0.2">
      <c r="A10" s="309" t="s">
        <v>7</v>
      </c>
      <c r="B10" s="309"/>
      <c r="C10" s="309"/>
    </row>
    <row r="11" spans="1:3" s="12" customFormat="1" ht="18.75" x14ac:dyDescent="0.2">
      <c r="A11" s="312"/>
      <c r="B11" s="312"/>
      <c r="C11" s="312"/>
    </row>
    <row r="12" spans="1:3" s="12" customFormat="1" ht="15.75" x14ac:dyDescent="0.2">
      <c r="A12" s="322" t="str">
        <f>'1. паспорт местоположение'!A12:C12</f>
        <v>M_NS1500.PR.0018</v>
      </c>
      <c r="B12" s="322"/>
      <c r="C12" s="322"/>
    </row>
    <row r="13" spans="1:3" s="12" customFormat="1" ht="15.75" x14ac:dyDescent="0.2">
      <c r="A13" s="309" t="s">
        <v>6</v>
      </c>
      <c r="B13" s="309"/>
      <c r="C13" s="309"/>
    </row>
    <row r="14" spans="1:3" s="9" customFormat="1" ht="15.75" customHeight="1" x14ac:dyDescent="0.2">
      <c r="A14" s="326"/>
      <c r="B14" s="326"/>
      <c r="C14" s="326"/>
    </row>
    <row r="15" spans="1:3" s="3" customFormat="1" ht="51.75" customHeight="1" x14ac:dyDescent="0.2">
      <c r="A15" s="314" t="str">
        <f>'1. паспорт местоположение'!A15:C15</f>
        <v>Учебно-тренировочный полигон филиала АО "Россети Тюмень" Когалымские электрические сети (новое строительство)</v>
      </c>
      <c r="B15" s="314"/>
      <c r="C15" s="314"/>
    </row>
    <row r="16" spans="1:3" s="3" customFormat="1" ht="15" customHeight="1" x14ac:dyDescent="0.2">
      <c r="A16" s="309" t="s">
        <v>5</v>
      </c>
      <c r="B16" s="309"/>
      <c r="C16" s="309"/>
    </row>
    <row r="17" spans="1:3" s="3" customFormat="1" ht="15" customHeight="1" x14ac:dyDescent="0.2">
      <c r="A17" s="327"/>
      <c r="B17" s="327"/>
      <c r="C17" s="327"/>
    </row>
    <row r="18" spans="1:3" s="3" customFormat="1" ht="27.75" customHeight="1" x14ac:dyDescent="0.2">
      <c r="A18" s="310" t="s">
        <v>340</v>
      </c>
      <c r="B18" s="310"/>
      <c r="C18" s="310"/>
    </row>
    <row r="19" spans="1:3" s="3" customFormat="1" ht="15" customHeight="1" x14ac:dyDescent="0.2">
      <c r="A19" s="6"/>
      <c r="B19" s="6"/>
      <c r="C19" s="6"/>
    </row>
    <row r="20" spans="1:3" s="3" customFormat="1" ht="39.75" customHeight="1" x14ac:dyDescent="0.2">
      <c r="A20" s="25" t="s">
        <v>4</v>
      </c>
      <c r="B20" s="33" t="s">
        <v>66</v>
      </c>
      <c r="C20" s="32" t="s">
        <v>65</v>
      </c>
    </row>
    <row r="21" spans="1:3" s="3" customFormat="1" ht="16.5" customHeight="1" x14ac:dyDescent="0.2">
      <c r="A21" s="32">
        <v>1</v>
      </c>
      <c r="B21" s="33">
        <v>2</v>
      </c>
      <c r="C21" s="32">
        <v>3</v>
      </c>
    </row>
    <row r="22" spans="1:3" s="3" customFormat="1" ht="149.44999999999999" customHeight="1" x14ac:dyDescent="0.2">
      <c r="A22" s="113" t="s">
        <v>64</v>
      </c>
      <c r="B22" s="103" t="s">
        <v>353</v>
      </c>
      <c r="C22" s="130" t="s">
        <v>431</v>
      </c>
    </row>
    <row r="23" spans="1:3" ht="118.5" customHeight="1" x14ac:dyDescent="0.25">
      <c r="A23" s="113" t="s">
        <v>62</v>
      </c>
      <c r="B23" s="104" t="s">
        <v>59</v>
      </c>
      <c r="C23" s="132" t="s">
        <v>488</v>
      </c>
    </row>
    <row r="24" spans="1:3" ht="73.5" customHeight="1" x14ac:dyDescent="0.25">
      <c r="A24" s="113" t="s">
        <v>61</v>
      </c>
      <c r="B24" s="104" t="s">
        <v>373</v>
      </c>
      <c r="C24" s="130" t="s">
        <v>429</v>
      </c>
    </row>
    <row r="25" spans="1:3" ht="42.75" customHeight="1" x14ac:dyDescent="0.25">
      <c r="A25" s="113" t="s">
        <v>60</v>
      </c>
      <c r="B25" s="26" t="s">
        <v>374</v>
      </c>
      <c r="C25" s="125" t="s">
        <v>601</v>
      </c>
    </row>
    <row r="26" spans="1:3" ht="39" customHeight="1" x14ac:dyDescent="0.25">
      <c r="A26" s="113" t="s">
        <v>58</v>
      </c>
      <c r="B26" s="26" t="s">
        <v>182</v>
      </c>
      <c r="C26" s="125" t="s">
        <v>398</v>
      </c>
    </row>
    <row r="27" spans="1:3" ht="63.75" customHeight="1" x14ac:dyDescent="0.25">
      <c r="A27" s="113" t="s">
        <v>57</v>
      </c>
      <c r="B27" s="104" t="s">
        <v>354</v>
      </c>
      <c r="C27" s="131" t="s">
        <v>430</v>
      </c>
    </row>
    <row r="28" spans="1:3" ht="27.75" customHeight="1" x14ac:dyDescent="0.25">
      <c r="A28" s="113" t="s">
        <v>55</v>
      </c>
      <c r="B28" s="26" t="s">
        <v>56</v>
      </c>
      <c r="C28" s="32">
        <v>2021</v>
      </c>
    </row>
    <row r="29" spans="1:3" ht="33" customHeight="1" x14ac:dyDescent="0.25">
      <c r="A29" s="113" t="s">
        <v>53</v>
      </c>
      <c r="B29" s="25" t="s">
        <v>54</v>
      </c>
      <c r="C29" s="32" t="s">
        <v>601</v>
      </c>
    </row>
    <row r="30" spans="1:3" ht="42.75" customHeight="1" x14ac:dyDescent="0.25">
      <c r="A30" s="113" t="s">
        <v>72</v>
      </c>
      <c r="B30" s="25" t="s">
        <v>52</v>
      </c>
      <c r="C30" s="32" t="s">
        <v>625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87"/>
      <c r="AB6" s="87"/>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87"/>
      <c r="AB7" s="87"/>
    </row>
    <row r="8" spans="1:28" ht="15.75"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88"/>
      <c r="AB8" s="88"/>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89"/>
      <c r="AB9" s="89"/>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87"/>
      <c r="AB10" s="87"/>
    </row>
    <row r="11" spans="1:28" ht="15.75" x14ac:dyDescent="0.25">
      <c r="A11" s="322" t="str">
        <f>'1. паспорт местоположение'!A12:C12</f>
        <v>M_NS1500.PR.0018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88"/>
      <c r="AB11" s="88"/>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89"/>
      <c r="AB12" s="89"/>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22" t="str">
        <f>'1. паспорт местоположение'!A15:C15</f>
        <v>Учебно-тренировочный полигон филиала АО "Россети Тюмень" Когалымские электрические сети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88"/>
      <c r="AB14" s="88"/>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89"/>
      <c r="AB15" s="8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96"/>
      <c r="AB16" s="96"/>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96"/>
      <c r="AB17" s="96"/>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96"/>
      <c r="AB18" s="96"/>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96"/>
      <c r="AB19" s="9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97"/>
      <c r="AB20" s="9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97"/>
      <c r="AB21" s="97"/>
    </row>
    <row r="22" spans="1:28" x14ac:dyDescent="0.25">
      <c r="A22" s="353" t="s">
        <v>372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98"/>
      <c r="AB22" s="98"/>
    </row>
    <row r="23" spans="1:28" ht="32.25" customHeight="1" x14ac:dyDescent="0.25">
      <c r="A23" s="355" t="s">
        <v>250</v>
      </c>
      <c r="B23" s="356"/>
      <c r="C23" s="356"/>
      <c r="D23" s="356"/>
      <c r="E23" s="356"/>
      <c r="F23" s="356"/>
      <c r="G23" s="356"/>
      <c r="H23" s="356"/>
      <c r="I23" s="356"/>
      <c r="J23" s="356"/>
      <c r="K23" s="356"/>
      <c r="L23" s="357"/>
      <c r="M23" s="354" t="s">
        <v>251</v>
      </c>
      <c r="N23" s="354"/>
      <c r="O23" s="354"/>
      <c r="P23" s="354"/>
      <c r="Q23" s="354"/>
      <c r="R23" s="354"/>
      <c r="S23" s="354"/>
      <c r="T23" s="354"/>
      <c r="U23" s="354"/>
      <c r="V23" s="354"/>
      <c r="W23" s="354"/>
      <c r="X23" s="354"/>
      <c r="Y23" s="354"/>
      <c r="Z23" s="354"/>
    </row>
    <row r="24" spans="1:28" ht="151.5" customHeight="1" x14ac:dyDescent="0.25">
      <c r="A24" s="63" t="s">
        <v>185</v>
      </c>
      <c r="B24" s="64" t="s">
        <v>192</v>
      </c>
      <c r="C24" s="63" t="s">
        <v>244</v>
      </c>
      <c r="D24" s="63" t="s">
        <v>186</v>
      </c>
      <c r="E24" s="63" t="s">
        <v>245</v>
      </c>
      <c r="F24" s="63" t="s">
        <v>247</v>
      </c>
      <c r="G24" s="63" t="s">
        <v>246</v>
      </c>
      <c r="H24" s="63" t="s">
        <v>187</v>
      </c>
      <c r="I24" s="63" t="s">
        <v>248</v>
      </c>
      <c r="J24" s="63" t="s">
        <v>193</v>
      </c>
      <c r="K24" s="64" t="s">
        <v>191</v>
      </c>
      <c r="L24" s="64" t="s">
        <v>188</v>
      </c>
      <c r="M24" s="65" t="s">
        <v>200</v>
      </c>
      <c r="N24" s="64" t="s">
        <v>383</v>
      </c>
      <c r="O24" s="63" t="s">
        <v>198</v>
      </c>
      <c r="P24" s="63" t="s">
        <v>199</v>
      </c>
      <c r="Q24" s="63" t="s">
        <v>197</v>
      </c>
      <c r="R24" s="63" t="s">
        <v>187</v>
      </c>
      <c r="S24" s="63" t="s">
        <v>196</v>
      </c>
      <c r="T24" s="63" t="s">
        <v>195</v>
      </c>
      <c r="U24" s="63" t="s">
        <v>243</v>
      </c>
      <c r="V24" s="63" t="s">
        <v>197</v>
      </c>
      <c r="W24" s="78" t="s">
        <v>190</v>
      </c>
      <c r="X24" s="78" t="s">
        <v>202</v>
      </c>
      <c r="Y24" s="78" t="s">
        <v>203</v>
      </c>
      <c r="Z24" s="80" t="s">
        <v>201</v>
      </c>
    </row>
    <row r="25" spans="1:28" ht="16.5" customHeight="1" x14ac:dyDescent="0.25">
      <c r="A25" s="63">
        <v>1</v>
      </c>
      <c r="B25" s="64">
        <v>2</v>
      </c>
      <c r="C25" s="63">
        <v>3</v>
      </c>
      <c r="D25" s="64">
        <v>4</v>
      </c>
      <c r="E25" s="63">
        <v>5</v>
      </c>
      <c r="F25" s="64">
        <v>6</v>
      </c>
      <c r="G25" s="63">
        <v>7</v>
      </c>
      <c r="H25" s="64">
        <v>8</v>
      </c>
      <c r="I25" s="63">
        <v>9</v>
      </c>
      <c r="J25" s="64">
        <v>10</v>
      </c>
      <c r="K25" s="99">
        <v>11</v>
      </c>
      <c r="L25" s="64">
        <v>12</v>
      </c>
      <c r="M25" s="99">
        <v>13</v>
      </c>
      <c r="N25" s="64">
        <v>14</v>
      </c>
      <c r="O25" s="99">
        <v>15</v>
      </c>
      <c r="P25" s="64">
        <v>16</v>
      </c>
      <c r="Q25" s="99">
        <v>17</v>
      </c>
      <c r="R25" s="64">
        <v>18</v>
      </c>
      <c r="S25" s="99">
        <v>19</v>
      </c>
      <c r="T25" s="64">
        <v>20</v>
      </c>
      <c r="U25" s="99">
        <v>21</v>
      </c>
      <c r="V25" s="64">
        <v>22</v>
      </c>
      <c r="W25" s="99">
        <v>23</v>
      </c>
      <c r="X25" s="64">
        <v>24</v>
      </c>
      <c r="Y25" s="99">
        <v>25</v>
      </c>
      <c r="Z25" s="64">
        <v>26</v>
      </c>
    </row>
    <row r="26" spans="1:28" x14ac:dyDescent="0.25">
      <c r="A26" s="62" t="s">
        <v>0</v>
      </c>
      <c r="B26" s="62" t="s">
        <v>0</v>
      </c>
      <c r="C26" s="62" t="s">
        <v>0</v>
      </c>
      <c r="D26" s="62" t="s">
        <v>0</v>
      </c>
      <c r="E26" s="62" t="s">
        <v>0</v>
      </c>
      <c r="F26" s="62" t="s">
        <v>0</v>
      </c>
      <c r="G26" s="62" t="s">
        <v>0</v>
      </c>
      <c r="H26" s="62" t="s">
        <v>0</v>
      </c>
      <c r="I26" s="62" t="s">
        <v>0</v>
      </c>
      <c r="J26" s="62" t="s">
        <v>0</v>
      </c>
      <c r="K26" s="62" t="s">
        <v>0</v>
      </c>
      <c r="L26" s="62"/>
      <c r="M26" s="62"/>
      <c r="N26" s="62"/>
      <c r="O26" s="62"/>
      <c r="P26" s="62"/>
      <c r="Q26" s="62"/>
      <c r="R26" s="62"/>
      <c r="S26" s="62"/>
      <c r="T26" s="62"/>
      <c r="U26" s="62"/>
      <c r="V26" s="62"/>
      <c r="W26" s="62"/>
      <c r="X26" s="62"/>
      <c r="Y26" s="62"/>
      <c r="Z26" s="62"/>
    </row>
    <row r="30" spans="1:28" x14ac:dyDescent="0.25">
      <c r="A30"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95"/>
      <c r="Q5" s="95"/>
      <c r="R5" s="95"/>
      <c r="S5" s="95"/>
      <c r="T5" s="95"/>
      <c r="U5" s="95"/>
      <c r="V5" s="95"/>
      <c r="W5" s="95"/>
      <c r="X5" s="95"/>
      <c r="Y5" s="95"/>
      <c r="Z5" s="95"/>
      <c r="AA5" s="95"/>
      <c r="AB5" s="95"/>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22" t="str">
        <f>'1. паспорт местоположение'!A12:C12</f>
        <v>M_NS1500.PR.0018</v>
      </c>
      <c r="B12" s="322"/>
      <c r="C12" s="322"/>
      <c r="D12" s="322"/>
      <c r="E12" s="322"/>
      <c r="F12" s="322"/>
      <c r="G12" s="322"/>
      <c r="H12" s="322"/>
      <c r="I12" s="322"/>
      <c r="J12" s="322"/>
      <c r="K12" s="322"/>
      <c r="L12" s="322"/>
      <c r="M12" s="322"/>
      <c r="N12" s="322"/>
      <c r="O12" s="322"/>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22" t="str">
        <f>'1. паспорт местоположение'!A15:C15</f>
        <v>Учебно-тренировочный полигон филиала АО "Россети Тюмень" Когалымские электрические сети (новое строительство)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59" t="s">
        <v>349</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7" t="s">
        <v>83</v>
      </c>
      <c r="F20" s="37" t="s">
        <v>82</v>
      </c>
      <c r="G20" s="37" t="s">
        <v>81</v>
      </c>
      <c r="H20" s="37" t="s">
        <v>80</v>
      </c>
      <c r="I20" s="37" t="s">
        <v>79</v>
      </c>
      <c r="J20" s="37" t="s">
        <v>78</v>
      </c>
      <c r="K20" s="37" t="s">
        <v>3</v>
      </c>
      <c r="L20" s="44" t="s">
        <v>2</v>
      </c>
      <c r="M20" s="43" t="s">
        <v>183</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29" t="s">
        <v>385</v>
      </c>
      <c r="D22" s="29"/>
      <c r="E22" s="29"/>
      <c r="F22" s="29"/>
      <c r="G22" s="29"/>
      <c r="H22" s="29"/>
      <c r="I22" s="29"/>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7" sqref="BA27"/>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576</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243"/>
      <c r="B8" s="243"/>
      <c r="C8" s="243"/>
      <c r="D8" s="243"/>
      <c r="E8" s="243"/>
      <c r="F8" s="243"/>
      <c r="G8" s="243"/>
      <c r="H8" s="243"/>
      <c r="I8" s="243"/>
      <c r="J8" s="243"/>
      <c r="K8" s="243"/>
      <c r="L8" s="87"/>
      <c r="M8" s="87"/>
      <c r="N8" s="87"/>
      <c r="O8" s="87"/>
      <c r="P8" s="87"/>
      <c r="Q8" s="87"/>
      <c r="R8" s="87"/>
      <c r="S8" s="87"/>
      <c r="T8" s="87"/>
      <c r="U8" s="87"/>
      <c r="V8" s="87"/>
      <c r="W8" s="87"/>
      <c r="X8" s="87"/>
      <c r="Y8" s="87"/>
    </row>
    <row r="9" spans="1:44" s="12" customFormat="1" ht="18.75" customHeight="1"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243"/>
      <c r="B11" s="243"/>
      <c r="C11" s="243"/>
      <c r="D11" s="243"/>
      <c r="E11" s="243"/>
      <c r="F11" s="243"/>
      <c r="G11" s="243"/>
      <c r="H11" s="243"/>
      <c r="I11" s="243"/>
      <c r="J11" s="243"/>
      <c r="K11" s="243"/>
      <c r="L11" s="87"/>
      <c r="M11" s="87"/>
      <c r="N11" s="87"/>
      <c r="O11" s="87"/>
      <c r="P11" s="87"/>
      <c r="Q11" s="87"/>
      <c r="R11" s="87"/>
      <c r="S11" s="87"/>
      <c r="T11" s="87"/>
      <c r="U11" s="87"/>
      <c r="V11" s="87"/>
      <c r="W11" s="87"/>
      <c r="X11" s="87"/>
      <c r="Y11" s="87"/>
    </row>
    <row r="12" spans="1:44" s="12" customFormat="1" ht="18.75" customHeight="1" x14ac:dyDescent="0.2">
      <c r="A12" s="427" t="str">
        <f>'1. паспорт местоположение'!A12:C12</f>
        <v>M_NS1500.PR.0018</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427" t="str">
        <f>'1. паспорт местоположение'!A15:C15</f>
        <v>Учебно-тренировочный полигон филиала АО "Россети Тюмень" Когалымские электрические сети (новое строительство)</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1" t="s">
        <v>350</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row>
    <row r="19" spans="1:45" ht="18.75" x14ac:dyDescent="0.25">
      <c r="AO19" s="247"/>
      <c r="AP19" s="247"/>
      <c r="AQ19" s="247"/>
      <c r="AR19" s="34"/>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428" t="s">
        <v>432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433</v>
      </c>
      <c r="AL24" s="428"/>
      <c r="AM24" s="249"/>
      <c r="AN24" s="249"/>
      <c r="AO24" s="250"/>
      <c r="AP24" s="250"/>
      <c r="AQ24" s="250"/>
      <c r="AR24" s="250"/>
      <c r="AS24" s="251"/>
    </row>
    <row r="25" spans="1:45" ht="12.75" customHeight="1" x14ac:dyDescent="0.25">
      <c r="A25" s="408" t="s">
        <v>577</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52"/>
      <c r="AN25" s="429" t="s">
        <v>405</v>
      </c>
      <c r="AO25" s="429"/>
      <c r="AP25" s="429"/>
      <c r="AQ25" s="430"/>
      <c r="AR25" s="430"/>
      <c r="AS25" s="251"/>
    </row>
    <row r="26" spans="1:45" ht="17.25" customHeight="1" x14ac:dyDescent="0.25">
      <c r="A26" s="381" t="s">
        <v>403</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252"/>
      <c r="AN26" s="417" t="s">
        <v>407</v>
      </c>
      <c r="AO26" s="418"/>
      <c r="AP26" s="419"/>
      <c r="AQ26" s="415"/>
      <c r="AR26" s="420"/>
      <c r="AS26" s="251"/>
    </row>
    <row r="27" spans="1:45" ht="17.25" customHeight="1" x14ac:dyDescent="0.25">
      <c r="A27" s="381" t="s">
        <v>404</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252"/>
      <c r="AN27" s="417" t="s">
        <v>240</v>
      </c>
      <c r="AO27" s="418"/>
      <c r="AP27" s="419"/>
      <c r="AQ27" s="415"/>
      <c r="AR27" s="420"/>
      <c r="AS27" s="251"/>
    </row>
    <row r="28" spans="1:45" ht="27.75" customHeight="1" thickBot="1" x14ac:dyDescent="0.3">
      <c r="A28" s="421" t="s">
        <v>406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7"/>
      <c r="AL28" s="397"/>
      <c r="AM28" s="252"/>
      <c r="AN28" s="424" t="s">
        <v>578</v>
      </c>
      <c r="AO28" s="425"/>
      <c r="AP28" s="426"/>
      <c r="AQ28" s="415"/>
      <c r="AR28" s="420"/>
      <c r="AS28" s="251"/>
    </row>
    <row r="29" spans="1:45" ht="17.25" customHeight="1" x14ac:dyDescent="0.25">
      <c r="A29" s="410" t="s">
        <v>239</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7"/>
      <c r="AL29" s="407"/>
      <c r="AM29" s="252"/>
      <c r="AN29" s="413"/>
      <c r="AO29" s="414"/>
      <c r="AP29" s="414"/>
      <c r="AQ29" s="415"/>
      <c r="AR29" s="416"/>
      <c r="AS29" s="251"/>
    </row>
    <row r="30" spans="1:45" ht="17.25" customHeight="1" x14ac:dyDescent="0.25">
      <c r="A30" s="381" t="s">
        <v>579</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252"/>
      <c r="AS30" s="251"/>
    </row>
    <row r="31" spans="1:45" ht="17.25" customHeight="1" x14ac:dyDescent="0.25">
      <c r="A31" s="381" t="s">
        <v>238</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252"/>
      <c r="AN31" s="252"/>
      <c r="AO31" s="253"/>
      <c r="AP31" s="253"/>
      <c r="AQ31" s="253"/>
      <c r="AR31" s="253"/>
      <c r="AS31" s="251"/>
    </row>
    <row r="32" spans="1:45" ht="17.25" customHeight="1" x14ac:dyDescent="0.25">
      <c r="A32" s="381" t="s">
        <v>217</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252"/>
      <c r="AN32" s="252"/>
      <c r="AO32" s="252"/>
      <c r="AP32" s="252"/>
      <c r="AQ32" s="252"/>
      <c r="AR32" s="252"/>
      <c r="AS32" s="251"/>
    </row>
    <row r="33" spans="1:45" ht="17.25" customHeight="1" x14ac:dyDescent="0.25">
      <c r="A33" s="381" t="s">
        <v>237</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400"/>
      <c r="AL33" s="400"/>
      <c r="AM33" s="252"/>
      <c r="AN33" s="252"/>
      <c r="AO33" s="252"/>
      <c r="AP33" s="252"/>
      <c r="AQ33" s="252"/>
      <c r="AR33" s="252"/>
      <c r="AS33" s="251"/>
    </row>
    <row r="34" spans="1:45" ht="17.25" customHeight="1" x14ac:dyDescent="0.25">
      <c r="A34" s="381" t="s">
        <v>236</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252"/>
      <c r="AN34" s="252"/>
      <c r="AO34" s="252"/>
      <c r="AP34" s="252"/>
      <c r="AQ34" s="252"/>
      <c r="AR34" s="252"/>
      <c r="AS34" s="251"/>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252"/>
      <c r="AN35" s="252"/>
      <c r="AO35" s="252"/>
      <c r="AP35" s="252"/>
      <c r="AQ35" s="252"/>
      <c r="AR35" s="252"/>
      <c r="AS35" s="251"/>
    </row>
    <row r="36" spans="1:45" ht="17.25" customHeight="1" thickBot="1" x14ac:dyDescent="0.3">
      <c r="A36" s="395" t="s">
        <v>210</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52"/>
      <c r="AN36" s="252"/>
      <c r="AO36" s="252"/>
      <c r="AP36" s="252"/>
      <c r="AQ36" s="252"/>
      <c r="AR36" s="252"/>
      <c r="AS36" s="251"/>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52"/>
      <c r="AN37" s="252"/>
      <c r="AO37" s="252"/>
      <c r="AP37" s="252"/>
      <c r="AQ37" s="252"/>
      <c r="AR37" s="252"/>
      <c r="AS37" s="251"/>
    </row>
    <row r="38" spans="1:45" ht="17.25" customHeight="1" x14ac:dyDescent="0.25">
      <c r="A38" s="381" t="s">
        <v>235</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252"/>
      <c r="AN38" s="252"/>
      <c r="AO38" s="252"/>
      <c r="AP38" s="252"/>
      <c r="AQ38" s="252"/>
      <c r="AR38" s="252"/>
      <c r="AS38" s="251"/>
    </row>
    <row r="39" spans="1:45" ht="17.25" customHeight="1" thickBot="1" x14ac:dyDescent="0.3">
      <c r="A39" s="395" t="s">
        <v>234</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52"/>
      <c r="AN39" s="252"/>
      <c r="AO39" s="252"/>
      <c r="AP39" s="252"/>
      <c r="AQ39" s="252"/>
      <c r="AR39" s="252"/>
      <c r="AS39" s="251"/>
    </row>
    <row r="40" spans="1:45" ht="17.25" customHeight="1" x14ac:dyDescent="0.25">
      <c r="A40" s="408" t="s">
        <v>580</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52"/>
      <c r="AN40" s="252"/>
      <c r="AO40" s="252"/>
      <c r="AP40" s="252"/>
      <c r="AQ40" s="252"/>
      <c r="AR40" s="252"/>
      <c r="AS40" s="251"/>
    </row>
    <row r="41" spans="1:45" ht="17.25" customHeight="1" x14ac:dyDescent="0.25">
      <c r="A41" s="381" t="s">
        <v>233</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252"/>
      <c r="AN41" s="252"/>
      <c r="AO41" s="252"/>
      <c r="AP41" s="252"/>
      <c r="AQ41" s="252"/>
      <c r="AR41" s="252"/>
      <c r="AS41" s="251"/>
    </row>
    <row r="42" spans="1:45" ht="17.25" customHeight="1" x14ac:dyDescent="0.25">
      <c r="A42" s="381" t="s">
        <v>232</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252"/>
      <c r="AN42" s="252"/>
      <c r="AO42" s="252"/>
      <c r="AP42" s="252"/>
      <c r="AQ42" s="252"/>
      <c r="AR42" s="252"/>
      <c r="AS42" s="251"/>
    </row>
    <row r="43" spans="1:45" ht="17.25" customHeight="1" x14ac:dyDescent="0.25">
      <c r="A43" s="381" t="s">
        <v>231</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252"/>
      <c r="AN43" s="252"/>
      <c r="AO43" s="252"/>
      <c r="AP43" s="252"/>
      <c r="AQ43" s="252"/>
      <c r="AR43" s="252"/>
      <c r="AS43" s="251"/>
    </row>
    <row r="44" spans="1:45" ht="17.25" customHeight="1" x14ac:dyDescent="0.25">
      <c r="A44" s="381" t="s">
        <v>230</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252"/>
      <c r="AN44" s="252"/>
      <c r="AO44" s="252"/>
      <c r="AP44" s="252"/>
      <c r="AQ44" s="252"/>
      <c r="AR44" s="252"/>
      <c r="AS44" s="251"/>
    </row>
    <row r="45" spans="1:45" ht="17.25" customHeight="1" x14ac:dyDescent="0.25">
      <c r="A45" s="381" t="s">
        <v>229</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252"/>
      <c r="AN45" s="252"/>
      <c r="AO45" s="252"/>
      <c r="AP45" s="252"/>
      <c r="AQ45" s="252"/>
      <c r="AR45" s="252"/>
      <c r="AS45" s="251"/>
    </row>
    <row r="46" spans="1:45" ht="17.25" customHeight="1" thickBot="1" x14ac:dyDescent="0.3">
      <c r="A46" s="401" t="s">
        <v>581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52"/>
      <c r="AN46" s="252"/>
      <c r="AO46" s="252"/>
      <c r="AP46" s="252"/>
      <c r="AQ46" s="252"/>
      <c r="AR46" s="252"/>
      <c r="AS46" s="251"/>
    </row>
    <row r="47" spans="1:45" ht="24" customHeight="1" x14ac:dyDescent="0.25">
      <c r="A47" s="404" t="s">
        <v>228</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87" t="s">
        <v>582</v>
      </c>
      <c r="AN47" s="387"/>
      <c r="AO47" s="254" t="s">
        <v>583</v>
      </c>
      <c r="AP47" s="254" t="s">
        <v>584</v>
      </c>
      <c r="AQ47" s="251"/>
    </row>
    <row r="48" spans="1:45" ht="12" customHeight="1" x14ac:dyDescent="0.25">
      <c r="A48" s="381" t="s">
        <v>227</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255"/>
      <c r="AP48" s="255"/>
      <c r="AQ48" s="251"/>
    </row>
    <row r="49" spans="1:43" ht="12" customHeight="1" x14ac:dyDescent="0.25">
      <c r="A49" s="381" t="s">
        <v>226</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255"/>
      <c r="AP49" s="255"/>
      <c r="AQ49" s="251"/>
    </row>
    <row r="50" spans="1:43" ht="12" customHeight="1" thickBot="1" x14ac:dyDescent="0.3">
      <c r="A50" s="395" t="s">
        <v>585</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85" t="s">
        <v>225</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3</v>
      </c>
      <c r="AL52" s="387"/>
      <c r="AM52" s="387" t="s">
        <v>582</v>
      </c>
      <c r="AN52" s="387"/>
      <c r="AO52" s="254" t="s">
        <v>583</v>
      </c>
      <c r="AP52" s="254" t="s">
        <v>584</v>
      </c>
      <c r="AQ52" s="251"/>
    </row>
    <row r="53" spans="1:43" ht="11.25" customHeight="1" x14ac:dyDescent="0.25">
      <c r="A53" s="398" t="s">
        <v>224</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61"/>
      <c r="AP53" s="261"/>
      <c r="AQ53" s="251"/>
    </row>
    <row r="54" spans="1:43" ht="12" customHeight="1" x14ac:dyDescent="0.25">
      <c r="A54" s="381" t="s">
        <v>223</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255"/>
      <c r="AP54" s="255"/>
      <c r="AQ54" s="251"/>
    </row>
    <row r="55" spans="1:43" ht="12" customHeight="1" x14ac:dyDescent="0.25">
      <c r="A55" s="381" t="s">
        <v>222</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255"/>
      <c r="AP55" s="255"/>
      <c r="AQ55" s="251"/>
    </row>
    <row r="56" spans="1:43" ht="12" customHeight="1" thickBot="1" x14ac:dyDescent="0.3">
      <c r="A56" s="395" t="s">
        <v>221</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85" t="s">
        <v>586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3</v>
      </c>
      <c r="AL58" s="387"/>
      <c r="AM58" s="387" t="s">
        <v>582</v>
      </c>
      <c r="AN58" s="387"/>
      <c r="AO58" s="254" t="s">
        <v>583</v>
      </c>
      <c r="AP58" s="254" t="s">
        <v>584</v>
      </c>
      <c r="AQ58" s="251"/>
    </row>
    <row r="59" spans="1:43" ht="12.75" customHeight="1" x14ac:dyDescent="0.25">
      <c r="A59" s="392" t="s">
        <v>220</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64"/>
      <c r="AP59" s="264"/>
      <c r="AQ59" s="265"/>
    </row>
    <row r="60" spans="1:43" ht="12" customHeight="1" x14ac:dyDescent="0.25">
      <c r="A60" s="381" t="s">
        <v>219</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255"/>
      <c r="AP60" s="255"/>
      <c r="AQ60" s="251"/>
    </row>
    <row r="61" spans="1:43" ht="12" customHeight="1" x14ac:dyDescent="0.25">
      <c r="A61" s="381" t="s">
        <v>218</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255"/>
      <c r="AP61" s="255"/>
      <c r="AQ61" s="251"/>
    </row>
    <row r="62" spans="1:43" ht="12" customHeight="1" x14ac:dyDescent="0.25">
      <c r="A62" s="381" t="s">
        <v>217</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255"/>
      <c r="AP62" s="255"/>
      <c r="AQ62" s="251"/>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255"/>
      <c r="AP63" s="255"/>
      <c r="AQ63" s="251"/>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255"/>
      <c r="AP64" s="255"/>
      <c r="AQ64" s="251"/>
    </row>
    <row r="65" spans="1:43" ht="12" customHeight="1" x14ac:dyDescent="0.25">
      <c r="A65" s="381" t="s">
        <v>216</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255"/>
      <c r="AP65" s="255"/>
      <c r="AQ65" s="251"/>
    </row>
    <row r="66" spans="1:43" ht="27.75" customHeight="1" x14ac:dyDescent="0.25">
      <c r="A66" s="374" t="s">
        <v>587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66"/>
      <c r="AP66" s="266"/>
      <c r="AQ66" s="265"/>
    </row>
    <row r="67" spans="1:43" ht="11.25" customHeight="1" x14ac:dyDescent="0.25">
      <c r="A67" s="381" t="s">
        <v>212</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255"/>
      <c r="AP67" s="255"/>
      <c r="AQ67" s="251"/>
    </row>
    <row r="68" spans="1:43" ht="25.5" customHeight="1" x14ac:dyDescent="0.25">
      <c r="A68" s="374" t="s">
        <v>588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66"/>
      <c r="AP68" s="266"/>
      <c r="AQ68" s="265"/>
    </row>
    <row r="69" spans="1:43" ht="12" customHeight="1" x14ac:dyDescent="0.25">
      <c r="A69" s="381" t="s">
        <v>211</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255"/>
      <c r="AP69" s="255"/>
      <c r="AQ69" s="251"/>
    </row>
    <row r="70" spans="1:43" ht="12.75" customHeight="1" x14ac:dyDescent="0.25">
      <c r="A70" s="379" t="s">
        <v>215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266"/>
      <c r="AP70" s="266"/>
      <c r="AQ70" s="265"/>
    </row>
    <row r="71" spans="1:43" ht="12" customHeight="1" x14ac:dyDescent="0.25">
      <c r="A71" s="381" t="s">
        <v>210</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255"/>
      <c r="AP71" s="255"/>
      <c r="AQ71" s="251"/>
    </row>
    <row r="72" spans="1:43" ht="12.75" customHeight="1" thickBot="1" x14ac:dyDescent="0.3">
      <c r="A72" s="388" t="s">
        <v>214</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85" t="s">
        <v>213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3</v>
      </c>
      <c r="AL74" s="387"/>
      <c r="AM74" s="387" t="s">
        <v>582</v>
      </c>
      <c r="AN74" s="387"/>
      <c r="AO74" s="254" t="s">
        <v>583</v>
      </c>
      <c r="AP74" s="254" t="s">
        <v>584</v>
      </c>
      <c r="AQ74" s="251"/>
    </row>
    <row r="75" spans="1:43" ht="25.5" customHeight="1" x14ac:dyDescent="0.25">
      <c r="A75" s="374" t="s">
        <v>588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268"/>
      <c r="AP75" s="268"/>
      <c r="AQ75" s="265"/>
    </row>
    <row r="76" spans="1:43" ht="12" customHeight="1" x14ac:dyDescent="0.25">
      <c r="A76" s="381" t="s">
        <v>212</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384"/>
      <c r="AN76" s="384"/>
      <c r="AO76" s="269"/>
      <c r="AP76" s="269"/>
      <c r="AQ76" s="251"/>
    </row>
    <row r="77" spans="1:43" ht="12" customHeight="1" x14ac:dyDescent="0.25">
      <c r="A77" s="381" t="s">
        <v>211</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384"/>
      <c r="AN77" s="384"/>
      <c r="AO77" s="269"/>
      <c r="AP77" s="269"/>
      <c r="AQ77" s="251"/>
    </row>
    <row r="78" spans="1:43" ht="12" customHeight="1" x14ac:dyDescent="0.25">
      <c r="A78" s="381" t="s">
        <v>210</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384"/>
      <c r="AN78" s="384"/>
      <c r="AO78" s="269"/>
      <c r="AP78" s="269"/>
      <c r="AQ78" s="251"/>
    </row>
    <row r="79" spans="1:43" ht="12" customHeight="1" x14ac:dyDescent="0.25">
      <c r="A79" s="381" t="s">
        <v>209</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384"/>
      <c r="AN79" s="384"/>
      <c r="AO79" s="269"/>
      <c r="AP79" s="269"/>
      <c r="AQ79" s="251"/>
    </row>
    <row r="80" spans="1:43" ht="12" customHeight="1" x14ac:dyDescent="0.25">
      <c r="A80" s="381" t="s">
        <v>208</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384"/>
      <c r="AN80" s="384"/>
      <c r="AO80" s="269"/>
      <c r="AP80" s="269"/>
      <c r="AQ80" s="251"/>
    </row>
    <row r="81" spans="1:45" ht="12.75" customHeight="1" x14ac:dyDescent="0.25">
      <c r="A81" s="381" t="s">
        <v>207</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384"/>
      <c r="AN81" s="384"/>
      <c r="AO81" s="269"/>
      <c r="AP81" s="269"/>
      <c r="AQ81" s="251"/>
    </row>
    <row r="82" spans="1:45" ht="12.75" customHeight="1" x14ac:dyDescent="0.25">
      <c r="A82" s="381" t="s">
        <v>206</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384"/>
      <c r="AN82" s="384"/>
      <c r="AO82" s="269"/>
      <c r="AP82" s="269"/>
      <c r="AQ82" s="251"/>
    </row>
    <row r="83" spans="1:45" ht="12" customHeight="1" x14ac:dyDescent="0.25">
      <c r="A83" s="379" t="s">
        <v>205</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268"/>
      <c r="AP83" s="268"/>
      <c r="AQ83" s="265"/>
    </row>
    <row r="84" spans="1:45" ht="12" customHeight="1" x14ac:dyDescent="0.25">
      <c r="A84" s="379" t="s">
        <v>589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268"/>
      <c r="AP84" s="268"/>
      <c r="AQ84" s="265"/>
    </row>
    <row r="85" spans="1:45" ht="12" customHeight="1" x14ac:dyDescent="0.25">
      <c r="A85" s="381" t="s">
        <v>204</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384"/>
      <c r="AN85" s="384"/>
      <c r="AO85" s="269"/>
      <c r="AP85" s="269"/>
      <c r="AQ85" s="249"/>
    </row>
    <row r="86" spans="1:45" ht="27.75" customHeight="1" x14ac:dyDescent="0.25">
      <c r="A86" s="374" t="s">
        <v>590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268"/>
      <c r="AP86" s="268"/>
      <c r="AQ86" s="265"/>
    </row>
    <row r="87" spans="1:45" x14ac:dyDescent="0.25">
      <c r="A87" s="374" t="s">
        <v>591</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268"/>
      <c r="AP87" s="268"/>
      <c r="AQ87" s="265"/>
    </row>
    <row r="88" spans="1:45" ht="14.25" customHeight="1" x14ac:dyDescent="0.25">
      <c r="A88" s="367" t="s">
        <v>592</v>
      </c>
      <c r="B88" s="368"/>
      <c r="C88" s="368"/>
      <c r="D88" s="36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370"/>
      <c r="AL88" s="371"/>
      <c r="AM88" s="372"/>
      <c r="AN88" s="373"/>
      <c r="AO88" s="268"/>
      <c r="AP88" s="268"/>
      <c r="AQ88" s="265"/>
    </row>
    <row r="89" spans="1:45" x14ac:dyDescent="0.25">
      <c r="A89" s="367" t="s">
        <v>593</v>
      </c>
      <c r="B89" s="368"/>
      <c r="C89" s="368"/>
      <c r="D89" s="36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370"/>
      <c r="AL89" s="371"/>
      <c r="AM89" s="372"/>
      <c r="AN89" s="373"/>
      <c r="AO89" s="268"/>
      <c r="AP89" s="268"/>
      <c r="AQ89" s="249"/>
    </row>
    <row r="90" spans="1:45" ht="12" customHeight="1" thickBot="1" x14ac:dyDescent="0.3">
      <c r="A90" s="271" t="s">
        <v>594</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63"/>
      <c r="AL90" s="364"/>
      <c r="AM90" s="365"/>
      <c r="AN90" s="366"/>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595</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596</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597</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598</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599</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K49" sqref="K49"/>
    </sheetView>
  </sheetViews>
  <sheetFormatPr defaultRowHeight="15.75" x14ac:dyDescent="0.25"/>
  <cols>
    <col min="1" max="1" width="9.140625" style="56"/>
    <col min="2" max="2" width="61.28515625" style="56" customWidth="1"/>
    <col min="3" max="3" width="20.140625" style="110" customWidth="1"/>
    <col min="4" max="4" width="22.42578125" style="110" customWidth="1"/>
    <col min="5" max="6" width="22.42578125" style="110" hidden="1" customWidth="1"/>
    <col min="7" max="7" width="22.42578125" style="111" customWidth="1"/>
    <col min="8" max="8" width="18.140625" style="111"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C1" s="56"/>
      <c r="D1" s="56"/>
      <c r="E1" s="56"/>
      <c r="F1" s="56"/>
      <c r="G1" s="56"/>
      <c r="H1" s="56"/>
      <c r="L1" s="34" t="s">
        <v>68</v>
      </c>
    </row>
    <row r="2" spans="1:44" ht="18.75" x14ac:dyDescent="0.3">
      <c r="C2" s="56"/>
      <c r="D2" s="56"/>
      <c r="E2" s="56"/>
      <c r="F2" s="56"/>
      <c r="G2" s="56"/>
      <c r="H2" s="56"/>
      <c r="L2" s="15" t="s">
        <v>9</v>
      </c>
    </row>
    <row r="3" spans="1:44" ht="18.75" x14ac:dyDescent="0.3">
      <c r="C3" s="56"/>
      <c r="D3" s="56"/>
      <c r="E3" s="56"/>
      <c r="F3" s="56"/>
      <c r="G3" s="56"/>
      <c r="H3" s="56"/>
      <c r="L3" s="15" t="s">
        <v>67</v>
      </c>
    </row>
    <row r="4" spans="1:44" ht="18.75" x14ac:dyDescent="0.3">
      <c r="C4" s="56"/>
      <c r="D4" s="56"/>
      <c r="E4" s="56"/>
      <c r="F4" s="56"/>
      <c r="G4" s="56"/>
      <c r="H4" s="56"/>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C6" s="56"/>
      <c r="D6" s="56"/>
      <c r="E6" s="56"/>
      <c r="F6" s="56"/>
      <c r="G6" s="56"/>
      <c r="H6" s="56"/>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309" t="s">
        <v>7</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427" t="str">
        <f>'1. паспорт местоположение'!A12:C12</f>
        <v>M_NS1500.PR.0018</v>
      </c>
      <c r="B12" s="427"/>
      <c r="C12" s="427"/>
      <c r="D12" s="427"/>
      <c r="E12" s="427"/>
      <c r="F12" s="427"/>
      <c r="G12" s="427"/>
      <c r="H12" s="427"/>
      <c r="I12" s="427"/>
      <c r="J12" s="427"/>
      <c r="K12" s="427"/>
      <c r="L12" s="427"/>
    </row>
    <row r="13" spans="1:44" x14ac:dyDescent="0.25">
      <c r="A13" s="309" t="s">
        <v>6</v>
      </c>
      <c r="B13" s="309"/>
      <c r="C13" s="309"/>
      <c r="D13" s="309"/>
      <c r="E13" s="309"/>
      <c r="F13" s="309"/>
      <c r="G13" s="309"/>
      <c r="H13" s="309"/>
      <c r="I13" s="309"/>
      <c r="J13" s="309"/>
      <c r="K13" s="309"/>
      <c r="L13" s="309"/>
    </row>
    <row r="14" spans="1:44" ht="18.75" x14ac:dyDescent="0.25">
      <c r="A14" s="326"/>
      <c r="B14" s="326"/>
      <c r="C14" s="326"/>
      <c r="D14" s="326"/>
      <c r="E14" s="326"/>
      <c r="F14" s="326"/>
      <c r="G14" s="326"/>
      <c r="H14" s="326"/>
      <c r="I14" s="326"/>
      <c r="J14" s="326"/>
      <c r="K14" s="326"/>
      <c r="L14" s="326"/>
    </row>
    <row r="15" spans="1:44" x14ac:dyDescent="0.25">
      <c r="A15" s="427" t="str">
        <f>'1. паспорт местоположение'!A15:C15</f>
        <v>Учебно-тренировочный полигон филиала АО "Россети Тюмень" Когалымские электрические сети (новое строительство)</v>
      </c>
      <c r="B15" s="427"/>
      <c r="C15" s="427"/>
      <c r="D15" s="427"/>
      <c r="E15" s="427"/>
      <c r="F15" s="427"/>
      <c r="G15" s="427"/>
      <c r="H15" s="427"/>
      <c r="I15" s="427"/>
      <c r="J15" s="427"/>
      <c r="K15" s="427"/>
      <c r="L15" s="427"/>
    </row>
    <row r="16" spans="1:44" x14ac:dyDescent="0.25">
      <c r="A16" s="309" t="s">
        <v>5</v>
      </c>
      <c r="B16" s="309"/>
      <c r="C16" s="309"/>
      <c r="D16" s="309"/>
      <c r="E16" s="309"/>
      <c r="F16" s="309"/>
      <c r="G16" s="309"/>
      <c r="H16" s="309"/>
      <c r="I16" s="309"/>
      <c r="J16" s="309"/>
      <c r="K16" s="309"/>
      <c r="L16" s="309"/>
    </row>
    <row r="17" spans="1:12" ht="15.75" customHeight="1" x14ac:dyDescent="0.25">
      <c r="C17" s="56"/>
      <c r="D17" s="56"/>
      <c r="E17" s="56"/>
      <c r="F17" s="56"/>
      <c r="G17" s="56"/>
      <c r="H17" s="56"/>
      <c r="L17" s="228"/>
    </row>
    <row r="18" spans="1:12" x14ac:dyDescent="0.25">
      <c r="C18" s="56"/>
      <c r="D18" s="56"/>
      <c r="E18" s="56"/>
      <c r="F18" s="56"/>
      <c r="G18" s="56"/>
      <c r="H18" s="56"/>
      <c r="K18" s="61"/>
    </row>
    <row r="19" spans="1:12" ht="15.75" customHeight="1" x14ac:dyDescent="0.25">
      <c r="A19" s="441" t="s">
        <v>351</v>
      </c>
      <c r="B19" s="441"/>
      <c r="C19" s="441"/>
      <c r="D19" s="441"/>
      <c r="E19" s="441"/>
      <c r="F19" s="441"/>
      <c r="G19" s="441"/>
      <c r="H19" s="441"/>
      <c r="I19" s="441"/>
      <c r="J19" s="441"/>
      <c r="K19" s="441"/>
      <c r="L19" s="441"/>
    </row>
    <row r="20" spans="1:12" x14ac:dyDescent="0.25">
      <c r="A20" s="109"/>
      <c r="B20" s="109"/>
      <c r="C20" s="60"/>
      <c r="D20" s="60"/>
      <c r="E20" s="60"/>
      <c r="F20" s="60"/>
      <c r="G20" s="60"/>
      <c r="H20" s="60"/>
      <c r="I20" s="60"/>
      <c r="J20" s="60"/>
      <c r="K20" s="60"/>
      <c r="L20" s="60"/>
    </row>
    <row r="21" spans="1:12" ht="28.5" customHeight="1" x14ac:dyDescent="0.25">
      <c r="A21" s="435" t="s">
        <v>179</v>
      </c>
      <c r="B21" s="435" t="s">
        <v>178</v>
      </c>
      <c r="C21" s="436" t="s">
        <v>287</v>
      </c>
      <c r="D21" s="436"/>
      <c r="E21" s="436"/>
      <c r="F21" s="436"/>
      <c r="G21" s="436"/>
      <c r="H21" s="436"/>
      <c r="I21" s="437" t="s">
        <v>177</v>
      </c>
      <c r="J21" s="438" t="s">
        <v>289</v>
      </c>
      <c r="K21" s="435" t="s">
        <v>176</v>
      </c>
      <c r="L21" s="431" t="s">
        <v>288</v>
      </c>
    </row>
    <row r="22" spans="1:12" ht="58.5" customHeight="1" x14ac:dyDescent="0.25">
      <c r="A22" s="435"/>
      <c r="B22" s="435"/>
      <c r="C22" s="432" t="s">
        <v>1</v>
      </c>
      <c r="D22" s="432"/>
      <c r="E22" s="230"/>
      <c r="F22" s="231"/>
      <c r="G22" s="433" t="s">
        <v>569</v>
      </c>
      <c r="H22" s="434"/>
      <c r="I22" s="437"/>
      <c r="J22" s="439"/>
      <c r="K22" s="435"/>
      <c r="L22" s="431"/>
    </row>
    <row r="23" spans="1:12" ht="31.5" x14ac:dyDescent="0.25">
      <c r="A23" s="435"/>
      <c r="B23" s="435"/>
      <c r="C23" s="232" t="s">
        <v>175</v>
      </c>
      <c r="D23" s="232" t="s">
        <v>174</v>
      </c>
      <c r="E23" s="232" t="s">
        <v>175</v>
      </c>
      <c r="F23" s="232" t="s">
        <v>174</v>
      </c>
      <c r="G23" s="232" t="s">
        <v>175</v>
      </c>
      <c r="H23" s="232" t="s">
        <v>174</v>
      </c>
      <c r="I23" s="437"/>
      <c r="J23" s="440"/>
      <c r="K23" s="435"/>
      <c r="L23" s="431"/>
    </row>
    <row r="24" spans="1:12" x14ac:dyDescent="0.25">
      <c r="A24" s="233">
        <v>1</v>
      </c>
      <c r="B24" s="233">
        <v>2</v>
      </c>
      <c r="C24" s="232">
        <v>3</v>
      </c>
      <c r="D24" s="232">
        <v>4</v>
      </c>
      <c r="E24" s="232">
        <v>5</v>
      </c>
      <c r="F24" s="232">
        <v>6</v>
      </c>
      <c r="G24" s="232">
        <v>7</v>
      </c>
      <c r="H24" s="232">
        <v>8</v>
      </c>
      <c r="I24" s="232">
        <v>9</v>
      </c>
      <c r="J24" s="232">
        <v>10</v>
      </c>
      <c r="K24" s="232">
        <v>11</v>
      </c>
      <c r="L24" s="232">
        <v>12</v>
      </c>
    </row>
    <row r="25" spans="1:12" ht="21" customHeight="1" x14ac:dyDescent="0.25">
      <c r="A25" s="153">
        <v>1</v>
      </c>
      <c r="B25" s="114" t="s">
        <v>173</v>
      </c>
      <c r="C25" s="115"/>
      <c r="D25" s="115"/>
      <c r="E25" s="229"/>
      <c r="F25" s="229"/>
      <c r="G25" s="115"/>
      <c r="H25" s="115"/>
      <c r="I25" s="105"/>
      <c r="J25" s="105"/>
      <c r="K25" s="106"/>
      <c r="L25" s="107"/>
    </row>
    <row r="26" spans="1:12" s="57" customFormat="1" ht="21.75" customHeight="1" x14ac:dyDescent="0.25">
      <c r="A26" s="153" t="s">
        <v>172</v>
      </c>
      <c r="B26" s="116" t="s">
        <v>294</v>
      </c>
      <c r="C26" s="133" t="s">
        <v>399</v>
      </c>
      <c r="D26" s="133"/>
      <c r="E26" s="223"/>
      <c r="F26" s="223"/>
      <c r="G26" s="133" t="s">
        <v>399</v>
      </c>
      <c r="H26" s="133"/>
      <c r="I26" s="129"/>
      <c r="J26" s="129"/>
      <c r="K26" s="106"/>
      <c r="L26" s="106"/>
    </row>
    <row r="27" spans="1:12" s="57" customFormat="1" ht="40.5" customHeight="1" x14ac:dyDescent="0.25">
      <c r="A27" s="153" t="s">
        <v>171</v>
      </c>
      <c r="B27" s="116" t="s">
        <v>295</v>
      </c>
      <c r="C27" s="133" t="s">
        <v>399</v>
      </c>
      <c r="D27" s="133"/>
      <c r="E27" s="223"/>
      <c r="F27" s="223"/>
      <c r="G27" s="133" t="s">
        <v>399</v>
      </c>
      <c r="H27" s="133"/>
      <c r="I27" s="129"/>
      <c r="J27" s="129"/>
      <c r="K27" s="106"/>
      <c r="L27" s="106"/>
    </row>
    <row r="28" spans="1:12" s="57" customFormat="1" ht="63.75" customHeight="1" x14ac:dyDescent="0.25">
      <c r="A28" s="153" t="s">
        <v>435</v>
      </c>
      <c r="B28" s="116" t="s">
        <v>299</v>
      </c>
      <c r="C28" s="133" t="s">
        <v>399</v>
      </c>
      <c r="D28" s="133"/>
      <c r="E28" s="223"/>
      <c r="F28" s="223"/>
      <c r="G28" s="133" t="s">
        <v>399</v>
      </c>
      <c r="H28" s="133"/>
      <c r="I28" s="129"/>
      <c r="J28" s="129"/>
      <c r="K28" s="106"/>
      <c r="L28" s="106"/>
    </row>
    <row r="29" spans="1:12" s="57" customFormat="1" ht="42" customHeight="1" x14ac:dyDescent="0.25">
      <c r="A29" s="153" t="s">
        <v>436</v>
      </c>
      <c r="B29" s="116" t="s">
        <v>298</v>
      </c>
      <c r="C29" s="133" t="s">
        <v>399</v>
      </c>
      <c r="D29" s="133"/>
      <c r="E29" s="223"/>
      <c r="F29" s="223"/>
      <c r="G29" s="133" t="s">
        <v>399</v>
      </c>
      <c r="H29" s="133"/>
      <c r="I29" s="129"/>
      <c r="J29" s="129"/>
      <c r="K29" s="106"/>
      <c r="L29" s="106"/>
    </row>
    <row r="30" spans="1:12" s="57" customFormat="1" ht="69.75" customHeight="1" x14ac:dyDescent="0.25">
      <c r="A30" s="153" t="s">
        <v>437</v>
      </c>
      <c r="B30" s="116" t="s">
        <v>300</v>
      </c>
      <c r="C30" s="134">
        <v>44287</v>
      </c>
      <c r="D30" s="134">
        <v>44336</v>
      </c>
      <c r="E30" s="223"/>
      <c r="F30" s="223"/>
      <c r="G30" s="134">
        <v>44287</v>
      </c>
      <c r="H30" s="134">
        <v>44336</v>
      </c>
      <c r="I30" s="133">
        <v>100</v>
      </c>
      <c r="J30" s="133">
        <v>100</v>
      </c>
      <c r="K30" s="123"/>
      <c r="L30" s="106"/>
    </row>
    <row r="31" spans="1:12" s="57" customFormat="1" ht="43.5" customHeight="1" x14ac:dyDescent="0.25">
      <c r="A31" s="153" t="s">
        <v>170</v>
      </c>
      <c r="B31" s="117" t="s">
        <v>296</v>
      </c>
      <c r="C31" s="134">
        <v>44657</v>
      </c>
      <c r="D31" s="135">
        <v>45503</v>
      </c>
      <c r="E31" s="224"/>
      <c r="F31" s="224"/>
      <c r="G31" s="134">
        <v>44657</v>
      </c>
      <c r="H31" s="135">
        <v>45503</v>
      </c>
      <c r="I31" s="202">
        <v>100</v>
      </c>
      <c r="J31" s="202">
        <v>100</v>
      </c>
      <c r="K31" s="201"/>
      <c r="L31" s="106"/>
    </row>
    <row r="32" spans="1:12" s="57" customFormat="1" ht="42.75" customHeight="1" x14ac:dyDescent="0.25">
      <c r="A32" s="153" t="s">
        <v>168</v>
      </c>
      <c r="B32" s="117" t="s">
        <v>301</v>
      </c>
      <c r="C32" s="134">
        <v>44805</v>
      </c>
      <c r="D32" s="135">
        <v>45565</v>
      </c>
      <c r="E32" s="224"/>
      <c r="F32" s="224"/>
      <c r="G32" s="134">
        <v>44805</v>
      </c>
      <c r="H32" s="135">
        <v>45565</v>
      </c>
      <c r="I32" s="202">
        <v>100</v>
      </c>
      <c r="J32" s="202">
        <v>100</v>
      </c>
      <c r="K32" s="106"/>
      <c r="L32" s="106"/>
    </row>
    <row r="33" spans="1:12" s="57" customFormat="1" ht="44.25" customHeight="1" x14ac:dyDescent="0.25">
      <c r="A33" s="153" t="s">
        <v>312</v>
      </c>
      <c r="B33" s="117" t="s">
        <v>249</v>
      </c>
      <c r="C33" s="134">
        <v>44835</v>
      </c>
      <c r="D33" s="134">
        <v>44867</v>
      </c>
      <c r="E33" s="224"/>
      <c r="F33" s="224"/>
      <c r="G33" s="134">
        <v>44835</v>
      </c>
      <c r="H33" s="134">
        <v>44867</v>
      </c>
      <c r="I33" s="202">
        <v>100</v>
      </c>
      <c r="J33" s="202">
        <v>100</v>
      </c>
      <c r="K33" s="108"/>
      <c r="L33" s="106"/>
    </row>
    <row r="34" spans="1:12" s="57" customFormat="1" ht="60.75" x14ac:dyDescent="0.25">
      <c r="A34" s="153" t="s">
        <v>313</v>
      </c>
      <c r="B34" s="117" t="s">
        <v>305</v>
      </c>
      <c r="C34" s="133" t="s">
        <v>399</v>
      </c>
      <c r="D34" s="133"/>
      <c r="E34" s="223"/>
      <c r="F34" s="223"/>
      <c r="G34" s="133" t="s">
        <v>399</v>
      </c>
      <c r="H34" s="133"/>
      <c r="I34" s="115"/>
      <c r="J34" s="115"/>
      <c r="K34" s="108"/>
      <c r="L34" s="106"/>
    </row>
    <row r="35" spans="1:12" ht="37.5" customHeight="1" x14ac:dyDescent="0.25">
      <c r="A35" s="153" t="s">
        <v>314</v>
      </c>
      <c r="B35" s="117" t="s">
        <v>169</v>
      </c>
      <c r="C35" s="135">
        <v>44867</v>
      </c>
      <c r="D35" s="135">
        <v>45626</v>
      </c>
      <c r="E35" s="224"/>
      <c r="F35" s="224"/>
      <c r="G35" s="135">
        <v>44867</v>
      </c>
      <c r="H35" s="135">
        <v>45626</v>
      </c>
      <c r="I35" s="202">
        <v>100</v>
      </c>
      <c r="J35" s="202">
        <v>100</v>
      </c>
      <c r="K35" s="106"/>
      <c r="L35" s="106"/>
    </row>
    <row r="36" spans="1:12" ht="29.25" customHeight="1" x14ac:dyDescent="0.25">
      <c r="A36" s="153" t="s">
        <v>315</v>
      </c>
      <c r="B36" s="117" t="s">
        <v>297</v>
      </c>
      <c r="C36" s="133" t="s">
        <v>399</v>
      </c>
      <c r="D36" s="134"/>
      <c r="E36" s="223"/>
      <c r="F36" s="223"/>
      <c r="G36" s="133" t="s">
        <v>399</v>
      </c>
      <c r="H36" s="134"/>
      <c r="I36" s="118"/>
      <c r="J36" s="118"/>
      <c r="K36" s="106"/>
      <c r="L36" s="106"/>
    </row>
    <row r="37" spans="1:12" ht="29.25" customHeight="1" x14ac:dyDescent="0.25">
      <c r="A37" s="153" t="s">
        <v>316</v>
      </c>
      <c r="B37" s="117" t="s">
        <v>167</v>
      </c>
      <c r="C37" s="134">
        <v>44687</v>
      </c>
      <c r="D37" s="135">
        <v>45595</v>
      </c>
      <c r="E37" s="225"/>
      <c r="F37" s="225"/>
      <c r="G37" s="134">
        <v>44687</v>
      </c>
      <c r="H37" s="135">
        <v>45595</v>
      </c>
      <c r="I37" s="202">
        <v>100</v>
      </c>
      <c r="J37" s="202">
        <v>100</v>
      </c>
      <c r="K37" s="106"/>
      <c r="L37" s="106"/>
    </row>
    <row r="38" spans="1:12" ht="20.25" x14ac:dyDescent="0.25">
      <c r="A38" s="153" t="s">
        <v>409</v>
      </c>
      <c r="B38" s="114" t="s">
        <v>166</v>
      </c>
      <c r="C38" s="136"/>
      <c r="D38" s="137"/>
      <c r="E38" s="226"/>
      <c r="F38" s="226"/>
      <c r="G38" s="136"/>
      <c r="H38" s="137"/>
      <c r="I38" s="119"/>
      <c r="J38" s="119"/>
      <c r="K38" s="106"/>
      <c r="L38" s="106"/>
    </row>
    <row r="39" spans="1:12" ht="60.75" x14ac:dyDescent="0.25">
      <c r="A39" s="153">
        <v>2</v>
      </c>
      <c r="B39" s="117" t="s">
        <v>302</v>
      </c>
      <c r="C39" s="121">
        <v>45627</v>
      </c>
      <c r="D39" s="121">
        <v>45656</v>
      </c>
      <c r="E39" s="227"/>
      <c r="F39" s="227"/>
      <c r="G39" s="121" t="s">
        <v>601</v>
      </c>
      <c r="H39" s="121" t="s">
        <v>601</v>
      </c>
      <c r="I39" s="118"/>
      <c r="J39" s="118"/>
      <c r="K39" s="103"/>
      <c r="L39" s="106"/>
    </row>
    <row r="40" spans="1:12" ht="21.75" customHeight="1" x14ac:dyDescent="0.25">
      <c r="A40" s="153" t="s">
        <v>165</v>
      </c>
      <c r="B40" s="117" t="s">
        <v>304</v>
      </c>
      <c r="C40" s="121" t="s">
        <v>399</v>
      </c>
      <c r="D40" s="121"/>
      <c r="E40" s="227"/>
      <c r="F40" s="227"/>
      <c r="G40" s="121" t="s">
        <v>399</v>
      </c>
      <c r="H40" s="121"/>
      <c r="I40" s="118"/>
      <c r="J40" s="118"/>
      <c r="K40" s="124"/>
      <c r="L40" s="106"/>
    </row>
    <row r="41" spans="1:12" ht="40.5" x14ac:dyDescent="0.25">
      <c r="A41" s="153" t="s">
        <v>164</v>
      </c>
      <c r="B41" s="114" t="s">
        <v>382</v>
      </c>
      <c r="C41" s="121"/>
      <c r="D41" s="121"/>
      <c r="E41" s="227"/>
      <c r="F41" s="227"/>
      <c r="G41" s="121"/>
      <c r="H41" s="121"/>
      <c r="I41" s="119"/>
      <c r="J41" s="118"/>
      <c r="K41" s="124"/>
      <c r="L41" s="106"/>
    </row>
    <row r="42" spans="1:12" ht="40.5" customHeight="1" x14ac:dyDescent="0.25">
      <c r="A42" s="153">
        <v>3</v>
      </c>
      <c r="B42" s="117" t="s">
        <v>303</v>
      </c>
      <c r="C42" s="121">
        <v>45658</v>
      </c>
      <c r="D42" s="121">
        <v>45777</v>
      </c>
      <c r="E42" s="227"/>
      <c r="F42" s="227"/>
      <c r="G42" s="121" t="s">
        <v>601</v>
      </c>
      <c r="H42" s="121" t="s">
        <v>601</v>
      </c>
      <c r="I42" s="118"/>
      <c r="J42" s="118"/>
      <c r="K42" s="124"/>
      <c r="L42" s="106"/>
    </row>
    <row r="43" spans="1:12" ht="23.25" customHeight="1" x14ac:dyDescent="0.25">
      <c r="A43" s="153" t="s">
        <v>163</v>
      </c>
      <c r="B43" s="117" t="s">
        <v>161</v>
      </c>
      <c r="C43" s="121">
        <v>45658</v>
      </c>
      <c r="D43" s="121">
        <v>45746</v>
      </c>
      <c r="E43" s="227"/>
      <c r="F43" s="227"/>
      <c r="G43" s="121" t="s">
        <v>601</v>
      </c>
      <c r="H43" s="121" t="s">
        <v>601</v>
      </c>
      <c r="I43" s="118"/>
      <c r="J43" s="118"/>
      <c r="K43" s="124"/>
      <c r="L43" s="106"/>
    </row>
    <row r="44" spans="1:12" ht="25.5" customHeight="1" x14ac:dyDescent="0.25">
      <c r="A44" s="153" t="s">
        <v>162</v>
      </c>
      <c r="B44" s="117" t="s">
        <v>401</v>
      </c>
      <c r="C44" s="121">
        <v>45748</v>
      </c>
      <c r="D44" s="121">
        <v>45807</v>
      </c>
      <c r="E44" s="227"/>
      <c r="F44" s="227"/>
      <c r="G44" s="121" t="s">
        <v>601</v>
      </c>
      <c r="H44" s="121" t="s">
        <v>601</v>
      </c>
      <c r="I44" s="118"/>
      <c r="J44" s="118"/>
      <c r="K44" s="124"/>
      <c r="L44" s="106"/>
    </row>
    <row r="45" spans="1:12" ht="81" x14ac:dyDescent="0.25">
      <c r="A45" s="153" t="s">
        <v>160</v>
      </c>
      <c r="B45" s="117" t="s">
        <v>308</v>
      </c>
      <c r="C45" s="121" t="s">
        <v>399</v>
      </c>
      <c r="D45" s="121"/>
      <c r="E45" s="227"/>
      <c r="F45" s="227"/>
      <c r="G45" s="121" t="s">
        <v>399</v>
      </c>
      <c r="H45" s="121"/>
      <c r="I45" s="118"/>
      <c r="J45" s="118"/>
      <c r="K45" s="124"/>
      <c r="L45" s="106"/>
    </row>
    <row r="46" spans="1:12" ht="141.75" x14ac:dyDescent="0.25">
      <c r="A46" s="153" t="s">
        <v>159</v>
      </c>
      <c r="B46" s="117" t="s">
        <v>306</v>
      </c>
      <c r="C46" s="121" t="s">
        <v>399</v>
      </c>
      <c r="D46" s="121"/>
      <c r="E46" s="227"/>
      <c r="F46" s="227"/>
      <c r="G46" s="121" t="s">
        <v>399</v>
      </c>
      <c r="H46" s="121"/>
      <c r="I46" s="119"/>
      <c r="J46" s="119"/>
      <c r="K46" s="124"/>
      <c r="L46" s="106"/>
    </row>
    <row r="47" spans="1:12" ht="22.5" customHeight="1" x14ac:dyDescent="0.25">
      <c r="A47" s="153" t="s">
        <v>157</v>
      </c>
      <c r="B47" s="117" t="s">
        <v>158</v>
      </c>
      <c r="C47" s="121" t="s">
        <v>399</v>
      </c>
      <c r="D47" s="121"/>
      <c r="E47" s="227"/>
      <c r="F47" s="227"/>
      <c r="G47" s="121" t="s">
        <v>399</v>
      </c>
      <c r="H47" s="121"/>
      <c r="I47" s="118"/>
      <c r="J47" s="118"/>
      <c r="K47" s="124"/>
      <c r="L47" s="106"/>
    </row>
    <row r="48" spans="1:12" ht="20.25" x14ac:dyDescent="0.25">
      <c r="A48" s="153" t="s">
        <v>438</v>
      </c>
      <c r="B48" s="114" t="s">
        <v>156</v>
      </c>
      <c r="C48" s="121"/>
      <c r="D48" s="121"/>
      <c r="E48" s="227"/>
      <c r="F48" s="227"/>
      <c r="G48" s="121"/>
      <c r="H48" s="121"/>
      <c r="I48" s="119"/>
      <c r="J48" s="119"/>
      <c r="K48" s="124"/>
      <c r="L48" s="106"/>
    </row>
    <row r="49" spans="1:12" ht="19.5" customHeight="1" x14ac:dyDescent="0.25">
      <c r="A49" s="153">
        <v>4</v>
      </c>
      <c r="B49" s="117" t="s">
        <v>154</v>
      </c>
      <c r="C49" s="121" t="s">
        <v>399</v>
      </c>
      <c r="D49" s="121"/>
      <c r="E49" s="227"/>
      <c r="F49" s="227"/>
      <c r="G49" s="121" t="s">
        <v>399</v>
      </c>
      <c r="H49" s="121"/>
      <c r="I49" s="118"/>
      <c r="J49" s="118"/>
      <c r="K49" s="124"/>
      <c r="L49" s="106"/>
    </row>
    <row r="50" spans="1:12" ht="81" x14ac:dyDescent="0.25">
      <c r="A50" s="153" t="s">
        <v>155</v>
      </c>
      <c r="B50" s="117" t="s">
        <v>307</v>
      </c>
      <c r="C50" s="121">
        <v>45976</v>
      </c>
      <c r="D50" s="121">
        <v>45991</v>
      </c>
      <c r="E50" s="227"/>
      <c r="F50" s="227"/>
      <c r="G50" s="121" t="s">
        <v>601</v>
      </c>
      <c r="H50" s="121" t="s">
        <v>601</v>
      </c>
      <c r="I50" s="118"/>
      <c r="J50" s="118"/>
      <c r="K50" s="124"/>
      <c r="L50" s="106"/>
    </row>
    <row r="51" spans="1:12" ht="60.75" x14ac:dyDescent="0.25">
      <c r="A51" s="153" t="s">
        <v>153</v>
      </c>
      <c r="B51" s="117" t="s">
        <v>309</v>
      </c>
      <c r="C51" s="121" t="s">
        <v>399</v>
      </c>
      <c r="D51" s="121"/>
      <c r="E51" s="227"/>
      <c r="F51" s="227"/>
      <c r="G51" s="121" t="s">
        <v>399</v>
      </c>
      <c r="H51" s="121"/>
      <c r="I51" s="118"/>
      <c r="J51" s="118"/>
      <c r="K51" s="106"/>
      <c r="L51" s="106"/>
    </row>
    <row r="52" spans="1:12" ht="60.75" x14ac:dyDescent="0.25">
      <c r="A52" s="153" t="s">
        <v>151</v>
      </c>
      <c r="B52" s="117" t="s">
        <v>152</v>
      </c>
      <c r="C52" s="121" t="s">
        <v>399</v>
      </c>
      <c r="D52" s="121"/>
      <c r="E52" s="227"/>
      <c r="F52" s="227"/>
      <c r="G52" s="121" t="s">
        <v>399</v>
      </c>
      <c r="H52" s="121"/>
      <c r="I52" s="118"/>
      <c r="J52" s="118"/>
      <c r="K52" s="106"/>
      <c r="L52" s="106"/>
    </row>
    <row r="53" spans="1:12" ht="45.75" customHeight="1" x14ac:dyDescent="0.25">
      <c r="A53" s="153" t="s">
        <v>149</v>
      </c>
      <c r="B53" s="120" t="s">
        <v>310</v>
      </c>
      <c r="C53" s="121">
        <v>45992</v>
      </c>
      <c r="D53" s="121">
        <v>46006</v>
      </c>
      <c r="E53" s="227"/>
      <c r="F53" s="227"/>
      <c r="G53" s="121" t="s">
        <v>601</v>
      </c>
      <c r="H53" s="121" t="s">
        <v>601</v>
      </c>
      <c r="I53" s="118"/>
      <c r="J53" s="118"/>
      <c r="K53" s="106"/>
      <c r="L53" s="106"/>
    </row>
    <row r="54" spans="1:12" ht="42" customHeight="1" x14ac:dyDescent="0.25">
      <c r="A54" s="153" t="s">
        <v>311</v>
      </c>
      <c r="B54" s="117" t="s">
        <v>150</v>
      </c>
      <c r="C54" s="121">
        <v>45976</v>
      </c>
      <c r="D54" s="121">
        <v>45991</v>
      </c>
      <c r="E54" s="227"/>
      <c r="F54" s="227"/>
      <c r="G54" s="121" t="s">
        <v>601</v>
      </c>
      <c r="H54" s="121" t="s">
        <v>601</v>
      </c>
      <c r="I54" s="118"/>
      <c r="J54" s="118"/>
      <c r="K54" s="106"/>
      <c r="L54" s="10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H92"/>
  <sheetViews>
    <sheetView view="pageBreakPreview" topLeftCell="A4" zoomScale="60" zoomScaleNormal="70" workbookViewId="0">
      <selection activeCell="D24" sqref="D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3" style="55" customWidth="1"/>
    <col min="8" max="8" width="10.42578125" style="56" customWidth="1"/>
    <col min="9" max="9" width="7.140625" style="56" customWidth="1"/>
    <col min="10" max="10" width="14.28515625" style="56" customWidth="1"/>
    <col min="11" max="11" width="8.42578125" style="56" customWidth="1"/>
    <col min="12" max="12" width="10.42578125" style="56" customWidth="1"/>
    <col min="13" max="13" width="7.140625" style="56" customWidth="1"/>
    <col min="14" max="14" width="14.28515625" style="56" customWidth="1"/>
    <col min="15" max="15" width="8.42578125" style="56" customWidth="1"/>
    <col min="16" max="16" width="13.85546875" style="55" customWidth="1"/>
    <col min="17" max="17" width="7.85546875" style="55" customWidth="1"/>
    <col min="18" max="18" width="13" style="55" customWidth="1"/>
    <col min="19" max="19" width="8.7109375" style="55" customWidth="1"/>
    <col min="20" max="20" width="11.7109375" style="55" customWidth="1"/>
    <col min="21" max="23" width="6.140625" style="55" customWidth="1"/>
    <col min="24" max="24" width="12.28515625" style="55" customWidth="1"/>
    <col min="25" max="27" width="6.140625" style="55" customWidth="1"/>
    <col min="28" max="31" width="19.28515625" style="55" customWidth="1"/>
    <col min="32" max="16384" width="9.140625" style="55"/>
  </cols>
  <sheetData>
    <row r="1" spans="1:29" ht="18.75" x14ac:dyDescent="0.25">
      <c r="A1" s="56"/>
      <c r="B1" s="56"/>
      <c r="C1" s="56"/>
      <c r="D1" s="56"/>
      <c r="E1" s="56"/>
      <c r="F1" s="56"/>
      <c r="G1" s="56"/>
      <c r="P1" s="56"/>
      <c r="Q1" s="56"/>
      <c r="AC1" s="34" t="s">
        <v>68</v>
      </c>
    </row>
    <row r="2" spans="1:29" ht="18.75" x14ac:dyDescent="0.3">
      <c r="A2" s="56"/>
      <c r="B2" s="56"/>
      <c r="C2" s="56"/>
      <c r="D2" s="56"/>
      <c r="E2" s="56"/>
      <c r="F2" s="56"/>
      <c r="G2" s="56"/>
      <c r="P2" s="56"/>
      <c r="Q2" s="56"/>
      <c r="AC2" s="15" t="s">
        <v>9</v>
      </c>
    </row>
    <row r="3" spans="1:29" ht="18.75" x14ac:dyDescent="0.3">
      <c r="A3" s="56"/>
      <c r="B3" s="56"/>
      <c r="C3" s="56"/>
      <c r="D3" s="56"/>
      <c r="E3" s="56"/>
      <c r="F3" s="56"/>
      <c r="G3" s="56"/>
      <c r="P3" s="56"/>
      <c r="Q3" s="56"/>
      <c r="AC3" s="15" t="s">
        <v>67</v>
      </c>
    </row>
    <row r="4" spans="1:29"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row>
    <row r="5" spans="1:29" x14ac:dyDescent="0.25">
      <c r="A5" s="56"/>
      <c r="B5" s="56"/>
      <c r="C5" s="56"/>
      <c r="D5" s="56"/>
      <c r="E5" s="56"/>
      <c r="F5" s="56"/>
      <c r="G5" s="56"/>
      <c r="P5" s="56"/>
      <c r="Q5" s="56"/>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row>
    <row r="7" spans="1:29" ht="18.75" x14ac:dyDescent="0.25">
      <c r="A7" s="87"/>
      <c r="B7" s="87"/>
      <c r="C7" s="87"/>
      <c r="D7" s="87"/>
      <c r="E7" s="87"/>
      <c r="F7" s="87"/>
      <c r="G7" s="87"/>
      <c r="H7" s="87"/>
      <c r="I7" s="87"/>
      <c r="J7" s="59"/>
      <c r="K7" s="59"/>
      <c r="L7" s="87"/>
      <c r="M7" s="87"/>
      <c r="N7" s="59"/>
      <c r="O7" s="59"/>
      <c r="P7" s="59"/>
      <c r="Q7" s="59"/>
      <c r="R7" s="59"/>
      <c r="S7" s="59"/>
      <c r="T7" s="59"/>
      <c r="U7" s="59"/>
      <c r="V7" s="59"/>
      <c r="W7" s="59"/>
      <c r="X7" s="59"/>
      <c r="Y7" s="59"/>
      <c r="Z7" s="59"/>
      <c r="AA7" s="59"/>
    </row>
    <row r="8" spans="1:29"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9" ht="18.75" x14ac:dyDescent="0.25">
      <c r="A10" s="87"/>
      <c r="B10" s="87"/>
      <c r="C10" s="87"/>
      <c r="D10" s="87"/>
      <c r="E10" s="87"/>
      <c r="F10" s="87"/>
      <c r="G10" s="87"/>
      <c r="H10" s="87"/>
      <c r="I10" s="87"/>
      <c r="J10" s="59"/>
      <c r="K10" s="59"/>
      <c r="L10" s="87"/>
      <c r="M10" s="87"/>
      <c r="N10" s="59"/>
      <c r="O10" s="59"/>
      <c r="P10" s="59"/>
      <c r="Q10" s="59"/>
      <c r="R10" s="59"/>
      <c r="S10" s="59"/>
      <c r="T10" s="59"/>
      <c r="U10" s="59"/>
      <c r="V10" s="59"/>
      <c r="W10" s="59"/>
      <c r="X10" s="59"/>
      <c r="Y10" s="59"/>
      <c r="Z10" s="59"/>
      <c r="AA10" s="59"/>
    </row>
    <row r="11" spans="1:29" x14ac:dyDescent="0.25">
      <c r="A11" s="322" t="str">
        <f>'1. паспорт местоположение'!A12:C12</f>
        <v>M_NS1500.PR.0018</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9" x14ac:dyDescent="0.25">
      <c r="A12" s="309" t="s">
        <v>489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9" ht="16.5" customHeight="1" x14ac:dyDescent="0.3">
      <c r="A13" s="11"/>
      <c r="B13" s="11"/>
      <c r="C13" s="11"/>
      <c r="D13" s="11"/>
      <c r="E13" s="11"/>
      <c r="F13" s="11"/>
      <c r="G13" s="11"/>
      <c r="H13" s="11"/>
      <c r="I13" s="11"/>
      <c r="J13" s="58"/>
      <c r="K13" s="58"/>
      <c r="L13" s="11"/>
      <c r="M13" s="11"/>
      <c r="N13" s="58"/>
      <c r="O13" s="58"/>
      <c r="P13" s="58"/>
      <c r="Q13" s="58"/>
      <c r="R13" s="58"/>
      <c r="S13" s="58"/>
      <c r="T13" s="58"/>
      <c r="U13" s="58"/>
      <c r="V13" s="58"/>
      <c r="W13" s="58"/>
      <c r="X13" s="58"/>
      <c r="Y13" s="58"/>
      <c r="Z13" s="58"/>
      <c r="AA13" s="58"/>
    </row>
    <row r="14" spans="1:29" x14ac:dyDescent="0.25">
      <c r="A14" s="322" t="str">
        <f>'1. паспорт местоположение'!A15:C15</f>
        <v>Учебно-тренировочный полигон филиала АО "Россети Тюмень" Когалымские электрические сети (новое строительство)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9" ht="15.75" customHeight="1" x14ac:dyDescent="0.25">
      <c r="A15" s="309" t="s">
        <v>490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row>
    <row r="17" spans="1:34" x14ac:dyDescent="0.25">
      <c r="A17" s="56"/>
      <c r="P17" s="56"/>
      <c r="Q17" s="56"/>
      <c r="R17" s="56"/>
      <c r="S17" s="56"/>
      <c r="T17" s="56"/>
      <c r="U17" s="56"/>
      <c r="V17" s="56"/>
      <c r="W17" s="56"/>
      <c r="X17" s="56"/>
      <c r="Y17" s="56"/>
      <c r="Z17" s="56"/>
      <c r="AA17" s="56"/>
    </row>
    <row r="18" spans="1:34" x14ac:dyDescent="0.25">
      <c r="A18" s="455" t="s">
        <v>352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row>
    <row r="19" spans="1:34" x14ac:dyDescent="0.25">
      <c r="A19" s="56"/>
      <c r="B19" s="56"/>
      <c r="C19" s="56"/>
      <c r="D19" s="56"/>
      <c r="E19" s="56"/>
      <c r="F19" s="56"/>
      <c r="G19" s="56"/>
      <c r="P19" s="56"/>
      <c r="Q19" s="56"/>
      <c r="R19" s="56"/>
      <c r="S19" s="56"/>
      <c r="T19" s="56"/>
      <c r="U19" s="56"/>
      <c r="V19" s="56"/>
      <c r="W19" s="56"/>
      <c r="X19" s="56"/>
      <c r="Y19" s="56"/>
      <c r="Z19" s="56"/>
      <c r="AA19" s="56"/>
    </row>
    <row r="20" spans="1:34" s="203" customFormat="1" ht="21" customHeight="1" x14ac:dyDescent="0.25">
      <c r="A20" s="449" t="s">
        <v>148</v>
      </c>
      <c r="B20" s="449" t="s">
        <v>147</v>
      </c>
      <c r="C20" s="452" t="s">
        <v>146</v>
      </c>
      <c r="D20" s="452"/>
      <c r="E20" s="453" t="s">
        <v>491</v>
      </c>
      <c r="F20" s="453"/>
      <c r="G20" s="446" t="s">
        <v>610</v>
      </c>
      <c r="H20" s="444" t="s">
        <v>492</v>
      </c>
      <c r="I20" s="445"/>
      <c r="J20" s="445"/>
      <c r="K20" s="445"/>
      <c r="L20" s="444" t="s">
        <v>493</v>
      </c>
      <c r="M20" s="445"/>
      <c r="N20" s="445"/>
      <c r="O20" s="445"/>
      <c r="P20" s="444" t="s">
        <v>494</v>
      </c>
      <c r="Q20" s="445"/>
      <c r="R20" s="445"/>
      <c r="S20" s="445"/>
      <c r="T20" s="444" t="s">
        <v>602</v>
      </c>
      <c r="U20" s="445"/>
      <c r="V20" s="445"/>
      <c r="W20" s="445"/>
      <c r="X20" s="444" t="s">
        <v>611</v>
      </c>
      <c r="Y20" s="445"/>
      <c r="Z20" s="445"/>
      <c r="AA20" s="445"/>
      <c r="AB20" s="442" t="s">
        <v>145</v>
      </c>
      <c r="AC20" s="442"/>
    </row>
    <row r="21" spans="1:34" s="203" customFormat="1" ht="81.75" customHeight="1" x14ac:dyDescent="0.25">
      <c r="A21" s="450"/>
      <c r="B21" s="450"/>
      <c r="C21" s="452"/>
      <c r="D21" s="452"/>
      <c r="E21" s="453"/>
      <c r="F21" s="453"/>
      <c r="G21" s="447"/>
      <c r="H21" s="443" t="s">
        <v>1</v>
      </c>
      <c r="I21" s="443"/>
      <c r="J21" s="443" t="s">
        <v>495</v>
      </c>
      <c r="K21" s="443"/>
      <c r="L21" s="443" t="s">
        <v>1</v>
      </c>
      <c r="M21" s="443"/>
      <c r="N21" s="443" t="s">
        <v>495</v>
      </c>
      <c r="O21" s="443"/>
      <c r="P21" s="443" t="s">
        <v>1</v>
      </c>
      <c r="Q21" s="443"/>
      <c r="R21" s="443" t="s">
        <v>495</v>
      </c>
      <c r="S21" s="443"/>
      <c r="T21" s="443" t="s">
        <v>1</v>
      </c>
      <c r="U21" s="443"/>
      <c r="V21" s="443" t="s">
        <v>495</v>
      </c>
      <c r="W21" s="443"/>
      <c r="X21" s="443" t="s">
        <v>1</v>
      </c>
      <c r="Y21" s="443"/>
      <c r="Z21" s="443" t="s">
        <v>495</v>
      </c>
      <c r="AA21" s="443"/>
      <c r="AB21" s="442"/>
      <c r="AC21" s="442"/>
    </row>
    <row r="22" spans="1:34" s="203" customFormat="1" ht="89.25" customHeight="1" x14ac:dyDescent="0.3">
      <c r="A22" s="451"/>
      <c r="B22" s="451"/>
      <c r="C22" s="280" t="s">
        <v>1</v>
      </c>
      <c r="D22" s="280" t="s">
        <v>495</v>
      </c>
      <c r="E22" s="204" t="s">
        <v>608</v>
      </c>
      <c r="F22" s="204" t="s">
        <v>609</v>
      </c>
      <c r="G22" s="448"/>
      <c r="H22" s="281" t="s">
        <v>334</v>
      </c>
      <c r="I22" s="281" t="s">
        <v>496</v>
      </c>
      <c r="J22" s="281" t="s">
        <v>334</v>
      </c>
      <c r="K22" s="281" t="s">
        <v>496</v>
      </c>
      <c r="L22" s="281" t="s">
        <v>334</v>
      </c>
      <c r="M22" s="281" t="s">
        <v>496</v>
      </c>
      <c r="N22" s="281" t="s">
        <v>334</v>
      </c>
      <c r="O22" s="281" t="s">
        <v>496</v>
      </c>
      <c r="P22" s="281" t="s">
        <v>334</v>
      </c>
      <c r="Q22" s="281" t="s">
        <v>496</v>
      </c>
      <c r="R22" s="281" t="s">
        <v>334</v>
      </c>
      <c r="S22" s="281" t="s">
        <v>496</v>
      </c>
      <c r="T22" s="281" t="s">
        <v>334</v>
      </c>
      <c r="U22" s="281" t="s">
        <v>496</v>
      </c>
      <c r="V22" s="281" t="s">
        <v>334</v>
      </c>
      <c r="W22" s="281" t="s">
        <v>496</v>
      </c>
      <c r="X22" s="281" t="s">
        <v>334</v>
      </c>
      <c r="Y22" s="281" t="s">
        <v>496</v>
      </c>
      <c r="Z22" s="281" t="s">
        <v>334</v>
      </c>
      <c r="AA22" s="281" t="s">
        <v>496</v>
      </c>
      <c r="AB22" s="280" t="s">
        <v>497</v>
      </c>
      <c r="AC22" s="280" t="s">
        <v>495</v>
      </c>
      <c r="AE22" s="205"/>
      <c r="AF22" s="205"/>
      <c r="AG22" s="205"/>
      <c r="AH22" s="205"/>
    </row>
    <row r="23" spans="1:34" s="203" customFormat="1" ht="19.5" customHeight="1" x14ac:dyDescent="0.25">
      <c r="A23" s="206">
        <v>1</v>
      </c>
      <c r="B23" s="206">
        <v>2</v>
      </c>
      <c r="C23" s="206">
        <v>3</v>
      </c>
      <c r="D23" s="206">
        <v>4</v>
      </c>
      <c r="E23" s="206">
        <v>5</v>
      </c>
      <c r="F23" s="206">
        <v>6</v>
      </c>
      <c r="G23" s="278"/>
      <c r="H23" s="278">
        <v>8</v>
      </c>
      <c r="I23" s="278">
        <v>9</v>
      </c>
      <c r="J23" s="278">
        <v>10</v>
      </c>
      <c r="K23" s="278">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03" customFormat="1" ht="47.25" customHeight="1" x14ac:dyDescent="0.25">
      <c r="A24" s="207" t="s">
        <v>64</v>
      </c>
      <c r="B24" s="208" t="s">
        <v>144</v>
      </c>
      <c r="C24" s="210">
        <v>41.202222879568012</v>
      </c>
      <c r="D24" s="210">
        <f>1175.04239/1000</f>
        <v>1.17504239</v>
      </c>
      <c r="E24" s="209">
        <f>0.135+0.07996399+G24</f>
        <v>0.34996399</v>
      </c>
      <c r="F24" s="209">
        <f>E24-G24</f>
        <v>0.21496398999999999</v>
      </c>
      <c r="G24" s="209">
        <v>0.13500000000000001</v>
      </c>
      <c r="H24" s="210">
        <v>39.877144479568017</v>
      </c>
      <c r="I24" s="209"/>
      <c r="J24" s="209">
        <f>0.135+0.07996399</f>
        <v>0.21496398999999999</v>
      </c>
      <c r="K24" s="209"/>
      <c r="L24" s="209">
        <v>0</v>
      </c>
      <c r="M24" s="209"/>
      <c r="N24" s="209">
        <v>0</v>
      </c>
      <c r="O24" s="209"/>
      <c r="P24" s="209">
        <v>0</v>
      </c>
      <c r="Q24" s="209"/>
      <c r="R24" s="209">
        <v>0</v>
      </c>
      <c r="S24" s="209"/>
      <c r="T24" s="209">
        <v>0</v>
      </c>
      <c r="U24" s="209"/>
      <c r="V24" s="209">
        <v>0</v>
      </c>
      <c r="W24" s="209"/>
      <c r="X24" s="209">
        <v>0</v>
      </c>
      <c r="Y24" s="209"/>
      <c r="Z24" s="209" t="s">
        <v>601</v>
      </c>
      <c r="AA24" s="209"/>
      <c r="AB24" s="209">
        <f>H24</f>
        <v>39.877144479568017</v>
      </c>
      <c r="AC24" s="210">
        <f>J24</f>
        <v>0.21496398999999999</v>
      </c>
    </row>
    <row r="25" spans="1:34" s="203" customFormat="1" ht="24" customHeight="1" x14ac:dyDescent="0.25">
      <c r="A25" s="211" t="s">
        <v>498</v>
      </c>
      <c r="B25" s="212" t="s">
        <v>143</v>
      </c>
      <c r="C25" s="213"/>
      <c r="D25" s="213"/>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601</v>
      </c>
      <c r="AA25" s="209"/>
      <c r="AB25" s="209">
        <f t="shared" ref="AB25:AB31" si="0">H25</f>
        <v>0</v>
      </c>
      <c r="AC25" s="210">
        <f t="shared" ref="AC25:AC30" si="1">J25</f>
        <v>0</v>
      </c>
    </row>
    <row r="26" spans="1:34" s="203" customFormat="1" x14ac:dyDescent="0.25">
      <c r="A26" s="211" t="s">
        <v>499</v>
      </c>
      <c r="B26" s="212" t="s">
        <v>142</v>
      </c>
      <c r="C26" s="213"/>
      <c r="D26" s="213"/>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601</v>
      </c>
      <c r="AA26" s="209"/>
      <c r="AB26" s="209">
        <f t="shared" si="0"/>
        <v>0</v>
      </c>
      <c r="AC26" s="210">
        <f t="shared" si="1"/>
        <v>0</v>
      </c>
    </row>
    <row r="27" spans="1:34" s="203" customFormat="1" ht="38.25" customHeight="1" x14ac:dyDescent="0.25">
      <c r="A27" s="211" t="s">
        <v>500</v>
      </c>
      <c r="B27" s="212" t="s">
        <v>293</v>
      </c>
      <c r="C27" s="213"/>
      <c r="D27" s="213"/>
      <c r="E27" s="209"/>
      <c r="F27" s="209"/>
      <c r="G27" s="209">
        <v>0.13500000000000001</v>
      </c>
      <c r="H27" s="210">
        <v>33.474810816706679</v>
      </c>
      <c r="I27" s="209"/>
      <c r="J27" s="209">
        <f>J24-J29</f>
        <v>0.20163665833333333</v>
      </c>
      <c r="K27" s="209"/>
      <c r="L27" s="209">
        <v>0</v>
      </c>
      <c r="M27" s="209"/>
      <c r="N27" s="209">
        <v>0</v>
      </c>
      <c r="O27" s="209"/>
      <c r="P27" s="209">
        <v>0</v>
      </c>
      <c r="Q27" s="209"/>
      <c r="R27" s="209">
        <v>0</v>
      </c>
      <c r="S27" s="209"/>
      <c r="T27" s="209">
        <v>0</v>
      </c>
      <c r="U27" s="209"/>
      <c r="V27" s="209">
        <v>0</v>
      </c>
      <c r="W27" s="209"/>
      <c r="X27" s="209">
        <v>0</v>
      </c>
      <c r="Y27" s="209"/>
      <c r="Z27" s="209" t="s">
        <v>601</v>
      </c>
      <c r="AA27" s="209"/>
      <c r="AB27" s="209">
        <f t="shared" si="0"/>
        <v>33.474810816706679</v>
      </c>
      <c r="AC27" s="210">
        <f t="shared" si="1"/>
        <v>0.20163665833333333</v>
      </c>
    </row>
    <row r="28" spans="1:34" s="203" customFormat="1" x14ac:dyDescent="0.25">
      <c r="A28" s="211" t="s">
        <v>501</v>
      </c>
      <c r="B28" s="212" t="s">
        <v>502</v>
      </c>
      <c r="C28" s="213"/>
      <c r="D28" s="213"/>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f t="shared" si="0"/>
        <v>0</v>
      </c>
      <c r="AC28" s="210">
        <f t="shared" si="1"/>
        <v>0</v>
      </c>
    </row>
    <row r="29" spans="1:34" s="203" customFormat="1" x14ac:dyDescent="0.25">
      <c r="A29" s="211" t="s">
        <v>503</v>
      </c>
      <c r="B29" s="214" t="s">
        <v>141</v>
      </c>
      <c r="C29" s="213"/>
      <c r="D29" s="213"/>
      <c r="E29" s="209"/>
      <c r="F29" s="209"/>
      <c r="G29" s="209">
        <v>0</v>
      </c>
      <c r="H29" s="209">
        <v>6.4023336628613379</v>
      </c>
      <c r="I29" s="209"/>
      <c r="J29" s="209">
        <f>79.96399/1.2*0.2/1000</f>
        <v>1.3327331666666666E-2</v>
      </c>
      <c r="K29" s="209"/>
      <c r="L29" s="209">
        <v>0</v>
      </c>
      <c r="M29" s="209"/>
      <c r="N29" s="209">
        <v>0</v>
      </c>
      <c r="O29" s="209"/>
      <c r="P29" s="209">
        <v>0</v>
      </c>
      <c r="Q29" s="209"/>
      <c r="R29" s="209">
        <v>0</v>
      </c>
      <c r="S29" s="209"/>
      <c r="T29" s="209">
        <v>0</v>
      </c>
      <c r="U29" s="209"/>
      <c r="V29" s="209">
        <v>0</v>
      </c>
      <c r="W29" s="209"/>
      <c r="X29" s="209">
        <v>0</v>
      </c>
      <c r="Y29" s="209"/>
      <c r="Z29" s="209" t="s">
        <v>601</v>
      </c>
      <c r="AA29" s="209"/>
      <c r="AB29" s="209">
        <f t="shared" si="0"/>
        <v>6.4023336628613379</v>
      </c>
      <c r="AC29" s="210">
        <f t="shared" si="1"/>
        <v>1.3327331666666666E-2</v>
      </c>
    </row>
    <row r="30" spans="1:34" s="203" customFormat="1" ht="47.25" x14ac:dyDescent="0.25">
      <c r="A30" s="207" t="s">
        <v>62</v>
      </c>
      <c r="B30" s="208" t="s">
        <v>504</v>
      </c>
      <c r="C30" s="210">
        <v>34.748430796706678</v>
      </c>
      <c r="D30" s="210">
        <f>1065.256635/1000</f>
        <v>1.0652566349999999</v>
      </c>
      <c r="E30" s="209">
        <f t="shared" ref="E30" si="2">0.135+0.07996399+G30</f>
        <v>0.41660056000000001</v>
      </c>
      <c r="F30" s="209">
        <f t="shared" ref="F30" si="3">E30-G30</f>
        <v>0.21496398999999999</v>
      </c>
      <c r="G30" s="209">
        <f>0.2149639-0.01332733</f>
        <v>0.20163657000000001</v>
      </c>
      <c r="H30" s="210">
        <v>31.133250816706678</v>
      </c>
      <c r="I30" s="209"/>
      <c r="J30" s="209">
        <v>0.13500000000000001</v>
      </c>
      <c r="K30" s="209"/>
      <c r="L30" s="209">
        <v>0</v>
      </c>
      <c r="M30" s="209"/>
      <c r="N30" s="209">
        <v>0</v>
      </c>
      <c r="O30" s="209"/>
      <c r="P30" s="209">
        <v>0</v>
      </c>
      <c r="Q30" s="209"/>
      <c r="R30" s="209">
        <v>0</v>
      </c>
      <c r="S30" s="209"/>
      <c r="T30" s="209">
        <v>0</v>
      </c>
      <c r="U30" s="209"/>
      <c r="V30" s="209">
        <v>0</v>
      </c>
      <c r="W30" s="209"/>
      <c r="X30" s="209">
        <v>0</v>
      </c>
      <c r="Y30" s="209"/>
      <c r="Z30" s="209" t="s">
        <v>601</v>
      </c>
      <c r="AA30" s="209"/>
      <c r="AB30" s="209">
        <f t="shared" si="0"/>
        <v>31.133250816706678</v>
      </c>
      <c r="AC30" s="210">
        <f t="shared" si="1"/>
        <v>0.13500000000000001</v>
      </c>
    </row>
    <row r="31" spans="1:34" s="203" customFormat="1" x14ac:dyDescent="0.25">
      <c r="A31" s="207" t="s">
        <v>505</v>
      </c>
      <c r="B31" s="212" t="s">
        <v>140</v>
      </c>
      <c r="C31" s="210">
        <v>0.47291420333333334</v>
      </c>
      <c r="D31" s="210">
        <f>458.928775/1000</f>
        <v>0.45892877499999996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f t="shared" si="0"/>
        <v>0</v>
      </c>
      <c r="AC31" s="209">
        <v>0</v>
      </c>
    </row>
    <row r="32" spans="1:34" s="203" customFormat="1" ht="31.5" x14ac:dyDescent="0.25">
      <c r="A32" s="207" t="s">
        <v>506</v>
      </c>
      <c r="B32" s="212" t="s">
        <v>139</v>
      </c>
      <c r="C32" s="210">
        <v>27.494617712000007</v>
      </c>
      <c r="D32" s="210"/>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3" customFormat="1" x14ac:dyDescent="0.25">
      <c r="A33" s="207" t="s">
        <v>507</v>
      </c>
      <c r="B33" s="212" t="s">
        <v>138</v>
      </c>
      <c r="C33" s="210">
        <v>2.41181</v>
      </c>
      <c r="D33" s="210"/>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3" customFormat="1" x14ac:dyDescent="0.25">
      <c r="A34" s="207" t="s">
        <v>508</v>
      </c>
      <c r="B34" s="212" t="s">
        <v>137</v>
      </c>
      <c r="C34" s="210">
        <v>4.369088881373334</v>
      </c>
      <c r="D34" s="210">
        <f>606.32786/1000</f>
        <v>0.60632785999999994</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3" customFormat="1" ht="48" customHeight="1" x14ac:dyDescent="0.25">
      <c r="A35" s="207" t="s">
        <v>61</v>
      </c>
      <c r="B35" s="208" t="s">
        <v>509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3" customFormat="1" ht="44.25" customHeight="1" x14ac:dyDescent="0.25">
      <c r="A36" s="211" t="s">
        <v>510</v>
      </c>
      <c r="B36" s="212" t="s">
        <v>511</v>
      </c>
      <c r="C36" s="209"/>
      <c r="D36" s="209"/>
      <c r="E36" s="209"/>
      <c r="F36" s="209"/>
      <c r="G36" s="209">
        <v>0</v>
      </c>
      <c r="H36" s="209">
        <v>0</v>
      </c>
      <c r="I36" s="209" t="s">
        <v>402</v>
      </c>
      <c r="J36" s="209">
        <v>0</v>
      </c>
      <c r="K36" s="209" t="s">
        <v>402</v>
      </c>
      <c r="L36" s="209">
        <v>0</v>
      </c>
      <c r="M36" s="209" t="s">
        <v>402</v>
      </c>
      <c r="N36" s="209">
        <v>0</v>
      </c>
      <c r="O36" s="209" t="s">
        <v>402</v>
      </c>
      <c r="P36" s="209">
        <v>0</v>
      </c>
      <c r="Q36" s="215" t="s">
        <v>402</v>
      </c>
      <c r="R36" s="209">
        <v>0</v>
      </c>
      <c r="S36" s="209" t="s">
        <v>402</v>
      </c>
      <c r="T36" s="209">
        <v>0</v>
      </c>
      <c r="U36" s="215" t="s">
        <v>402</v>
      </c>
      <c r="V36" s="209">
        <v>0</v>
      </c>
      <c r="W36" s="209" t="s">
        <v>402</v>
      </c>
      <c r="X36" s="209">
        <v>0</v>
      </c>
      <c r="Y36" s="215" t="s">
        <v>402</v>
      </c>
      <c r="Z36" s="209" t="s">
        <v>601</v>
      </c>
      <c r="AA36" s="209" t="s">
        <v>601</v>
      </c>
      <c r="AB36" s="209">
        <v>0</v>
      </c>
      <c r="AC36" s="209">
        <v>0</v>
      </c>
    </row>
    <row r="37" spans="1:29" s="203" customFormat="1" ht="31.5" x14ac:dyDescent="0.25">
      <c r="A37" s="211" t="s">
        <v>512</v>
      </c>
      <c r="B37" s="216" t="s">
        <v>513</v>
      </c>
      <c r="C37" s="209"/>
      <c r="D37" s="209"/>
      <c r="E37" s="209"/>
      <c r="F37" s="209"/>
      <c r="G37" s="209">
        <v>0</v>
      </c>
      <c r="H37" s="209">
        <v>0</v>
      </c>
      <c r="I37" s="209" t="s">
        <v>402</v>
      </c>
      <c r="J37" s="209">
        <v>0</v>
      </c>
      <c r="K37" s="209" t="s">
        <v>402</v>
      </c>
      <c r="L37" s="209">
        <v>0</v>
      </c>
      <c r="M37" s="209" t="s">
        <v>402</v>
      </c>
      <c r="N37" s="209">
        <v>0</v>
      </c>
      <c r="O37" s="209" t="s">
        <v>402</v>
      </c>
      <c r="P37" s="209">
        <v>0</v>
      </c>
      <c r="Q37" s="215" t="s">
        <v>402</v>
      </c>
      <c r="R37" s="209">
        <v>0</v>
      </c>
      <c r="S37" s="209" t="s">
        <v>402</v>
      </c>
      <c r="T37" s="209">
        <v>0</v>
      </c>
      <c r="U37" s="215" t="s">
        <v>402</v>
      </c>
      <c r="V37" s="209">
        <v>0</v>
      </c>
      <c r="W37" s="209" t="s">
        <v>402</v>
      </c>
      <c r="X37" s="209">
        <v>0</v>
      </c>
      <c r="Y37" s="215" t="s">
        <v>402</v>
      </c>
      <c r="Z37" s="209" t="s">
        <v>601</v>
      </c>
      <c r="AA37" s="209" t="s">
        <v>601</v>
      </c>
      <c r="AB37" s="209">
        <v>0</v>
      </c>
      <c r="AC37" s="209">
        <v>0</v>
      </c>
    </row>
    <row r="38" spans="1:29" s="203" customFormat="1" x14ac:dyDescent="0.25">
      <c r="A38" s="211" t="s">
        <v>514</v>
      </c>
      <c r="B38" s="216" t="s">
        <v>135</v>
      </c>
      <c r="C38" s="209"/>
      <c r="D38" s="209"/>
      <c r="E38" s="209"/>
      <c r="F38" s="209"/>
      <c r="G38" s="209">
        <v>0</v>
      </c>
      <c r="H38" s="209">
        <v>0</v>
      </c>
      <c r="I38" s="209" t="s">
        <v>402</v>
      </c>
      <c r="J38" s="209">
        <v>0</v>
      </c>
      <c r="K38" s="209" t="s">
        <v>402</v>
      </c>
      <c r="L38" s="209">
        <v>0</v>
      </c>
      <c r="M38" s="209" t="s">
        <v>402</v>
      </c>
      <c r="N38" s="209">
        <v>0</v>
      </c>
      <c r="O38" s="209" t="s">
        <v>402</v>
      </c>
      <c r="P38" s="209">
        <v>0</v>
      </c>
      <c r="Q38" s="215" t="s">
        <v>402</v>
      </c>
      <c r="R38" s="209">
        <v>0</v>
      </c>
      <c r="S38" s="209" t="s">
        <v>402</v>
      </c>
      <c r="T38" s="209">
        <v>0</v>
      </c>
      <c r="U38" s="215" t="s">
        <v>402</v>
      </c>
      <c r="V38" s="209">
        <v>0</v>
      </c>
      <c r="W38" s="209" t="s">
        <v>402</v>
      </c>
      <c r="X38" s="209">
        <v>0</v>
      </c>
      <c r="Y38" s="215" t="s">
        <v>402</v>
      </c>
      <c r="Z38" s="209" t="s">
        <v>601</v>
      </c>
      <c r="AA38" s="209" t="s">
        <v>601</v>
      </c>
      <c r="AB38" s="209">
        <v>0</v>
      </c>
      <c r="AC38" s="209">
        <v>0</v>
      </c>
    </row>
    <row r="39" spans="1:29" s="203" customFormat="1" x14ac:dyDescent="0.25">
      <c r="A39" s="211" t="s">
        <v>515</v>
      </c>
      <c r="B39" s="212" t="s">
        <v>516</v>
      </c>
      <c r="C39" s="209"/>
      <c r="D39" s="209"/>
      <c r="E39" s="209"/>
      <c r="F39" s="209"/>
      <c r="G39" s="209">
        <v>0</v>
      </c>
      <c r="H39" s="209">
        <v>0</v>
      </c>
      <c r="I39" s="209" t="s">
        <v>402</v>
      </c>
      <c r="J39" s="209">
        <v>0</v>
      </c>
      <c r="K39" s="209" t="s">
        <v>402</v>
      </c>
      <c r="L39" s="209">
        <v>0</v>
      </c>
      <c r="M39" s="209" t="s">
        <v>402</v>
      </c>
      <c r="N39" s="209">
        <v>0</v>
      </c>
      <c r="O39" s="209" t="s">
        <v>402</v>
      </c>
      <c r="P39" s="209">
        <v>0</v>
      </c>
      <c r="Q39" s="215" t="s">
        <v>402</v>
      </c>
      <c r="R39" s="209">
        <v>0</v>
      </c>
      <c r="S39" s="209" t="s">
        <v>402</v>
      </c>
      <c r="T39" s="209">
        <v>0</v>
      </c>
      <c r="U39" s="215" t="s">
        <v>402</v>
      </c>
      <c r="V39" s="209">
        <v>0</v>
      </c>
      <c r="W39" s="209" t="s">
        <v>402</v>
      </c>
      <c r="X39" s="209">
        <v>0</v>
      </c>
      <c r="Y39" s="215" t="s">
        <v>402</v>
      </c>
      <c r="Z39" s="209" t="s">
        <v>601</v>
      </c>
      <c r="AA39" s="209" t="s">
        <v>601</v>
      </c>
      <c r="AB39" s="209">
        <v>0</v>
      </c>
      <c r="AC39" s="209">
        <v>0</v>
      </c>
    </row>
    <row r="40" spans="1:29" s="203" customFormat="1" x14ac:dyDescent="0.25">
      <c r="A40" s="211" t="s">
        <v>517</v>
      </c>
      <c r="B40" s="212" t="s">
        <v>473</v>
      </c>
      <c r="C40" s="209"/>
      <c r="D40" s="209"/>
      <c r="E40" s="209"/>
      <c r="F40" s="209"/>
      <c r="G40" s="209">
        <v>0</v>
      </c>
      <c r="H40" s="209">
        <v>0</v>
      </c>
      <c r="I40" s="209" t="s">
        <v>402</v>
      </c>
      <c r="J40" s="209">
        <v>0</v>
      </c>
      <c r="K40" s="209" t="s">
        <v>402</v>
      </c>
      <c r="L40" s="209">
        <v>0</v>
      </c>
      <c r="M40" s="209" t="s">
        <v>402</v>
      </c>
      <c r="N40" s="209">
        <v>0</v>
      </c>
      <c r="O40" s="209" t="s">
        <v>402</v>
      </c>
      <c r="P40" s="209">
        <v>0</v>
      </c>
      <c r="Q40" s="215" t="s">
        <v>402</v>
      </c>
      <c r="R40" s="209">
        <v>0</v>
      </c>
      <c r="S40" s="209" t="s">
        <v>402</v>
      </c>
      <c r="T40" s="209">
        <v>0</v>
      </c>
      <c r="U40" s="215" t="s">
        <v>402</v>
      </c>
      <c r="V40" s="209">
        <v>0</v>
      </c>
      <c r="W40" s="209" t="s">
        <v>402</v>
      </c>
      <c r="X40" s="209">
        <v>0</v>
      </c>
      <c r="Y40" s="215" t="s">
        <v>402</v>
      </c>
      <c r="Z40" s="209" t="s">
        <v>601</v>
      </c>
      <c r="AA40" s="209" t="s">
        <v>601</v>
      </c>
      <c r="AB40" s="209">
        <v>0</v>
      </c>
      <c r="AC40" s="209">
        <v>0</v>
      </c>
    </row>
    <row r="41" spans="1:29" s="203" customFormat="1" x14ac:dyDescent="0.25">
      <c r="A41" s="211" t="s">
        <v>518</v>
      </c>
      <c r="B41" s="212" t="s">
        <v>474</v>
      </c>
      <c r="C41" s="209"/>
      <c r="D41" s="209"/>
      <c r="E41" s="209"/>
      <c r="F41" s="209"/>
      <c r="G41" s="209">
        <v>0</v>
      </c>
      <c r="H41" s="209">
        <v>0</v>
      </c>
      <c r="I41" s="209" t="s">
        <v>402</v>
      </c>
      <c r="J41" s="209">
        <v>0</v>
      </c>
      <c r="K41" s="209" t="s">
        <v>402</v>
      </c>
      <c r="L41" s="209">
        <v>0</v>
      </c>
      <c r="M41" s="209" t="s">
        <v>402</v>
      </c>
      <c r="N41" s="209">
        <v>0</v>
      </c>
      <c r="O41" s="209" t="s">
        <v>402</v>
      </c>
      <c r="P41" s="209">
        <v>0</v>
      </c>
      <c r="Q41" s="215" t="s">
        <v>402</v>
      </c>
      <c r="R41" s="209">
        <v>0</v>
      </c>
      <c r="S41" s="209" t="s">
        <v>402</v>
      </c>
      <c r="T41" s="209">
        <v>0</v>
      </c>
      <c r="U41" s="215" t="s">
        <v>402</v>
      </c>
      <c r="V41" s="209">
        <v>0</v>
      </c>
      <c r="W41" s="209" t="s">
        <v>402</v>
      </c>
      <c r="X41" s="209">
        <v>0</v>
      </c>
      <c r="Y41" s="215" t="s">
        <v>402</v>
      </c>
      <c r="Z41" s="209" t="s">
        <v>601</v>
      </c>
      <c r="AA41" s="209" t="s">
        <v>601</v>
      </c>
      <c r="AB41" s="209">
        <v>0</v>
      </c>
      <c r="AC41" s="209">
        <v>0</v>
      </c>
    </row>
    <row r="42" spans="1:29" s="203" customFormat="1" x14ac:dyDescent="0.25">
      <c r="A42" s="211" t="s">
        <v>519</v>
      </c>
      <c r="B42" s="212" t="s">
        <v>475</v>
      </c>
      <c r="C42" s="209"/>
      <c r="D42" s="209"/>
      <c r="E42" s="209"/>
      <c r="F42" s="209"/>
      <c r="G42" s="209">
        <v>0</v>
      </c>
      <c r="H42" s="209">
        <v>0</v>
      </c>
      <c r="I42" s="209" t="s">
        <v>402</v>
      </c>
      <c r="J42" s="209">
        <v>0</v>
      </c>
      <c r="K42" s="209" t="s">
        <v>402</v>
      </c>
      <c r="L42" s="209">
        <v>0</v>
      </c>
      <c r="M42" s="209" t="s">
        <v>402</v>
      </c>
      <c r="N42" s="209">
        <v>0</v>
      </c>
      <c r="O42" s="209" t="s">
        <v>402</v>
      </c>
      <c r="P42" s="209">
        <v>0</v>
      </c>
      <c r="Q42" s="215" t="s">
        <v>402</v>
      </c>
      <c r="R42" s="209">
        <v>0</v>
      </c>
      <c r="S42" s="209" t="s">
        <v>402</v>
      </c>
      <c r="T42" s="209">
        <v>0</v>
      </c>
      <c r="U42" s="215" t="s">
        <v>402</v>
      </c>
      <c r="V42" s="209">
        <v>0</v>
      </c>
      <c r="W42" s="209" t="s">
        <v>402</v>
      </c>
      <c r="X42" s="209">
        <v>0</v>
      </c>
      <c r="Y42" s="215" t="s">
        <v>402</v>
      </c>
      <c r="Z42" s="209" t="s">
        <v>601</v>
      </c>
      <c r="AA42" s="209" t="s">
        <v>601</v>
      </c>
      <c r="AB42" s="209">
        <v>0</v>
      </c>
      <c r="AC42" s="209">
        <v>0</v>
      </c>
    </row>
    <row r="43" spans="1:29" s="203" customFormat="1" x14ac:dyDescent="0.25">
      <c r="A43" s="211" t="s">
        <v>520</v>
      </c>
      <c r="B43" s="212" t="s">
        <v>477</v>
      </c>
      <c r="D43" s="209"/>
      <c r="E43" s="209"/>
      <c r="F43" s="209"/>
      <c r="G43" s="209">
        <v>0</v>
      </c>
      <c r="H43" s="209">
        <v>0</v>
      </c>
      <c r="I43" s="209" t="s">
        <v>402</v>
      </c>
      <c r="J43" s="209">
        <v>0</v>
      </c>
      <c r="K43" s="209" t="s">
        <v>402</v>
      </c>
      <c r="L43" s="209">
        <v>0</v>
      </c>
      <c r="M43" s="209" t="s">
        <v>402</v>
      </c>
      <c r="N43" s="209">
        <v>0</v>
      </c>
      <c r="O43" s="209" t="s">
        <v>402</v>
      </c>
      <c r="P43" s="209">
        <v>0</v>
      </c>
      <c r="Q43" s="215" t="s">
        <v>402</v>
      </c>
      <c r="R43" s="209">
        <v>0</v>
      </c>
      <c r="S43" s="209" t="s">
        <v>402</v>
      </c>
      <c r="T43" s="209">
        <v>0</v>
      </c>
      <c r="U43" s="215" t="s">
        <v>402</v>
      </c>
      <c r="V43" s="209">
        <v>0</v>
      </c>
      <c r="W43" s="209" t="s">
        <v>402</v>
      </c>
      <c r="X43" s="209">
        <v>0</v>
      </c>
      <c r="Y43" s="215" t="s">
        <v>402</v>
      </c>
      <c r="Z43" s="209" t="s">
        <v>601</v>
      </c>
      <c r="AA43" s="209" t="s">
        <v>601</v>
      </c>
      <c r="AB43" s="209">
        <v>0</v>
      </c>
      <c r="AC43" s="209">
        <v>0</v>
      </c>
    </row>
    <row r="44" spans="1:29" s="203" customFormat="1" x14ac:dyDescent="0.25">
      <c r="A44" s="211" t="s">
        <v>521</v>
      </c>
      <c r="B44" s="212" t="s">
        <v>478</v>
      </c>
      <c r="C44" s="209"/>
      <c r="D44" s="209"/>
      <c r="E44" s="209"/>
      <c r="F44" s="209"/>
      <c r="G44" s="209">
        <v>0</v>
      </c>
      <c r="H44" s="209">
        <v>0</v>
      </c>
      <c r="I44" s="209" t="s">
        <v>402</v>
      </c>
      <c r="J44" s="209">
        <v>0</v>
      </c>
      <c r="K44" s="209" t="s">
        <v>402</v>
      </c>
      <c r="L44" s="209">
        <v>0</v>
      </c>
      <c r="M44" s="209" t="s">
        <v>402</v>
      </c>
      <c r="N44" s="209">
        <v>0</v>
      </c>
      <c r="O44" s="209" t="s">
        <v>402</v>
      </c>
      <c r="P44" s="209">
        <v>0</v>
      </c>
      <c r="Q44" s="215" t="s">
        <v>402</v>
      </c>
      <c r="R44" s="209">
        <v>0</v>
      </c>
      <c r="S44" s="209" t="s">
        <v>402</v>
      </c>
      <c r="T44" s="209">
        <v>0</v>
      </c>
      <c r="U44" s="215" t="s">
        <v>402</v>
      </c>
      <c r="V44" s="209">
        <v>0</v>
      </c>
      <c r="W44" s="209" t="s">
        <v>402</v>
      </c>
      <c r="X44" s="209">
        <v>0</v>
      </c>
      <c r="Y44" s="215" t="s">
        <v>402</v>
      </c>
      <c r="Z44" s="209" t="s">
        <v>601</v>
      </c>
      <c r="AA44" s="209" t="s">
        <v>601</v>
      </c>
      <c r="AB44" s="209">
        <v>0</v>
      </c>
      <c r="AC44" s="209">
        <v>0</v>
      </c>
    </row>
    <row r="45" spans="1:29" s="203" customFormat="1" x14ac:dyDescent="0.25">
      <c r="A45" s="211" t="s">
        <v>476</v>
      </c>
      <c r="B45" s="212" t="s">
        <v>479</v>
      </c>
      <c r="C45" s="209"/>
      <c r="D45" s="209"/>
      <c r="E45" s="209"/>
      <c r="F45" s="209"/>
      <c r="G45" s="209">
        <v>0</v>
      </c>
      <c r="H45" s="209">
        <v>0</v>
      </c>
      <c r="I45" s="209" t="s">
        <v>402</v>
      </c>
      <c r="J45" s="209">
        <v>0</v>
      </c>
      <c r="K45" s="209" t="s">
        <v>402</v>
      </c>
      <c r="L45" s="209">
        <v>0</v>
      </c>
      <c r="M45" s="209" t="s">
        <v>402</v>
      </c>
      <c r="N45" s="209">
        <v>0</v>
      </c>
      <c r="O45" s="209" t="s">
        <v>402</v>
      </c>
      <c r="P45" s="209">
        <v>0</v>
      </c>
      <c r="Q45" s="215" t="s">
        <v>402</v>
      </c>
      <c r="R45" s="209">
        <v>0</v>
      </c>
      <c r="S45" s="209" t="s">
        <v>402</v>
      </c>
      <c r="T45" s="209">
        <v>0</v>
      </c>
      <c r="U45" s="215" t="s">
        <v>402</v>
      </c>
      <c r="V45" s="209">
        <v>0</v>
      </c>
      <c r="W45" s="209" t="s">
        <v>402</v>
      </c>
      <c r="X45" s="209">
        <v>0</v>
      </c>
      <c r="Y45" s="215" t="s">
        <v>402</v>
      </c>
      <c r="Z45" s="209" t="s">
        <v>601</v>
      </c>
      <c r="AA45" s="209" t="s">
        <v>601</v>
      </c>
      <c r="AB45" s="209">
        <v>0</v>
      </c>
      <c r="AC45" s="209">
        <v>0</v>
      </c>
    </row>
    <row r="46" spans="1:29" s="203" customFormat="1" x14ac:dyDescent="0.25">
      <c r="A46" s="211" t="s">
        <v>522</v>
      </c>
      <c r="B46" s="212" t="s">
        <v>480</v>
      </c>
      <c r="C46" s="209"/>
      <c r="D46" s="209"/>
      <c r="E46" s="209"/>
      <c r="F46" s="209"/>
      <c r="G46" s="209">
        <v>0</v>
      </c>
      <c r="H46" s="209">
        <v>0</v>
      </c>
      <c r="I46" s="209" t="s">
        <v>402</v>
      </c>
      <c r="J46" s="209">
        <v>0</v>
      </c>
      <c r="K46" s="209" t="s">
        <v>402</v>
      </c>
      <c r="L46" s="209">
        <v>0</v>
      </c>
      <c r="M46" s="209" t="s">
        <v>402</v>
      </c>
      <c r="N46" s="209">
        <v>0</v>
      </c>
      <c r="O46" s="209" t="s">
        <v>402</v>
      </c>
      <c r="P46" s="209">
        <v>0</v>
      </c>
      <c r="Q46" s="215" t="s">
        <v>402</v>
      </c>
      <c r="R46" s="209">
        <v>0</v>
      </c>
      <c r="S46" s="209" t="s">
        <v>402</v>
      </c>
      <c r="T46" s="209">
        <v>0</v>
      </c>
      <c r="U46" s="215" t="s">
        <v>402</v>
      </c>
      <c r="V46" s="209">
        <v>0</v>
      </c>
      <c r="W46" s="209" t="s">
        <v>402</v>
      </c>
      <c r="X46" s="209">
        <v>0</v>
      </c>
      <c r="Y46" s="215" t="s">
        <v>402</v>
      </c>
      <c r="Z46" s="209" t="s">
        <v>601</v>
      </c>
      <c r="AA46" s="209" t="s">
        <v>601</v>
      </c>
      <c r="AB46" s="209">
        <v>0</v>
      </c>
      <c r="AC46" s="209">
        <v>0</v>
      </c>
    </row>
    <row r="47" spans="1:29" s="203" customFormat="1" x14ac:dyDescent="0.25">
      <c r="A47" s="207" t="s">
        <v>60</v>
      </c>
      <c r="B47" s="208" t="s">
        <v>136</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15"/>
      <c r="AB47" s="209"/>
      <c r="AC47" s="209"/>
    </row>
    <row r="48" spans="1:29" s="203" customFormat="1" ht="33.75" customHeight="1" x14ac:dyDescent="0.25">
      <c r="A48" s="211" t="s">
        <v>523</v>
      </c>
      <c r="B48" s="212" t="s">
        <v>511</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601</v>
      </c>
      <c r="AA48" s="209"/>
      <c r="AB48" s="209">
        <v>0</v>
      </c>
      <c r="AC48" s="209">
        <v>0</v>
      </c>
    </row>
    <row r="49" spans="1:29" s="203" customFormat="1" ht="31.5" x14ac:dyDescent="0.25">
      <c r="A49" s="211" t="s">
        <v>524</v>
      </c>
      <c r="B49" s="216" t="s">
        <v>513</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601</v>
      </c>
      <c r="AA49" s="209"/>
      <c r="AB49" s="209">
        <v>0</v>
      </c>
      <c r="AC49" s="209">
        <v>0</v>
      </c>
    </row>
    <row r="50" spans="1:29" s="203" customFormat="1" x14ac:dyDescent="0.25">
      <c r="A50" s="211" t="s">
        <v>525</v>
      </c>
      <c r="B50" s="216" t="s">
        <v>135</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601</v>
      </c>
      <c r="AA50" s="209"/>
      <c r="AB50" s="209">
        <v>0</v>
      </c>
      <c r="AC50" s="209">
        <v>0</v>
      </c>
    </row>
    <row r="51" spans="1:29" s="203" customFormat="1" ht="31.5" x14ac:dyDescent="0.25">
      <c r="A51" s="211" t="s">
        <v>526</v>
      </c>
      <c r="B51" s="212" t="s">
        <v>471</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601</v>
      </c>
      <c r="AA51" s="209"/>
      <c r="AB51" s="209">
        <v>0</v>
      </c>
      <c r="AC51" s="209">
        <v>0</v>
      </c>
    </row>
    <row r="52" spans="1:29" s="203" customFormat="1" ht="31.5" x14ac:dyDescent="0.25">
      <c r="A52" s="211" t="s">
        <v>527</v>
      </c>
      <c r="B52" s="212" t="s">
        <v>472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601</v>
      </c>
      <c r="AA52" s="209"/>
      <c r="AB52" s="209">
        <v>0</v>
      </c>
      <c r="AC52" s="209">
        <v>0</v>
      </c>
    </row>
    <row r="53" spans="1:29" s="203" customFormat="1" x14ac:dyDescent="0.25">
      <c r="A53" s="211" t="s">
        <v>528</v>
      </c>
      <c r="B53" s="212" t="s">
        <v>134</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601</v>
      </c>
      <c r="AA53" s="209"/>
      <c r="AB53" s="209">
        <v>0</v>
      </c>
      <c r="AC53" s="209">
        <v>0</v>
      </c>
    </row>
    <row r="54" spans="1:29" s="203" customFormat="1" x14ac:dyDescent="0.25">
      <c r="A54" s="211" t="s">
        <v>529</v>
      </c>
      <c r="B54" s="212" t="s">
        <v>473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601</v>
      </c>
      <c r="AA54" s="209"/>
      <c r="AB54" s="209">
        <v>0</v>
      </c>
      <c r="AC54" s="209">
        <v>0</v>
      </c>
    </row>
    <row r="55" spans="1:29" s="203" customFormat="1" x14ac:dyDescent="0.25">
      <c r="A55" s="211" t="s">
        <v>530</v>
      </c>
      <c r="B55" s="212" t="s">
        <v>474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601</v>
      </c>
      <c r="AA55" s="209"/>
      <c r="AB55" s="209">
        <v>0</v>
      </c>
      <c r="AC55" s="209">
        <v>0</v>
      </c>
    </row>
    <row r="56" spans="1:29" s="203" customFormat="1" x14ac:dyDescent="0.25">
      <c r="A56" s="211" t="s">
        <v>531</v>
      </c>
      <c r="B56" s="212" t="s">
        <v>475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601</v>
      </c>
      <c r="AA56" s="209"/>
      <c r="AB56" s="209">
        <v>0</v>
      </c>
      <c r="AC56" s="209">
        <v>0</v>
      </c>
    </row>
    <row r="57" spans="1:29" s="203" customFormat="1" x14ac:dyDescent="0.25">
      <c r="A57" s="211" t="s">
        <v>481</v>
      </c>
      <c r="B57" s="212" t="s">
        <v>477</v>
      </c>
      <c r="C57" s="209">
        <v>2216</v>
      </c>
      <c r="D57" s="209">
        <v>2216</v>
      </c>
      <c r="E57" s="209"/>
      <c r="F57" s="209"/>
      <c r="G57" s="209">
        <v>0</v>
      </c>
      <c r="H57" s="209">
        <v>2216</v>
      </c>
      <c r="I57" s="209"/>
      <c r="J57" s="209">
        <v>0</v>
      </c>
      <c r="K57" s="209"/>
      <c r="L57" s="209">
        <v>0</v>
      </c>
      <c r="M57" s="209"/>
      <c r="N57" s="209">
        <v>0</v>
      </c>
      <c r="O57" s="209"/>
      <c r="P57" s="209">
        <v>0</v>
      </c>
      <c r="Q57" s="209"/>
      <c r="R57" s="209">
        <v>0</v>
      </c>
      <c r="S57" s="209"/>
      <c r="T57" s="209">
        <v>0</v>
      </c>
      <c r="U57" s="209"/>
      <c r="V57" s="209">
        <v>0</v>
      </c>
      <c r="W57" s="209"/>
      <c r="X57" s="209">
        <v>0</v>
      </c>
      <c r="Y57" s="209"/>
      <c r="Z57" s="209" t="s">
        <v>601</v>
      </c>
      <c r="AA57" s="209"/>
      <c r="AB57" s="209">
        <v>2216</v>
      </c>
      <c r="AC57" s="209">
        <v>0</v>
      </c>
    </row>
    <row r="58" spans="1:29" s="203" customFormat="1" x14ac:dyDescent="0.25">
      <c r="A58" s="211" t="s">
        <v>532</v>
      </c>
      <c r="B58" s="212" t="s">
        <v>478</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t="s">
        <v>601</v>
      </c>
      <c r="AA58" s="209"/>
      <c r="AB58" s="209">
        <v>0</v>
      </c>
      <c r="AC58" s="209">
        <v>0</v>
      </c>
    </row>
    <row r="59" spans="1:29" s="203" customFormat="1" x14ac:dyDescent="0.25">
      <c r="A59" s="211" t="s">
        <v>533</v>
      </c>
      <c r="B59" s="212" t="s">
        <v>479</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601</v>
      </c>
      <c r="AA59" s="209"/>
      <c r="AB59" s="209">
        <v>0</v>
      </c>
      <c r="AC59" s="209">
        <v>0</v>
      </c>
    </row>
    <row r="60" spans="1:29" s="203" customFormat="1" x14ac:dyDescent="0.25">
      <c r="A60" s="211" t="s">
        <v>534</v>
      </c>
      <c r="B60" s="212" t="s">
        <v>480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601</v>
      </c>
      <c r="AA60" s="209"/>
      <c r="AB60" s="209">
        <v>0</v>
      </c>
      <c r="AC60" s="209">
        <v>0</v>
      </c>
    </row>
    <row r="61" spans="1:29" s="203" customFormat="1" ht="35.25" customHeight="1" x14ac:dyDescent="0.25">
      <c r="A61" s="207" t="s">
        <v>58</v>
      </c>
      <c r="B61" s="208" t="s">
        <v>133</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3" customFormat="1" x14ac:dyDescent="0.25">
      <c r="A62" s="211" t="s">
        <v>535</v>
      </c>
      <c r="B62" s="212" t="s">
        <v>132</v>
      </c>
      <c r="C62" s="210">
        <v>34.748430796706678</v>
      </c>
      <c r="D62" s="210">
        <f>1065.256635/1000</f>
        <v>1.0652566349999999</v>
      </c>
      <c r="E62" s="209"/>
      <c r="F62" s="209"/>
      <c r="G62" s="209">
        <v>0</v>
      </c>
      <c r="H62" s="210">
        <v>34.748430796706678</v>
      </c>
      <c r="I62" s="209"/>
      <c r="J62" s="209">
        <v>0</v>
      </c>
      <c r="K62" s="209"/>
      <c r="L62" s="210">
        <v>0</v>
      </c>
      <c r="M62" s="209"/>
      <c r="N62" s="209">
        <v>0</v>
      </c>
      <c r="O62" s="209"/>
      <c r="P62" s="210">
        <v>0</v>
      </c>
      <c r="Q62" s="209"/>
      <c r="R62" s="210">
        <v>0</v>
      </c>
      <c r="S62" s="209"/>
      <c r="T62" s="209">
        <v>0</v>
      </c>
      <c r="U62" s="209"/>
      <c r="V62" s="209">
        <v>0</v>
      </c>
      <c r="W62" s="209"/>
      <c r="X62" s="209">
        <v>0</v>
      </c>
      <c r="Y62" s="209"/>
      <c r="Z62" s="209" t="s">
        <v>601</v>
      </c>
      <c r="AA62" s="209"/>
      <c r="AB62" s="210">
        <v>34.748430796706678</v>
      </c>
      <c r="AC62" s="210">
        <f>1065.256635/1000</f>
        <v>1.0652566349999999</v>
      </c>
    </row>
    <row r="63" spans="1:29" s="203" customFormat="1" x14ac:dyDescent="0.25">
      <c r="A63" s="211" t="s">
        <v>536</v>
      </c>
      <c r="B63" s="216" t="s">
        <v>130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601</v>
      </c>
      <c r="AA63" s="209"/>
      <c r="AB63" s="209">
        <v>0</v>
      </c>
      <c r="AC63" s="209">
        <v>0</v>
      </c>
    </row>
    <row r="64" spans="1:29" s="203" customFormat="1" x14ac:dyDescent="0.25">
      <c r="A64" s="211" t="s">
        <v>537</v>
      </c>
      <c r="B64" s="212" t="s">
        <v>129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601</v>
      </c>
      <c r="AA64" s="209"/>
      <c r="AB64" s="209">
        <v>0</v>
      </c>
      <c r="AC64" s="209">
        <v>0</v>
      </c>
    </row>
    <row r="65" spans="1:29" s="203" customFormat="1" x14ac:dyDescent="0.25">
      <c r="A65" s="211" t="s">
        <v>538</v>
      </c>
      <c r="B65" s="216" t="s">
        <v>128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601</v>
      </c>
      <c r="AA65" s="209"/>
      <c r="AB65" s="209">
        <v>0</v>
      </c>
      <c r="AC65" s="209">
        <v>0</v>
      </c>
    </row>
    <row r="66" spans="1:29" s="203" customFormat="1" x14ac:dyDescent="0.25">
      <c r="A66" s="211" t="s">
        <v>539</v>
      </c>
      <c r="B66" s="216" t="s">
        <v>127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601</v>
      </c>
      <c r="AA66" s="209"/>
      <c r="AB66" s="209">
        <v>0</v>
      </c>
      <c r="AC66" s="209">
        <v>0</v>
      </c>
    </row>
    <row r="67" spans="1:29" s="203" customFormat="1" x14ac:dyDescent="0.25">
      <c r="A67" s="211" t="s">
        <v>540</v>
      </c>
      <c r="B67" s="216" t="s">
        <v>541</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601</v>
      </c>
      <c r="AA67" s="209"/>
      <c r="AB67" s="209">
        <v>0</v>
      </c>
      <c r="AC67" s="209">
        <v>0</v>
      </c>
    </row>
    <row r="68" spans="1:29" s="203" customFormat="1" x14ac:dyDescent="0.25">
      <c r="A68" s="211" t="s">
        <v>542</v>
      </c>
      <c r="B68" s="216" t="s">
        <v>543</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601</v>
      </c>
      <c r="AA68" s="209"/>
      <c r="AB68" s="209">
        <v>0</v>
      </c>
      <c r="AC68" s="209">
        <v>0</v>
      </c>
    </row>
    <row r="69" spans="1:29" s="203" customFormat="1" x14ac:dyDescent="0.25">
      <c r="A69" s="211" t="s">
        <v>544</v>
      </c>
      <c r="B69" s="216" t="s">
        <v>545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601</v>
      </c>
      <c r="AA69" s="209"/>
      <c r="AB69" s="209">
        <v>0</v>
      </c>
      <c r="AC69" s="209">
        <v>0</v>
      </c>
    </row>
    <row r="70" spans="1:29" s="203" customFormat="1" x14ac:dyDescent="0.25">
      <c r="A70" s="211" t="s">
        <v>546</v>
      </c>
      <c r="B70" s="216" t="s">
        <v>547</v>
      </c>
      <c r="C70" s="209"/>
      <c r="D70" s="209"/>
      <c r="E70" s="209"/>
      <c r="F70" s="209"/>
      <c r="G70" s="209">
        <v>0</v>
      </c>
      <c r="H70" s="209">
        <v>2216</v>
      </c>
      <c r="I70" s="209"/>
      <c r="J70" s="209">
        <v>0</v>
      </c>
      <c r="K70" s="209"/>
      <c r="L70" s="209">
        <v>0</v>
      </c>
      <c r="M70" s="209"/>
      <c r="N70" s="209">
        <v>0</v>
      </c>
      <c r="O70" s="209"/>
      <c r="P70" s="209">
        <v>0</v>
      </c>
      <c r="Q70" s="209"/>
      <c r="R70" s="209">
        <v>0</v>
      </c>
      <c r="S70" s="209"/>
      <c r="T70" s="209">
        <v>0</v>
      </c>
      <c r="U70" s="209"/>
      <c r="V70" s="209">
        <v>0</v>
      </c>
      <c r="W70" s="209"/>
      <c r="X70" s="209">
        <v>0</v>
      </c>
      <c r="Y70" s="209"/>
      <c r="Z70" s="209" t="s">
        <v>601</v>
      </c>
      <c r="AA70" s="209"/>
      <c r="AB70" s="209">
        <v>2216</v>
      </c>
      <c r="AC70" s="209">
        <v>0</v>
      </c>
    </row>
    <row r="71" spans="1:29" s="203" customFormat="1" x14ac:dyDescent="0.25">
      <c r="A71" s="211" t="s">
        <v>482</v>
      </c>
      <c r="B71" s="216" t="s">
        <v>548</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t="s">
        <v>601</v>
      </c>
      <c r="AA71" s="209"/>
      <c r="AB71" s="209">
        <v>0</v>
      </c>
      <c r="AC71" s="209">
        <v>0</v>
      </c>
    </row>
    <row r="72" spans="1:29" s="203" customFormat="1" x14ac:dyDescent="0.25">
      <c r="A72" s="211" t="s">
        <v>549</v>
      </c>
      <c r="B72" s="216" t="s">
        <v>550</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601</v>
      </c>
      <c r="AA72" s="209"/>
      <c r="AB72" s="209">
        <v>0</v>
      </c>
      <c r="AC72" s="209">
        <v>0</v>
      </c>
    </row>
    <row r="73" spans="1:29" s="203" customFormat="1" x14ac:dyDescent="0.25">
      <c r="A73" s="211" t="s">
        <v>551</v>
      </c>
      <c r="B73" s="216" t="s">
        <v>552</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601</v>
      </c>
      <c r="AA73" s="209"/>
      <c r="AB73" s="209">
        <v>0</v>
      </c>
      <c r="AC73" s="209">
        <v>0</v>
      </c>
    </row>
    <row r="74" spans="1:29" s="203" customFormat="1" ht="36.75" customHeight="1" x14ac:dyDescent="0.25">
      <c r="A74" s="207" t="s">
        <v>57</v>
      </c>
      <c r="B74" s="217" t="s">
        <v>181</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601</v>
      </c>
      <c r="AA74" s="209"/>
      <c r="AB74" s="209">
        <v>0</v>
      </c>
      <c r="AC74" s="209">
        <v>0</v>
      </c>
    </row>
    <row r="75" spans="1:29" s="203" customFormat="1" x14ac:dyDescent="0.25">
      <c r="A75" s="207" t="s">
        <v>55</v>
      </c>
      <c r="B75" s="208" t="s">
        <v>131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s="203" customFormat="1" ht="45" customHeight="1" x14ac:dyDescent="0.25">
      <c r="A76" s="211" t="s">
        <v>553</v>
      </c>
      <c r="B76" s="212" t="s">
        <v>511</v>
      </c>
      <c r="C76" s="218"/>
      <c r="D76" s="219"/>
      <c r="E76" s="220"/>
      <c r="F76" s="220"/>
      <c r="G76" s="220">
        <v>0</v>
      </c>
      <c r="H76" s="209">
        <v>0</v>
      </c>
      <c r="I76" s="209"/>
      <c r="J76" s="209">
        <v>0</v>
      </c>
      <c r="K76" s="209"/>
      <c r="L76" s="209">
        <v>0</v>
      </c>
      <c r="M76" s="209"/>
      <c r="N76" s="209">
        <v>0</v>
      </c>
      <c r="O76" s="209"/>
      <c r="P76" s="209">
        <v>0</v>
      </c>
      <c r="Q76" s="220"/>
      <c r="R76" s="209">
        <v>0</v>
      </c>
      <c r="S76" s="219"/>
      <c r="T76" s="209">
        <v>0</v>
      </c>
      <c r="U76" s="219"/>
      <c r="V76" s="209">
        <v>0</v>
      </c>
      <c r="W76" s="219"/>
      <c r="X76" s="209">
        <v>0</v>
      </c>
      <c r="Y76" s="219"/>
      <c r="Z76" s="209" t="s">
        <v>601</v>
      </c>
      <c r="AA76" s="219"/>
      <c r="AB76" s="209">
        <v>0</v>
      </c>
      <c r="AC76" s="209">
        <v>0</v>
      </c>
    </row>
    <row r="77" spans="1:29" s="203" customFormat="1" ht="39.75" customHeight="1" x14ac:dyDescent="0.25">
      <c r="A77" s="211" t="s">
        <v>554</v>
      </c>
      <c r="B77" s="216" t="s">
        <v>513</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601</v>
      </c>
      <c r="AA77" s="209"/>
      <c r="AB77" s="209">
        <v>0</v>
      </c>
      <c r="AC77" s="209">
        <v>0</v>
      </c>
    </row>
    <row r="78" spans="1:29" s="203" customFormat="1" x14ac:dyDescent="0.25">
      <c r="A78" s="211" t="s">
        <v>555</v>
      </c>
      <c r="B78" s="216" t="s">
        <v>135</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601</v>
      </c>
      <c r="AA78" s="209"/>
      <c r="AB78" s="209">
        <v>0</v>
      </c>
      <c r="AC78" s="209">
        <v>0</v>
      </c>
    </row>
    <row r="79" spans="1:29" s="203" customFormat="1" x14ac:dyDescent="0.25">
      <c r="A79" s="211" t="s">
        <v>556</v>
      </c>
      <c r="B79" s="212" t="s">
        <v>557</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601</v>
      </c>
      <c r="AA79" s="209"/>
      <c r="AB79" s="209">
        <v>0</v>
      </c>
      <c r="AC79" s="209">
        <v>0</v>
      </c>
    </row>
    <row r="80" spans="1:29" s="203" customFormat="1" x14ac:dyDescent="0.25">
      <c r="A80" s="211" t="s">
        <v>558</v>
      </c>
      <c r="B80" s="212" t="s">
        <v>473</v>
      </c>
      <c r="C80" s="218"/>
      <c r="D80" s="219"/>
      <c r="E80" s="220"/>
      <c r="F80" s="220"/>
      <c r="G80" s="220">
        <v>0</v>
      </c>
      <c r="H80" s="209">
        <v>0</v>
      </c>
      <c r="I80" s="209"/>
      <c r="J80" s="209">
        <v>0</v>
      </c>
      <c r="K80" s="209"/>
      <c r="L80" s="209">
        <v>0</v>
      </c>
      <c r="M80" s="209"/>
      <c r="N80" s="209">
        <v>0</v>
      </c>
      <c r="O80" s="209"/>
      <c r="P80" s="209">
        <v>0</v>
      </c>
      <c r="Q80" s="220"/>
      <c r="R80" s="209">
        <v>0</v>
      </c>
      <c r="S80" s="219"/>
      <c r="T80" s="209">
        <v>0</v>
      </c>
      <c r="U80" s="219"/>
      <c r="V80" s="209">
        <v>0</v>
      </c>
      <c r="W80" s="219"/>
      <c r="X80" s="209">
        <v>0</v>
      </c>
      <c r="Y80" s="219"/>
      <c r="Z80" s="209" t="s">
        <v>601</v>
      </c>
      <c r="AA80" s="219"/>
      <c r="AB80" s="209">
        <v>0</v>
      </c>
      <c r="AC80" s="209">
        <v>0</v>
      </c>
    </row>
    <row r="81" spans="1:29" s="203" customFormat="1" x14ac:dyDescent="0.25">
      <c r="A81" s="211" t="s">
        <v>559</v>
      </c>
      <c r="B81" s="212" t="s">
        <v>474</v>
      </c>
      <c r="C81" s="218"/>
      <c r="D81" s="219"/>
      <c r="E81" s="220"/>
      <c r="F81" s="220"/>
      <c r="G81" s="220">
        <v>0</v>
      </c>
      <c r="H81" s="209">
        <v>0</v>
      </c>
      <c r="I81" s="209"/>
      <c r="J81" s="209">
        <v>0</v>
      </c>
      <c r="K81" s="209"/>
      <c r="L81" s="209">
        <v>0</v>
      </c>
      <c r="M81" s="209"/>
      <c r="N81" s="209">
        <v>0</v>
      </c>
      <c r="O81" s="209"/>
      <c r="P81" s="209">
        <v>0</v>
      </c>
      <c r="Q81" s="220"/>
      <c r="R81" s="209">
        <v>0</v>
      </c>
      <c r="S81" s="219"/>
      <c r="T81" s="209">
        <v>0</v>
      </c>
      <c r="U81" s="219"/>
      <c r="V81" s="209">
        <v>0</v>
      </c>
      <c r="W81" s="219"/>
      <c r="X81" s="209">
        <v>0</v>
      </c>
      <c r="Y81" s="219"/>
      <c r="Z81" s="209" t="s">
        <v>601</v>
      </c>
      <c r="AA81" s="219"/>
      <c r="AB81" s="209">
        <v>0</v>
      </c>
      <c r="AC81" s="209">
        <v>0</v>
      </c>
    </row>
    <row r="82" spans="1:29" s="203" customFormat="1" x14ac:dyDescent="0.25">
      <c r="A82" s="211" t="s">
        <v>560</v>
      </c>
      <c r="B82" s="212" t="s">
        <v>475</v>
      </c>
      <c r="C82" s="218"/>
      <c r="D82" s="219"/>
      <c r="E82" s="220"/>
      <c r="F82" s="220"/>
      <c r="G82" s="220">
        <v>0</v>
      </c>
      <c r="H82" s="209">
        <v>0</v>
      </c>
      <c r="I82" s="209"/>
      <c r="J82" s="209">
        <v>0</v>
      </c>
      <c r="K82" s="209"/>
      <c r="L82" s="209">
        <v>0</v>
      </c>
      <c r="M82" s="209"/>
      <c r="N82" s="209">
        <v>0</v>
      </c>
      <c r="O82" s="209"/>
      <c r="P82" s="209">
        <v>0</v>
      </c>
      <c r="Q82" s="220"/>
      <c r="R82" s="209">
        <v>0</v>
      </c>
      <c r="S82" s="219"/>
      <c r="T82" s="209">
        <v>0</v>
      </c>
      <c r="U82" s="219"/>
      <c r="V82" s="209">
        <v>0</v>
      </c>
      <c r="W82" s="219"/>
      <c r="X82" s="209">
        <v>0</v>
      </c>
      <c r="Y82" s="219"/>
      <c r="Z82" s="209" t="s">
        <v>601</v>
      </c>
      <c r="AA82" s="219"/>
      <c r="AB82" s="209">
        <v>0</v>
      </c>
      <c r="AC82" s="209">
        <v>0</v>
      </c>
    </row>
    <row r="83" spans="1:29" s="203" customFormat="1" x14ac:dyDescent="0.25">
      <c r="A83" s="211" t="s">
        <v>561</v>
      </c>
      <c r="B83" s="212" t="s">
        <v>477</v>
      </c>
      <c r="C83" s="218"/>
      <c r="D83" s="219"/>
      <c r="E83" s="220"/>
      <c r="F83" s="220"/>
      <c r="G83" s="220">
        <v>0</v>
      </c>
      <c r="H83" s="209">
        <v>0</v>
      </c>
      <c r="I83" s="209"/>
      <c r="J83" s="209">
        <v>0</v>
      </c>
      <c r="K83" s="209"/>
      <c r="L83" s="209">
        <v>0</v>
      </c>
      <c r="M83" s="209"/>
      <c r="N83" s="209">
        <v>0</v>
      </c>
      <c r="O83" s="209"/>
      <c r="P83" s="209">
        <v>0</v>
      </c>
      <c r="Q83" s="220"/>
      <c r="R83" s="209">
        <v>0</v>
      </c>
      <c r="S83" s="219"/>
      <c r="T83" s="209">
        <v>0</v>
      </c>
      <c r="U83" s="219"/>
      <c r="V83" s="209">
        <v>0</v>
      </c>
      <c r="W83" s="219"/>
      <c r="X83" s="209">
        <v>0</v>
      </c>
      <c r="Y83" s="219"/>
      <c r="Z83" s="209" t="s">
        <v>601</v>
      </c>
      <c r="AA83" s="219"/>
      <c r="AB83" s="209">
        <v>0</v>
      </c>
      <c r="AC83" s="209">
        <v>0</v>
      </c>
    </row>
    <row r="84" spans="1:29" s="203" customFormat="1" x14ac:dyDescent="0.25">
      <c r="A84" s="211" t="s">
        <v>562</v>
      </c>
      <c r="B84" s="212" t="s">
        <v>478</v>
      </c>
      <c r="C84" s="218"/>
      <c r="D84" s="219"/>
      <c r="E84" s="220"/>
      <c r="F84" s="220"/>
      <c r="G84" s="220">
        <v>0</v>
      </c>
      <c r="H84" s="209">
        <v>0</v>
      </c>
      <c r="I84" s="209"/>
      <c r="J84" s="209">
        <v>0</v>
      </c>
      <c r="K84" s="209"/>
      <c r="L84" s="209">
        <v>0</v>
      </c>
      <c r="M84" s="209"/>
      <c r="N84" s="209">
        <v>0</v>
      </c>
      <c r="O84" s="209"/>
      <c r="P84" s="209">
        <v>0</v>
      </c>
      <c r="Q84" s="220"/>
      <c r="R84" s="209">
        <v>0</v>
      </c>
      <c r="S84" s="219"/>
      <c r="T84" s="209">
        <v>0</v>
      </c>
      <c r="U84" s="219"/>
      <c r="V84" s="209">
        <v>0</v>
      </c>
      <c r="W84" s="219"/>
      <c r="X84" s="209">
        <v>0</v>
      </c>
      <c r="Y84" s="219"/>
      <c r="Z84" s="209" t="s">
        <v>601</v>
      </c>
      <c r="AA84" s="219"/>
      <c r="AB84" s="209">
        <v>0</v>
      </c>
      <c r="AC84" s="209">
        <v>0</v>
      </c>
    </row>
    <row r="85" spans="1:29" s="203" customFormat="1" x14ac:dyDescent="0.25">
      <c r="A85" s="211" t="s">
        <v>483</v>
      </c>
      <c r="B85" s="212" t="s">
        <v>479</v>
      </c>
      <c r="C85" s="218"/>
      <c r="D85" s="219"/>
      <c r="E85" s="220"/>
      <c r="F85" s="220"/>
      <c r="G85" s="220">
        <v>0</v>
      </c>
      <c r="H85" s="209">
        <v>0</v>
      </c>
      <c r="I85" s="209"/>
      <c r="J85" s="209">
        <v>0</v>
      </c>
      <c r="K85" s="209"/>
      <c r="L85" s="209">
        <v>0</v>
      </c>
      <c r="M85" s="209"/>
      <c r="N85" s="209">
        <v>0</v>
      </c>
      <c r="O85" s="209"/>
      <c r="P85" s="209">
        <v>0</v>
      </c>
      <c r="Q85" s="220"/>
      <c r="R85" s="209">
        <v>0</v>
      </c>
      <c r="S85" s="219"/>
      <c r="T85" s="209">
        <v>0</v>
      </c>
      <c r="U85" s="219"/>
      <c r="V85" s="209">
        <v>0</v>
      </c>
      <c r="W85" s="219"/>
      <c r="X85" s="209">
        <v>0</v>
      </c>
      <c r="Y85" s="219"/>
      <c r="Z85" s="209" t="s">
        <v>601</v>
      </c>
      <c r="AA85" s="219"/>
      <c r="AB85" s="209">
        <v>0</v>
      </c>
      <c r="AC85" s="209">
        <v>0</v>
      </c>
    </row>
    <row r="86" spans="1:29" s="203" customFormat="1" x14ac:dyDescent="0.25">
      <c r="A86" s="211" t="s">
        <v>563</v>
      </c>
      <c r="B86" s="212" t="s">
        <v>480</v>
      </c>
      <c r="C86" s="221"/>
      <c r="D86" s="219"/>
      <c r="E86" s="220"/>
      <c r="F86" s="220"/>
      <c r="G86" s="220">
        <v>0</v>
      </c>
      <c r="H86" s="209">
        <v>0</v>
      </c>
      <c r="I86" s="209"/>
      <c r="J86" s="209">
        <v>0</v>
      </c>
      <c r="K86" s="209"/>
      <c r="L86" s="209">
        <v>0</v>
      </c>
      <c r="M86" s="209"/>
      <c r="N86" s="209">
        <v>0</v>
      </c>
      <c r="O86" s="209"/>
      <c r="P86" s="209">
        <v>0</v>
      </c>
      <c r="Q86" s="220"/>
      <c r="R86" s="209">
        <v>0</v>
      </c>
      <c r="S86" s="219"/>
      <c r="T86" s="209">
        <v>0</v>
      </c>
      <c r="U86" s="219"/>
      <c r="V86" s="209">
        <v>0</v>
      </c>
      <c r="W86" s="219"/>
      <c r="X86" s="209">
        <v>0</v>
      </c>
      <c r="Y86" s="219"/>
      <c r="Z86" s="209" t="s">
        <v>601</v>
      </c>
      <c r="AA86" s="219"/>
      <c r="AB86" s="209">
        <v>0</v>
      </c>
      <c r="AC86" s="209">
        <v>0</v>
      </c>
    </row>
    <row r="87" spans="1:29" x14ac:dyDescent="0.25">
      <c r="H87" s="55"/>
      <c r="I87" s="55"/>
      <c r="J87" s="55"/>
      <c r="K87" s="55"/>
      <c r="L87" s="55"/>
      <c r="M87" s="55"/>
      <c r="N87" s="55"/>
      <c r="O87" s="55"/>
    </row>
    <row r="88" spans="1:29" x14ac:dyDescent="0.25">
      <c r="H88" s="55"/>
      <c r="I88" s="55"/>
      <c r="J88" s="55"/>
      <c r="K88" s="55"/>
      <c r="L88" s="55"/>
      <c r="M88" s="55"/>
      <c r="N88" s="55"/>
      <c r="O88" s="55"/>
    </row>
    <row r="89" spans="1:29" x14ac:dyDescent="0.25">
      <c r="H89" s="55"/>
      <c r="I89" s="55"/>
      <c r="J89" s="55"/>
      <c r="K89" s="55"/>
      <c r="L89" s="55"/>
      <c r="M89" s="55"/>
      <c r="N89" s="55"/>
      <c r="O89" s="55"/>
    </row>
    <row r="90" spans="1:29" x14ac:dyDescent="0.25">
      <c r="H90" s="55"/>
      <c r="I90" s="55"/>
      <c r="J90" s="55"/>
      <c r="K90" s="55"/>
      <c r="L90" s="55"/>
      <c r="M90" s="55"/>
      <c r="N90" s="55"/>
      <c r="O90" s="55"/>
    </row>
    <row r="91" spans="1:29" x14ac:dyDescent="0.25">
      <c r="H91" s="55"/>
      <c r="I91" s="55"/>
      <c r="J91" s="55"/>
      <c r="K91" s="55"/>
      <c r="L91" s="55"/>
      <c r="M91" s="55"/>
      <c r="N91" s="55"/>
      <c r="O91" s="55"/>
    </row>
    <row r="92" spans="1:29" x14ac:dyDescent="0.25">
      <c r="H92" s="55"/>
      <c r="I92" s="55"/>
      <c r="J92" s="55"/>
      <c r="K92" s="55"/>
      <c r="L92" s="55"/>
      <c r="M92" s="55"/>
      <c r="N92" s="55"/>
      <c r="O92" s="55"/>
    </row>
  </sheetData>
  <mergeCells count="31">
    <mergeCell ref="H20:K20"/>
    <mergeCell ref="H21:I21"/>
    <mergeCell ref="J21:K21"/>
    <mergeCell ref="G20:G22"/>
    <mergeCell ref="A12:AA12"/>
    <mergeCell ref="A14:AA14"/>
    <mergeCell ref="A20:A22"/>
    <mergeCell ref="B20:B22"/>
    <mergeCell ref="C20:D21"/>
    <mergeCell ref="E20:F21"/>
    <mergeCell ref="L20:O20"/>
    <mergeCell ref="L21:M21"/>
    <mergeCell ref="N21:O21"/>
    <mergeCell ref="A15:AA15"/>
    <mergeCell ref="A16:AA16"/>
    <mergeCell ref="A18:AA18"/>
    <mergeCell ref="A4:AA4"/>
    <mergeCell ref="A6:AA6"/>
    <mergeCell ref="A8:AA8"/>
    <mergeCell ref="A9:AA9"/>
    <mergeCell ref="A11:AA11"/>
    <mergeCell ref="AB20:AC21"/>
    <mergeCell ref="P21:Q21"/>
    <mergeCell ref="R21:S21"/>
    <mergeCell ref="T21:U21"/>
    <mergeCell ref="V21:W21"/>
    <mergeCell ref="X21:Y21"/>
    <mergeCell ref="Z21:AA21"/>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E23" zoomScale="70" zoomScaleSheetLayoutView="70" workbookViewId="0">
      <selection activeCell="N29" sqref="N29"/>
    </sheetView>
  </sheetViews>
  <sheetFormatPr defaultColWidth="9.140625" defaultRowHeight="15" x14ac:dyDescent="0.25"/>
  <cols>
    <col min="1" max="1" width="10" style="19" customWidth="1"/>
    <col min="2" max="3" width="27" style="19" customWidth="1"/>
    <col min="4" max="4" width="15.140625" style="19" customWidth="1"/>
    <col min="5" max="12" width="7.7109375" style="19" customWidth="1"/>
    <col min="13" max="13" width="10.7109375" style="19" customWidth="1"/>
    <col min="14" max="14" width="59.7109375" style="19" customWidth="1"/>
    <col min="15" max="15" width="24.7109375" style="19" bestFit="1" customWidth="1"/>
    <col min="16" max="16" width="18.140625" style="19" customWidth="1"/>
    <col min="17" max="17" width="23.85546875" style="19" customWidth="1"/>
    <col min="18" max="18" width="21.85546875" style="19" customWidth="1"/>
    <col min="19" max="19" width="13.85546875" style="19" customWidth="1"/>
    <col min="20" max="20" width="13.140625" style="19" customWidth="1"/>
    <col min="21" max="21" width="11.42578125" style="19" customWidth="1"/>
    <col min="22" max="22" width="12.7109375" style="19" customWidth="1"/>
    <col min="23" max="23" width="32.42578125" style="19" customWidth="1"/>
    <col min="24" max="25" width="10.7109375" style="19" customWidth="1"/>
    <col min="26" max="26" width="12.85546875" style="19" customWidth="1"/>
    <col min="27" max="27" width="10.7109375" style="19" customWidth="1"/>
    <col min="28" max="28" width="14.42578125" style="19" customWidth="1"/>
    <col min="29" max="29" width="27.28515625" style="19" customWidth="1"/>
    <col min="30" max="30" width="10.7109375" style="19" customWidth="1"/>
    <col min="31" max="31" width="15.85546875" style="19" customWidth="1"/>
    <col min="32" max="32" width="22.140625" style="19" customWidth="1"/>
    <col min="33" max="33" width="16" style="19" customWidth="1"/>
    <col min="34" max="34" width="15.5703125" style="19" customWidth="1"/>
    <col min="35" max="35" width="16.85546875" style="19" customWidth="1"/>
    <col min="36" max="36" width="15.7109375" style="19" customWidth="1"/>
    <col min="37" max="37" width="14.7109375" style="19" customWidth="1"/>
    <col min="38" max="38" width="15" style="19" customWidth="1"/>
    <col min="39" max="39" width="17.140625" style="19" customWidth="1"/>
    <col min="40" max="40" width="20.85546875"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7109375" style="19" customWidth="1"/>
    <col min="49" max="49" width="9.140625" style="19" hidden="1" customWidth="1"/>
    <col min="50"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22" t="str">
        <f>'1. паспорт местоположение'!A12:C12</f>
        <v>M_NS1500.PR.0018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2" t="str">
        <f>'1. паспорт местоположение'!A15:C15</f>
        <v>Учебно-тренировочный полигон филиала АО "Россети Тюмень" Когалымские электрические сети (новое строительство)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9"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9"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70" t="s">
        <v>365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5" customHeight="1" x14ac:dyDescent="0.25">
      <c r="A22" s="461" t="s">
        <v>51</v>
      </c>
      <c r="B22" s="472" t="s">
        <v>23</v>
      </c>
      <c r="C22" s="461" t="s">
        <v>50</v>
      </c>
      <c r="D22" s="461" t="s">
        <v>49</v>
      </c>
      <c r="E22" s="475" t="s">
        <v>376</v>
      </c>
      <c r="F22" s="476"/>
      <c r="G22" s="476"/>
      <c r="H22" s="476"/>
      <c r="I22" s="476"/>
      <c r="J22" s="476"/>
      <c r="K22" s="476"/>
      <c r="L22" s="477"/>
      <c r="M22" s="461" t="s">
        <v>48</v>
      </c>
      <c r="N22" s="461" t="s">
        <v>47</v>
      </c>
      <c r="O22" s="461" t="s">
        <v>46</v>
      </c>
      <c r="P22" s="456" t="s">
        <v>189</v>
      </c>
      <c r="Q22" s="456" t="s">
        <v>45</v>
      </c>
      <c r="R22" s="456" t="s">
        <v>44</v>
      </c>
      <c r="S22" s="456" t="s">
        <v>43</v>
      </c>
      <c r="T22" s="456"/>
      <c r="U22" s="478" t="s">
        <v>42</v>
      </c>
      <c r="V22" s="478" t="s">
        <v>41</v>
      </c>
      <c r="W22" s="456" t="s">
        <v>40</v>
      </c>
      <c r="X22" s="456" t="s">
        <v>39</v>
      </c>
      <c r="Y22" s="456" t="s">
        <v>38</v>
      </c>
      <c r="Z22" s="463"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9" s="22" customFormat="1" ht="64.5" customHeight="1" x14ac:dyDescent="0.25">
      <c r="A23" s="471"/>
      <c r="B23" s="473"/>
      <c r="C23" s="471"/>
      <c r="D23" s="471"/>
      <c r="E23" s="466" t="s">
        <v>22</v>
      </c>
      <c r="F23" s="457" t="s">
        <v>130</v>
      </c>
      <c r="G23" s="457" t="s">
        <v>129</v>
      </c>
      <c r="H23" s="457" t="s">
        <v>128</v>
      </c>
      <c r="I23" s="459" t="s">
        <v>290</v>
      </c>
      <c r="J23" s="459" t="s">
        <v>291</v>
      </c>
      <c r="K23" s="459" t="s">
        <v>292</v>
      </c>
      <c r="L23" s="457" t="s">
        <v>79</v>
      </c>
      <c r="M23" s="471"/>
      <c r="N23" s="471"/>
      <c r="O23" s="471"/>
      <c r="P23" s="456"/>
      <c r="Q23" s="456"/>
      <c r="R23" s="456"/>
      <c r="S23" s="468" t="s">
        <v>1</v>
      </c>
      <c r="T23" s="468" t="s">
        <v>10</v>
      </c>
      <c r="U23" s="478"/>
      <c r="V23" s="478"/>
      <c r="W23" s="456"/>
      <c r="X23" s="456"/>
      <c r="Y23" s="456"/>
      <c r="Z23" s="456"/>
      <c r="AA23" s="456"/>
      <c r="AB23" s="456"/>
      <c r="AC23" s="456"/>
      <c r="AD23" s="456"/>
      <c r="AE23" s="456"/>
      <c r="AF23" s="456" t="s">
        <v>21</v>
      </c>
      <c r="AG23" s="456"/>
      <c r="AH23" s="456" t="s">
        <v>20</v>
      </c>
      <c r="AI23" s="456"/>
      <c r="AJ23" s="461" t="s">
        <v>19</v>
      </c>
      <c r="AK23" s="461" t="s">
        <v>18</v>
      </c>
      <c r="AL23" s="461" t="s">
        <v>17</v>
      </c>
      <c r="AM23" s="461" t="s">
        <v>16</v>
      </c>
      <c r="AN23" s="461" t="s">
        <v>15</v>
      </c>
      <c r="AO23" s="461" t="s">
        <v>14</v>
      </c>
      <c r="AP23" s="461" t="s">
        <v>13</v>
      </c>
      <c r="AQ23" s="479" t="s">
        <v>10</v>
      </c>
      <c r="AR23" s="456"/>
      <c r="AS23" s="456"/>
      <c r="AT23" s="456"/>
      <c r="AU23" s="456"/>
      <c r="AV23" s="465"/>
    </row>
    <row r="24" spans="1:49" s="22"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83" t="s">
        <v>12</v>
      </c>
      <c r="AG24" s="83" t="s">
        <v>11</v>
      </c>
      <c r="AH24" s="84" t="s">
        <v>1</v>
      </c>
      <c r="AI24" s="84" t="s">
        <v>10</v>
      </c>
      <c r="AJ24" s="462"/>
      <c r="AK24" s="462"/>
      <c r="AL24" s="462"/>
      <c r="AM24" s="462"/>
      <c r="AN24" s="462"/>
      <c r="AO24" s="462"/>
      <c r="AP24" s="462"/>
      <c r="AQ24" s="480"/>
      <c r="AR24" s="456"/>
      <c r="AS24" s="456"/>
      <c r="AT24" s="456"/>
      <c r="AU24" s="456"/>
      <c r="AV24" s="465"/>
      <c r="AW24" s="22" t="e">
        <f>SUM(#REF!)</f>
        <v>#REF!</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82" t="s">
        <v>441</v>
      </c>
      <c r="B26" s="283" t="s">
        <v>571</v>
      </c>
      <c r="C26" s="283" t="s">
        <v>442</v>
      </c>
      <c r="D26" s="282" t="s">
        <v>612</v>
      </c>
      <c r="E26" s="282" t="s">
        <v>427</v>
      </c>
      <c r="F26" s="282" t="s">
        <v>427</v>
      </c>
      <c r="G26" s="282" t="s">
        <v>427</v>
      </c>
      <c r="H26" s="282" t="s">
        <v>427</v>
      </c>
      <c r="I26" s="282" t="s">
        <v>427</v>
      </c>
      <c r="J26" s="282" t="s">
        <v>427</v>
      </c>
      <c r="K26" s="282" t="s">
        <v>427</v>
      </c>
      <c r="L26" s="282" t="s">
        <v>427</v>
      </c>
      <c r="M26" s="283" t="s">
        <v>443</v>
      </c>
      <c r="N26" s="283" t="s">
        <v>444</v>
      </c>
      <c r="O26" s="283" t="s">
        <v>571</v>
      </c>
      <c r="P26" s="284">
        <v>653</v>
      </c>
      <c r="Q26" s="283" t="s">
        <v>445</v>
      </c>
      <c r="R26" s="284">
        <v>653</v>
      </c>
      <c r="S26" s="283" t="s">
        <v>446</v>
      </c>
      <c r="T26" s="283" t="s">
        <v>447</v>
      </c>
      <c r="U26" s="283">
        <v>1</v>
      </c>
      <c r="V26" s="283">
        <v>1</v>
      </c>
      <c r="W26" s="283" t="s">
        <v>448</v>
      </c>
      <c r="X26" s="284">
        <v>653</v>
      </c>
      <c r="Y26" s="285"/>
      <c r="Z26" s="283"/>
      <c r="AA26" s="284"/>
      <c r="AB26" s="284">
        <v>653</v>
      </c>
      <c r="AC26" s="283" t="s">
        <v>448</v>
      </c>
      <c r="AD26" s="284">
        <v>653</v>
      </c>
      <c r="AE26" s="284">
        <v>135</v>
      </c>
      <c r="AF26" s="282"/>
      <c r="AG26" s="283"/>
      <c r="AH26" s="283" t="s">
        <v>449</v>
      </c>
      <c r="AI26" s="283" t="s">
        <v>450</v>
      </c>
      <c r="AJ26" s="283" t="s">
        <v>450</v>
      </c>
      <c r="AK26" s="283" t="s">
        <v>450</v>
      </c>
      <c r="AL26" s="283" t="s">
        <v>484</v>
      </c>
      <c r="AM26" s="283" t="s">
        <v>451</v>
      </c>
      <c r="AN26" s="283" t="s">
        <v>452</v>
      </c>
      <c r="AO26" s="282" t="s">
        <v>453</v>
      </c>
      <c r="AP26" s="283" t="s">
        <v>449</v>
      </c>
      <c r="AQ26" s="283" t="s">
        <v>450</v>
      </c>
      <c r="AR26" s="283" t="s">
        <v>454</v>
      </c>
      <c r="AS26" s="283" t="s">
        <v>455</v>
      </c>
      <c r="AT26" s="283" t="s">
        <v>456</v>
      </c>
      <c r="AU26" s="288" t="s">
        <v>427</v>
      </c>
      <c r="AV26" s="286" t="s">
        <v>457</v>
      </c>
      <c r="AW26" s="22">
        <v>0.65300000000000002</v>
      </c>
    </row>
    <row r="27" spans="1:49" s="176" customFormat="1" ht="45" x14ac:dyDescent="0.25">
      <c r="A27" s="287" t="s">
        <v>64</v>
      </c>
      <c r="B27" s="283" t="s">
        <v>571</v>
      </c>
      <c r="C27" s="283" t="s">
        <v>442</v>
      </c>
      <c r="D27" s="282" t="s">
        <v>461</v>
      </c>
      <c r="E27" s="282" t="s">
        <v>427</v>
      </c>
      <c r="F27" s="282" t="s">
        <v>427</v>
      </c>
      <c r="G27" s="282" t="s">
        <v>427</v>
      </c>
      <c r="H27" s="282" t="s">
        <v>427</v>
      </c>
      <c r="I27" s="282" t="s">
        <v>427</v>
      </c>
      <c r="J27" s="282" t="s">
        <v>427</v>
      </c>
      <c r="K27" s="282" t="s">
        <v>427</v>
      </c>
      <c r="L27" s="282" t="s">
        <v>427</v>
      </c>
      <c r="M27" s="288" t="s">
        <v>470</v>
      </c>
      <c r="N27" s="288" t="s">
        <v>460</v>
      </c>
      <c r="O27" s="283" t="s">
        <v>571</v>
      </c>
      <c r="P27" s="289">
        <v>0</v>
      </c>
      <c r="Q27" s="283" t="s">
        <v>445</v>
      </c>
      <c r="R27" s="289">
        <v>398</v>
      </c>
      <c r="S27" s="288" t="s">
        <v>463</v>
      </c>
      <c r="T27" s="288" t="s">
        <v>464</v>
      </c>
      <c r="U27" s="283">
        <v>1</v>
      </c>
      <c r="V27" s="283">
        <v>1</v>
      </c>
      <c r="W27" s="288" t="s">
        <v>465</v>
      </c>
      <c r="X27" s="289">
        <v>393</v>
      </c>
      <c r="Y27" s="290"/>
      <c r="Z27" s="288"/>
      <c r="AA27" s="289"/>
      <c r="AB27" s="289">
        <v>393</v>
      </c>
      <c r="AC27" s="288" t="s">
        <v>465</v>
      </c>
      <c r="AD27" s="289">
        <v>471</v>
      </c>
      <c r="AE27" s="289">
        <v>471</v>
      </c>
      <c r="AF27" s="287" t="s">
        <v>485</v>
      </c>
      <c r="AG27" s="287" t="s">
        <v>462</v>
      </c>
      <c r="AH27" s="288" t="s">
        <v>427</v>
      </c>
      <c r="AI27" s="288" t="s">
        <v>466</v>
      </c>
      <c r="AJ27" s="288" t="s">
        <v>427</v>
      </c>
      <c r="AK27" s="288" t="s">
        <v>467</v>
      </c>
      <c r="AL27" s="288" t="s">
        <v>427</v>
      </c>
      <c r="AM27" s="288" t="s">
        <v>427</v>
      </c>
      <c r="AN27" s="288" t="s">
        <v>427</v>
      </c>
      <c r="AO27" s="288" t="s">
        <v>427</v>
      </c>
      <c r="AP27" s="288" t="s">
        <v>427</v>
      </c>
      <c r="AQ27" s="288" t="s">
        <v>468</v>
      </c>
      <c r="AR27" s="288" t="s">
        <v>427</v>
      </c>
      <c r="AS27" s="288" t="s">
        <v>469</v>
      </c>
      <c r="AT27" s="292">
        <v>44864</v>
      </c>
      <c r="AU27" s="288" t="s">
        <v>427</v>
      </c>
      <c r="AV27" s="292" t="s">
        <v>459</v>
      </c>
      <c r="AW27" s="176">
        <v>0.47099999999999997</v>
      </c>
    </row>
    <row r="28" spans="1:49" s="299" customFormat="1" ht="75" x14ac:dyDescent="0.2">
      <c r="A28" s="293">
        <v>2</v>
      </c>
      <c r="B28" s="283" t="s">
        <v>571</v>
      </c>
      <c r="C28" s="283" t="s">
        <v>442</v>
      </c>
      <c r="D28" s="282" t="s">
        <v>613</v>
      </c>
      <c r="E28" s="282" t="s">
        <v>427</v>
      </c>
      <c r="F28" s="293" t="s">
        <v>427</v>
      </c>
      <c r="G28" s="293" t="s">
        <v>427</v>
      </c>
      <c r="H28" s="293" t="s">
        <v>427</v>
      </c>
      <c r="I28" s="293" t="s">
        <v>427</v>
      </c>
      <c r="J28" s="293" t="s">
        <v>427</v>
      </c>
      <c r="K28" s="293" t="s">
        <v>427</v>
      </c>
      <c r="L28" s="293">
        <v>2216</v>
      </c>
      <c r="M28" s="288" t="s">
        <v>470</v>
      </c>
      <c r="N28" s="294" t="s">
        <v>614</v>
      </c>
      <c r="O28" s="283" t="s">
        <v>571</v>
      </c>
      <c r="P28" s="295" t="s">
        <v>615</v>
      </c>
      <c r="Q28" s="283" t="s">
        <v>445</v>
      </c>
      <c r="R28" s="295" t="s">
        <v>616</v>
      </c>
      <c r="S28" s="295" t="s">
        <v>617</v>
      </c>
      <c r="T28" s="295" t="s">
        <v>617</v>
      </c>
      <c r="U28" s="296">
        <v>3</v>
      </c>
      <c r="V28" s="296">
        <v>3</v>
      </c>
      <c r="W28" s="295" t="s">
        <v>618</v>
      </c>
      <c r="X28" s="296">
        <v>67</v>
      </c>
      <c r="Y28" s="295" t="s">
        <v>410</v>
      </c>
      <c r="Z28" s="295" t="s">
        <v>619</v>
      </c>
      <c r="AA28" s="295" t="s">
        <v>427</v>
      </c>
      <c r="AB28" s="296">
        <v>67</v>
      </c>
      <c r="AC28" s="295" t="s">
        <v>618</v>
      </c>
      <c r="AD28" s="297">
        <v>80</v>
      </c>
      <c r="AE28" s="297">
        <v>80</v>
      </c>
      <c r="AF28" s="295" t="s">
        <v>620</v>
      </c>
      <c r="AG28" s="295" t="s">
        <v>620</v>
      </c>
      <c r="AH28" s="295" t="s">
        <v>620</v>
      </c>
      <c r="AI28" s="295" t="s">
        <v>620</v>
      </c>
      <c r="AJ28" s="295" t="s">
        <v>620</v>
      </c>
      <c r="AK28" s="295" t="s">
        <v>620</v>
      </c>
      <c r="AL28" s="295" t="s">
        <v>621</v>
      </c>
      <c r="AM28" s="295" t="s">
        <v>621</v>
      </c>
      <c r="AN28" s="295" t="s">
        <v>621</v>
      </c>
      <c r="AO28" s="295" t="s">
        <v>621</v>
      </c>
      <c r="AP28" s="295" t="s">
        <v>410</v>
      </c>
      <c r="AQ28" s="298">
        <v>45371</v>
      </c>
      <c r="AR28" s="295" t="s">
        <v>615</v>
      </c>
      <c r="AS28" s="298">
        <v>45371</v>
      </c>
      <c r="AT28" s="298">
        <v>45503</v>
      </c>
      <c r="AU28" s="288" t="s">
        <v>427</v>
      </c>
      <c r="AV28" s="294" t="s">
        <v>622</v>
      </c>
    </row>
    <row r="29" spans="1:49"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5" t="s">
        <v>623</v>
      </c>
      <c r="X29" s="296">
        <v>402</v>
      </c>
      <c r="Y29" s="300"/>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9" s="176" customFormat="1" x14ac:dyDescent="0.25">
      <c r="A30" s="287"/>
      <c r="B30" s="288"/>
      <c r="C30" s="288"/>
      <c r="D30" s="287"/>
      <c r="E30" s="301"/>
      <c r="F30" s="301"/>
      <c r="G30" s="301"/>
      <c r="H30" s="301"/>
      <c r="I30" s="301"/>
      <c r="J30" s="301"/>
      <c r="K30" s="301"/>
      <c r="L30" s="301"/>
      <c r="M30" s="288"/>
      <c r="N30" s="288"/>
      <c r="O30" s="288"/>
      <c r="P30" s="289"/>
      <c r="Q30" s="288"/>
      <c r="R30" s="289"/>
      <c r="S30" s="288"/>
      <c r="T30" s="288"/>
      <c r="U30" s="288"/>
      <c r="V30" s="288"/>
      <c r="W30" s="288" t="s">
        <v>624</v>
      </c>
      <c r="X30" s="289">
        <v>100</v>
      </c>
      <c r="Y30" s="290"/>
      <c r="Z30" s="288"/>
      <c r="AA30" s="289"/>
      <c r="AB30" s="289"/>
      <c r="AC30" s="288"/>
      <c r="AD30" s="289"/>
      <c r="AE30" s="302"/>
      <c r="AF30" s="287"/>
      <c r="AG30" s="288"/>
      <c r="AH30" s="288"/>
      <c r="AI30" s="288"/>
      <c r="AJ30" s="288"/>
      <c r="AK30" s="288"/>
      <c r="AL30" s="288"/>
      <c r="AM30" s="287"/>
      <c r="AN30" s="291"/>
      <c r="AO30" s="290"/>
      <c r="AP30" s="288"/>
      <c r="AQ30" s="288"/>
      <c r="AR30" s="288"/>
      <c r="AS30" s="288"/>
      <c r="AT30" s="303"/>
      <c r="AU30" s="290"/>
      <c r="AV30" s="304"/>
    </row>
    <row r="31" spans="1:49" s="176" customFormat="1" x14ac:dyDescent="0.25">
      <c r="A31" s="168"/>
      <c r="B31" s="169"/>
      <c r="C31" s="169"/>
      <c r="D31" s="168"/>
      <c r="E31" s="171"/>
      <c r="F31" s="171"/>
      <c r="G31" s="171"/>
      <c r="H31" s="171"/>
      <c r="I31" s="171"/>
      <c r="J31" s="171"/>
      <c r="K31" s="171"/>
      <c r="L31" s="171"/>
      <c r="M31" s="169"/>
      <c r="N31" s="169"/>
      <c r="O31" s="169"/>
      <c r="P31" s="172"/>
      <c r="Q31" s="169"/>
      <c r="R31" s="172"/>
      <c r="S31" s="169"/>
      <c r="T31" s="169"/>
      <c r="U31" s="169"/>
      <c r="V31" s="169"/>
      <c r="W31" s="169"/>
      <c r="X31" s="172"/>
      <c r="Y31" s="173"/>
      <c r="Z31" s="169"/>
      <c r="AA31" s="172"/>
      <c r="AB31" s="172"/>
      <c r="AC31" s="169"/>
      <c r="AD31" s="172"/>
      <c r="AE31" s="177"/>
      <c r="AF31" s="168"/>
      <c r="AG31" s="169"/>
      <c r="AH31" s="169"/>
      <c r="AI31" s="169"/>
      <c r="AJ31" s="169"/>
      <c r="AK31" s="169"/>
      <c r="AL31" s="169"/>
      <c r="AM31" s="168"/>
      <c r="AN31" s="174"/>
      <c r="AO31" s="173"/>
      <c r="AP31" s="169"/>
      <c r="AQ31" s="169"/>
      <c r="AR31" s="169"/>
      <c r="AS31" s="169"/>
      <c r="AT31" s="178"/>
      <c r="AU31" s="173"/>
      <c r="AV31" s="179"/>
    </row>
    <row r="32" spans="1:49" s="176" customFormat="1" ht="41.25" customHeight="1" x14ac:dyDescent="0.25">
      <c r="A32" s="168"/>
      <c r="B32" s="169"/>
      <c r="C32" s="169"/>
      <c r="D32" s="168"/>
      <c r="E32" s="171"/>
      <c r="F32" s="171"/>
      <c r="G32" s="171"/>
      <c r="H32" s="171"/>
      <c r="I32" s="171"/>
      <c r="J32" s="171"/>
      <c r="K32" s="171"/>
      <c r="L32" s="171"/>
      <c r="M32" s="169"/>
      <c r="N32" s="169"/>
      <c r="O32" s="169"/>
      <c r="P32" s="172"/>
      <c r="Q32" s="169"/>
      <c r="R32" s="172"/>
      <c r="S32" s="169"/>
      <c r="T32" s="169"/>
      <c r="U32" s="169"/>
      <c r="V32" s="169"/>
      <c r="W32" s="169"/>
      <c r="X32" s="172"/>
      <c r="Y32" s="173"/>
      <c r="Z32" s="169"/>
      <c r="AA32" s="172"/>
      <c r="AB32" s="172"/>
      <c r="AC32" s="169"/>
      <c r="AD32" s="172"/>
      <c r="AE32" s="177"/>
      <c r="AF32" s="168"/>
      <c r="AG32" s="169"/>
      <c r="AH32" s="169"/>
      <c r="AI32" s="169"/>
      <c r="AJ32" s="169"/>
      <c r="AK32" s="169"/>
      <c r="AL32" s="169"/>
      <c r="AM32" s="168"/>
      <c r="AN32" s="174"/>
      <c r="AO32" s="173"/>
      <c r="AP32" s="169"/>
      <c r="AQ32" s="169"/>
      <c r="AR32" s="169"/>
      <c r="AS32" s="169"/>
      <c r="AT32" s="178"/>
      <c r="AU32" s="173"/>
      <c r="AV32" s="179"/>
    </row>
    <row r="33" spans="1:48" s="176" customFormat="1" x14ac:dyDescent="0.25">
      <c r="A33" s="168"/>
      <c r="B33" s="169"/>
      <c r="C33" s="170"/>
      <c r="D33" s="168"/>
      <c r="E33" s="171"/>
      <c r="F33" s="171"/>
      <c r="G33" s="171"/>
      <c r="H33" s="171"/>
      <c r="I33" s="171"/>
      <c r="J33" s="171"/>
      <c r="K33" s="171"/>
      <c r="L33" s="171"/>
      <c r="M33" s="169"/>
      <c r="N33" s="169"/>
      <c r="O33" s="169"/>
      <c r="P33" s="172"/>
      <c r="Q33" s="169"/>
      <c r="R33" s="172"/>
      <c r="S33" s="169"/>
      <c r="T33" s="169"/>
      <c r="U33" s="172"/>
      <c r="V33" s="172"/>
      <c r="W33" s="169"/>
      <c r="X33" s="172"/>
      <c r="Y33" s="173"/>
      <c r="Z33" s="169"/>
      <c r="AA33" s="172"/>
      <c r="AB33" s="172"/>
      <c r="AC33" s="169"/>
      <c r="AD33" s="172"/>
      <c r="AE33" s="172"/>
      <c r="AF33" s="168"/>
      <c r="AG33" s="169"/>
      <c r="AH33" s="170"/>
      <c r="AI33" s="169"/>
      <c r="AJ33" s="169"/>
      <c r="AK33" s="169"/>
      <c r="AL33" s="169"/>
      <c r="AM33" s="168"/>
      <c r="AN33" s="174"/>
      <c r="AO33" s="173"/>
      <c r="AP33" s="170"/>
      <c r="AQ33" s="169"/>
      <c r="AR33" s="169"/>
      <c r="AS33" s="169"/>
      <c r="AT33" s="175"/>
      <c r="AU33" s="173"/>
      <c r="AV33" s="175"/>
    </row>
    <row r="34" spans="1:48" s="176" customFormat="1" x14ac:dyDescent="0.25">
      <c r="A34" s="168"/>
      <c r="B34" s="169"/>
      <c r="C34" s="170"/>
      <c r="D34" s="168"/>
      <c r="E34" s="171"/>
      <c r="F34" s="171"/>
      <c r="G34" s="171"/>
      <c r="H34" s="171"/>
      <c r="I34" s="171"/>
      <c r="J34" s="171"/>
      <c r="K34" s="171"/>
      <c r="L34" s="171"/>
      <c r="M34" s="169"/>
      <c r="N34" s="169"/>
      <c r="O34" s="169"/>
      <c r="P34" s="172"/>
      <c r="Q34" s="169"/>
      <c r="R34" s="172"/>
      <c r="S34" s="169"/>
      <c r="T34" s="169"/>
      <c r="U34" s="172"/>
      <c r="V34" s="172"/>
      <c r="W34" s="169"/>
      <c r="X34" s="172"/>
      <c r="Y34" s="173"/>
      <c r="Z34" s="169"/>
      <c r="AA34" s="172"/>
      <c r="AB34" s="180"/>
      <c r="AC34" s="169"/>
      <c r="AD34" s="180"/>
      <c r="AE34" s="180"/>
      <c r="AF34" s="168"/>
      <c r="AG34" s="169"/>
      <c r="AH34" s="170"/>
      <c r="AI34" s="169"/>
      <c r="AJ34" s="169"/>
      <c r="AK34" s="169"/>
      <c r="AL34" s="169"/>
      <c r="AM34" s="168"/>
      <c r="AN34" s="174"/>
      <c r="AO34" s="173"/>
      <c r="AP34" s="170"/>
      <c r="AQ34" s="169"/>
      <c r="AR34" s="169"/>
      <c r="AS34" s="169"/>
      <c r="AT34" s="175"/>
      <c r="AU34" s="173"/>
      <c r="AV34" s="175"/>
    </row>
    <row r="35" spans="1:48" s="176" customFormat="1" x14ac:dyDescent="0.25">
      <c r="A35" s="168"/>
      <c r="B35" s="169"/>
      <c r="C35" s="170"/>
      <c r="D35" s="168"/>
      <c r="E35" s="171"/>
      <c r="F35" s="171"/>
      <c r="G35" s="171"/>
      <c r="H35" s="171"/>
      <c r="I35" s="171"/>
      <c r="J35" s="171"/>
      <c r="K35" s="171"/>
      <c r="L35" s="171"/>
      <c r="M35" s="169"/>
      <c r="N35" s="169"/>
      <c r="O35" s="169"/>
      <c r="P35" s="172"/>
      <c r="Q35" s="169"/>
      <c r="R35" s="172"/>
      <c r="S35" s="169"/>
      <c r="T35" s="169"/>
      <c r="U35" s="172"/>
      <c r="V35" s="172"/>
      <c r="W35" s="169"/>
      <c r="X35" s="172"/>
      <c r="Y35" s="173"/>
      <c r="Z35" s="169"/>
      <c r="AA35" s="172"/>
      <c r="AB35" s="180"/>
      <c r="AC35" s="169"/>
      <c r="AD35" s="180"/>
      <c r="AE35" s="180"/>
      <c r="AF35" s="168"/>
      <c r="AG35" s="169"/>
      <c r="AH35" s="170"/>
      <c r="AI35" s="169"/>
      <c r="AJ35" s="169"/>
      <c r="AK35" s="169"/>
      <c r="AL35" s="169"/>
      <c r="AM35" s="168"/>
      <c r="AN35" s="174"/>
      <c r="AO35" s="173"/>
      <c r="AP35" s="170"/>
      <c r="AQ35" s="169"/>
      <c r="AR35" s="169"/>
      <c r="AS35" s="169"/>
      <c r="AT35" s="175"/>
      <c r="AU35" s="173"/>
      <c r="AV35" s="175"/>
    </row>
    <row r="36" spans="1:48" s="181" customFormat="1" x14ac:dyDescent="0.25">
      <c r="A36" s="168"/>
      <c r="B36" s="169"/>
      <c r="C36" s="170"/>
      <c r="D36" s="168"/>
      <c r="E36" s="176"/>
      <c r="F36" s="171"/>
      <c r="G36" s="171"/>
      <c r="H36" s="171"/>
      <c r="I36" s="171"/>
      <c r="J36" s="171"/>
      <c r="K36" s="171"/>
      <c r="L36" s="171"/>
      <c r="M36" s="169"/>
      <c r="N36" s="169"/>
      <c r="O36" s="169"/>
      <c r="P36" s="172"/>
      <c r="Q36" s="169"/>
      <c r="R36" s="172"/>
      <c r="S36" s="169"/>
      <c r="T36" s="169"/>
      <c r="U36" s="172"/>
      <c r="V36" s="172"/>
      <c r="W36" s="169"/>
      <c r="X36" s="172"/>
      <c r="Y36" s="169"/>
      <c r="Z36" s="169"/>
      <c r="AA36" s="172"/>
      <c r="AB36" s="172"/>
      <c r="AC36" s="169"/>
      <c r="AD36" s="172"/>
      <c r="AE36" s="172"/>
      <c r="AF36" s="176"/>
      <c r="AG36" s="176"/>
      <c r="AH36" s="176"/>
      <c r="AI36" s="176"/>
      <c r="AJ36" s="176"/>
      <c r="AK36" s="175"/>
      <c r="AL36" s="176"/>
      <c r="AM36" s="176"/>
      <c r="AN36" s="176"/>
      <c r="AO36" s="176"/>
      <c r="AP36" s="175"/>
      <c r="AQ36" s="175"/>
      <c r="AR36" s="175"/>
      <c r="AS36" s="175"/>
      <c r="AT36" s="175"/>
      <c r="AU36" s="176"/>
      <c r="AV36" s="175"/>
    </row>
    <row r="37" spans="1:48" s="181" customFormat="1"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69"/>
      <c r="X37" s="172"/>
      <c r="Y37" s="169"/>
      <c r="Z37" s="169"/>
      <c r="AA37" s="172"/>
      <c r="AB37" s="176"/>
      <c r="AC37" s="176"/>
      <c r="AD37" s="176"/>
      <c r="AE37" s="176"/>
      <c r="AF37" s="176"/>
      <c r="AG37" s="176"/>
      <c r="AH37" s="176"/>
      <c r="AI37" s="176"/>
      <c r="AJ37" s="176"/>
      <c r="AK37" s="176"/>
      <c r="AL37" s="176"/>
      <c r="AM37" s="176"/>
      <c r="AN37" s="176"/>
      <c r="AO37" s="176"/>
      <c r="AP37" s="176"/>
      <c r="AQ37" s="176"/>
      <c r="AR37" s="176"/>
      <c r="AS37" s="176"/>
      <c r="AT37" s="176"/>
      <c r="AU37" s="176"/>
      <c r="AV37" s="176"/>
    </row>
    <row r="38" spans="1:48" s="181" customFormat="1" x14ac:dyDescent="0.25">
      <c r="W38" s="169"/>
      <c r="X38" s="172"/>
      <c r="Y38" s="169"/>
      <c r="AA38" s="172"/>
    </row>
    <row r="39" spans="1:48" s="181" customFormat="1" x14ac:dyDescent="0.25">
      <c r="A39" s="168"/>
      <c r="B39" s="169"/>
      <c r="C39" s="170"/>
      <c r="D39" s="168"/>
      <c r="E39" s="171"/>
      <c r="F39" s="171"/>
      <c r="G39" s="171"/>
      <c r="H39" s="171"/>
      <c r="I39" s="171"/>
      <c r="J39" s="171"/>
      <c r="K39" s="171"/>
      <c r="L39" s="171"/>
      <c r="M39" s="169"/>
      <c r="N39" s="169"/>
      <c r="O39" s="169"/>
      <c r="P39" s="172"/>
      <c r="Q39" s="169"/>
      <c r="R39" s="172"/>
      <c r="S39" s="169"/>
      <c r="T39" s="169"/>
      <c r="U39" s="172"/>
      <c r="V39" s="172"/>
      <c r="W39" s="169"/>
      <c r="X39" s="172"/>
      <c r="AB39" s="172"/>
      <c r="AC39" s="169"/>
      <c r="AD39" s="172"/>
      <c r="AE39" s="172"/>
      <c r="AK39" s="175"/>
      <c r="AP39" s="175"/>
      <c r="AQ39" s="175"/>
      <c r="AR39" s="175"/>
      <c r="AS39" s="175"/>
      <c r="AT39" s="175"/>
      <c r="AV39" s="175"/>
    </row>
    <row r="40" spans="1:48" s="181" customFormat="1" x14ac:dyDescent="0.25">
      <c r="W40" s="169"/>
      <c r="X40" s="172"/>
      <c r="Y40" s="169"/>
    </row>
    <row r="41" spans="1:48" s="181" customFormat="1" x14ac:dyDescent="0.25">
      <c r="W41" s="169"/>
      <c r="X41" s="172"/>
      <c r="Y41" s="169"/>
    </row>
    <row r="42" spans="1:48" s="186" customFormat="1" ht="11.25" x14ac:dyDescent="0.2">
      <c r="A42" s="182"/>
      <c r="B42" s="183"/>
      <c r="C42" s="183"/>
      <c r="D42" s="182"/>
      <c r="E42" s="182"/>
      <c r="F42" s="182"/>
      <c r="G42" s="182"/>
      <c r="H42" s="182"/>
      <c r="I42" s="182"/>
      <c r="J42" s="182"/>
      <c r="K42" s="182"/>
      <c r="L42" s="182"/>
      <c r="M42" s="183"/>
      <c r="N42" s="183"/>
      <c r="O42" s="183"/>
      <c r="P42" s="184"/>
      <c r="Q42" s="183"/>
      <c r="R42" s="184"/>
      <c r="S42" s="183"/>
      <c r="T42" s="183"/>
      <c r="U42" s="182"/>
      <c r="V42" s="182"/>
      <c r="W42" s="183"/>
      <c r="X42" s="184"/>
      <c r="Y42" s="183"/>
      <c r="Z42" s="185"/>
      <c r="AA42" s="184"/>
      <c r="AB42" s="184"/>
      <c r="AC42" s="184"/>
      <c r="AD42" s="184"/>
      <c r="AE42" s="184"/>
      <c r="AF42" s="182"/>
      <c r="AG42" s="183"/>
      <c r="AH42" s="185"/>
      <c r="AI42" s="185"/>
      <c r="AJ42" s="185"/>
      <c r="AK42" s="185"/>
      <c r="AL42" s="183"/>
      <c r="AM42" s="183"/>
      <c r="AN42" s="185"/>
      <c r="AO42" s="183"/>
      <c r="AP42" s="185"/>
      <c r="AQ42" s="185"/>
      <c r="AR42" s="185"/>
      <c r="AS42" s="185"/>
      <c r="AT42" s="185"/>
      <c r="AU42" s="183"/>
      <c r="AV42" s="183"/>
    </row>
    <row r="43" spans="1:48" s="18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D26:D28 A26:A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Normal="90" zoomScaleSheetLayoutView="100" workbookViewId="0">
      <selection activeCell="B28" sqref="B28"/>
    </sheetView>
  </sheetViews>
  <sheetFormatPr defaultRowHeight="15.75" x14ac:dyDescent="0.25"/>
  <cols>
    <col min="1" max="2" width="66.140625" style="138" customWidth="1"/>
    <col min="3" max="3" width="36.28515625" style="188" hidden="1" customWidth="1"/>
    <col min="4" max="4" width="68.85546875" style="188" hidden="1" customWidth="1"/>
    <col min="5" max="6" width="9.140625" style="188"/>
    <col min="7" max="7" width="56.42578125" style="188" customWidth="1"/>
    <col min="8" max="8" width="54.5703125" style="188" customWidth="1"/>
    <col min="9" max="9" width="14.140625" style="188" customWidth="1"/>
    <col min="10" max="10" width="16.42578125" style="188" customWidth="1"/>
    <col min="11"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39" t="s">
        <v>68</v>
      </c>
    </row>
    <row r="2" spans="1:8" ht="18.75" x14ac:dyDescent="0.3">
      <c r="B2" s="140" t="s">
        <v>9</v>
      </c>
    </row>
    <row r="3" spans="1:8" ht="18.75" x14ac:dyDescent="0.3">
      <c r="B3" s="140" t="s">
        <v>434</v>
      </c>
    </row>
    <row r="4" spans="1:8" x14ac:dyDescent="0.25">
      <c r="B4" s="141"/>
    </row>
    <row r="5" spans="1:8" ht="18.75" x14ac:dyDescent="0.3">
      <c r="A5" s="486" t="str">
        <f>'1. паспорт местоположение'!A5:C5</f>
        <v>Год раскрытия информации: 2025 год</v>
      </c>
      <c r="B5" s="486"/>
      <c r="C5" s="189"/>
      <c r="D5" s="189"/>
      <c r="E5" s="189"/>
      <c r="F5" s="189"/>
      <c r="G5" s="189"/>
      <c r="H5" s="189"/>
    </row>
    <row r="6" spans="1:8" ht="18.75" x14ac:dyDescent="0.3">
      <c r="A6" s="187"/>
      <c r="B6" s="187"/>
      <c r="C6" s="187"/>
      <c r="D6" s="187"/>
      <c r="E6" s="187"/>
      <c r="F6" s="187"/>
      <c r="G6" s="187"/>
      <c r="H6" s="187"/>
    </row>
    <row r="7" spans="1:8" ht="18.75" x14ac:dyDescent="0.25">
      <c r="A7" s="487" t="s">
        <v>8</v>
      </c>
      <c r="B7" s="487"/>
      <c r="C7" s="142"/>
      <c r="D7" s="142"/>
      <c r="E7" s="142"/>
      <c r="F7" s="142"/>
      <c r="G7" s="142"/>
      <c r="H7" s="142"/>
    </row>
    <row r="8" spans="1:8" ht="18.75" x14ac:dyDescent="0.25">
      <c r="A8" s="142"/>
      <c r="B8" s="142"/>
      <c r="C8" s="142"/>
      <c r="D8" s="142"/>
      <c r="E8" s="142"/>
      <c r="F8" s="142"/>
      <c r="G8" s="142"/>
      <c r="H8" s="142"/>
    </row>
    <row r="9" spans="1:8" ht="21.75" customHeight="1" x14ac:dyDescent="0.25">
      <c r="A9" s="488" t="str">
        <f>'1. паспорт местоположение'!A9:C9</f>
        <v>АО "Россети Тюмень"</v>
      </c>
      <c r="B9" s="488"/>
      <c r="C9" s="190"/>
      <c r="D9" s="190"/>
      <c r="E9" s="190"/>
      <c r="F9" s="190"/>
      <c r="G9" s="190"/>
      <c r="H9" s="190"/>
    </row>
    <row r="10" spans="1:8" x14ac:dyDescent="0.25">
      <c r="A10" s="482" t="s">
        <v>7</v>
      </c>
      <c r="B10" s="482"/>
      <c r="C10" s="191"/>
      <c r="D10" s="191"/>
      <c r="E10" s="191"/>
      <c r="F10" s="191"/>
      <c r="G10" s="191"/>
      <c r="H10" s="191"/>
    </row>
    <row r="11" spans="1:8" ht="18.75" x14ac:dyDescent="0.25">
      <c r="A11" s="142"/>
      <c r="B11" s="142"/>
      <c r="C11" s="142"/>
      <c r="D11" s="142"/>
      <c r="E11" s="142"/>
      <c r="F11" s="142"/>
      <c r="G11" s="142"/>
      <c r="H11" s="142"/>
    </row>
    <row r="12" spans="1:8" ht="15" customHeight="1" x14ac:dyDescent="0.25">
      <c r="A12" s="488" t="str">
        <f>'1. паспорт местоположение'!A12:C12</f>
        <v>M_NS1500.PR.0018</v>
      </c>
      <c r="B12" s="488"/>
      <c r="C12" s="192"/>
      <c r="D12" s="192"/>
      <c r="E12" s="190"/>
      <c r="F12" s="190"/>
      <c r="G12" s="190"/>
      <c r="H12" s="190"/>
    </row>
    <row r="13" spans="1:8" x14ac:dyDescent="0.25">
      <c r="A13" s="482" t="s">
        <v>6</v>
      </c>
      <c r="B13" s="482"/>
      <c r="C13" s="193"/>
      <c r="D13" s="193"/>
      <c r="E13" s="191"/>
      <c r="F13" s="191"/>
      <c r="G13" s="191"/>
      <c r="H13" s="191"/>
    </row>
    <row r="14" spans="1:8" ht="11.25" customHeight="1" x14ac:dyDescent="0.25">
      <c r="A14" s="143"/>
      <c r="B14" s="143"/>
      <c r="C14" s="194"/>
      <c r="D14" s="143"/>
      <c r="E14" s="143"/>
      <c r="F14" s="143"/>
      <c r="G14" s="143"/>
      <c r="H14" s="143"/>
    </row>
    <row r="15" spans="1:8" ht="34.5" customHeight="1" x14ac:dyDescent="0.25">
      <c r="A15" s="483" t="str">
        <f>'1. паспорт местоположение'!A15:C15</f>
        <v>Учебно-тренировочный полигон филиала АО "Россети Тюмень" Когалымские электрические сети (новое строительство)</v>
      </c>
      <c r="B15" s="483"/>
      <c r="C15" s="194"/>
      <c r="D15" s="192"/>
      <c r="E15" s="190"/>
      <c r="F15" s="190"/>
      <c r="G15" s="190"/>
      <c r="H15" s="190"/>
    </row>
    <row r="16" spans="1:8" x14ac:dyDescent="0.25">
      <c r="A16" s="482" t="s">
        <v>5</v>
      </c>
      <c r="B16" s="482"/>
      <c r="C16" s="194"/>
      <c r="D16" s="193"/>
      <c r="E16" s="191"/>
      <c r="F16" s="191"/>
      <c r="G16" s="191"/>
      <c r="H16" s="191"/>
    </row>
    <row r="17" spans="1:4" x14ac:dyDescent="0.25">
      <c r="B17" s="144"/>
      <c r="C17" s="195"/>
      <c r="D17" s="195"/>
    </row>
    <row r="18" spans="1:4" ht="33" customHeight="1" thickBot="1" x14ac:dyDescent="0.3">
      <c r="A18" s="484" t="s">
        <v>366</v>
      </c>
      <c r="B18" s="485"/>
      <c r="C18" s="195"/>
      <c r="D18" s="195"/>
    </row>
    <row r="19" spans="1:4" ht="12.75" hidden="1" customHeight="1" thickBot="1" x14ac:dyDescent="0.3">
      <c r="B19" s="141"/>
    </row>
    <row r="20" spans="1:4" ht="16.5" hidden="1" thickBot="1" x14ac:dyDescent="0.3">
      <c r="B20" s="145"/>
    </row>
    <row r="21" spans="1:4" ht="51" customHeight="1" thickBot="1" x14ac:dyDescent="0.3">
      <c r="A21" s="146" t="s">
        <v>258</v>
      </c>
      <c r="B21" s="147" t="str">
        <f>A15</f>
        <v>Учебно-тренировочный полигон филиала АО "Россети Тюмень" Когалымские электрические сети (новое строительство)</v>
      </c>
    </row>
    <row r="22" spans="1:4" ht="27.75" customHeight="1" thickBot="1" x14ac:dyDescent="0.3">
      <c r="A22" s="148" t="s">
        <v>259</v>
      </c>
      <c r="B22" s="127" t="s">
        <v>428</v>
      </c>
    </row>
    <row r="23" spans="1:4" ht="22.5" customHeight="1" thickBot="1" x14ac:dyDescent="0.3">
      <c r="A23" s="148" t="s">
        <v>241</v>
      </c>
      <c r="B23" s="149" t="s">
        <v>487</v>
      </c>
      <c r="C23" s="196" t="s">
        <v>390</v>
      </c>
      <c r="D23" s="197" t="s">
        <v>391</v>
      </c>
    </row>
    <row r="24" spans="1:4" ht="24.75" customHeight="1" x14ac:dyDescent="0.25">
      <c r="A24" s="163" t="s">
        <v>260</v>
      </c>
      <c r="B24" s="126" t="s">
        <v>601</v>
      </c>
      <c r="C24" s="196" t="s">
        <v>392</v>
      </c>
      <c r="D24" s="197" t="s">
        <v>393</v>
      </c>
    </row>
    <row r="25" spans="1:4" ht="28.5" customHeight="1" x14ac:dyDescent="0.25">
      <c r="A25" s="164" t="s">
        <v>261</v>
      </c>
      <c r="B25" s="165" t="str">
        <f>'3.3 паспорт описание'!C29</f>
        <v>нд</v>
      </c>
      <c r="C25" s="198" t="s">
        <v>394</v>
      </c>
      <c r="D25" s="197" t="s">
        <v>395</v>
      </c>
    </row>
    <row r="26" spans="1:4" ht="23.25" customHeight="1" x14ac:dyDescent="0.25">
      <c r="A26" s="164" t="s">
        <v>262</v>
      </c>
      <c r="B26" s="166" t="str">
        <f>'3.3 паспорт описание'!C30</f>
        <v>К</v>
      </c>
      <c r="C26" s="198" t="s">
        <v>396</v>
      </c>
      <c r="D26" s="197" t="s">
        <v>397</v>
      </c>
    </row>
    <row r="27" spans="1:4" ht="28.5" x14ac:dyDescent="0.25">
      <c r="A27" s="161" t="s">
        <v>600</v>
      </c>
      <c r="B27" s="167">
        <f>'6.2. Паспорт фин осв ввод'!D24</f>
        <v>1.17504239</v>
      </c>
      <c r="C27" s="199"/>
      <c r="D27" s="197"/>
    </row>
    <row r="28" spans="1:4" ht="21.75" customHeight="1" x14ac:dyDescent="0.25">
      <c r="A28" s="162" t="s">
        <v>263</v>
      </c>
      <c r="B28" s="162" t="s">
        <v>570</v>
      </c>
    </row>
    <row r="29" spans="1:4" ht="28.5" x14ac:dyDescent="0.25">
      <c r="A29" s="237" t="s">
        <v>264</v>
      </c>
      <c r="B29" s="236">
        <v>1.204</v>
      </c>
    </row>
    <row r="30" spans="1:4" ht="28.5" x14ac:dyDescent="0.25">
      <c r="A30" s="237" t="s">
        <v>265</v>
      </c>
      <c r="B30" s="235">
        <v>1.204</v>
      </c>
    </row>
    <row r="31" spans="1:4" x14ac:dyDescent="0.25">
      <c r="A31" s="238" t="s">
        <v>266</v>
      </c>
      <c r="B31" s="239"/>
    </row>
    <row r="32" spans="1:4" ht="29.25" thickBot="1" x14ac:dyDescent="0.3">
      <c r="A32" s="150" t="s">
        <v>412</v>
      </c>
      <c r="B32" s="240">
        <v>0.55100000000000005</v>
      </c>
    </row>
    <row r="33" spans="1:4" ht="30" x14ac:dyDescent="0.25">
      <c r="A33" s="151" t="s">
        <v>458</v>
      </c>
      <c r="B33" s="241">
        <v>0.47099999999999997</v>
      </c>
    </row>
    <row r="34" spans="1:4" x14ac:dyDescent="0.25">
      <c r="A34" s="151" t="s">
        <v>267</v>
      </c>
      <c r="B34" s="128">
        <v>1.7</v>
      </c>
    </row>
    <row r="35" spans="1:4" x14ac:dyDescent="0.25">
      <c r="A35" s="151" t="s">
        <v>268</v>
      </c>
      <c r="B35" s="241">
        <v>0.47099999999999997</v>
      </c>
    </row>
    <row r="36" spans="1:4" x14ac:dyDescent="0.25">
      <c r="A36" s="151" t="s">
        <v>269</v>
      </c>
      <c r="B36" s="241">
        <v>0.39200000000000002</v>
      </c>
    </row>
    <row r="37" spans="1:4" ht="30" x14ac:dyDescent="0.25">
      <c r="A37" s="151" t="s">
        <v>603</v>
      </c>
      <c r="B37" s="241">
        <v>0.08</v>
      </c>
    </row>
    <row r="38" spans="1:4" x14ac:dyDescent="0.25">
      <c r="A38" s="151" t="s">
        <v>267</v>
      </c>
      <c r="B38" s="128">
        <v>0.28999999999999998</v>
      </c>
    </row>
    <row r="39" spans="1:4" x14ac:dyDescent="0.25">
      <c r="A39" s="151" t="s">
        <v>268</v>
      </c>
      <c r="B39" s="241">
        <v>0</v>
      </c>
    </row>
    <row r="40" spans="1:4" x14ac:dyDescent="0.25">
      <c r="A40" s="151" t="s">
        <v>269</v>
      </c>
      <c r="B40" s="241">
        <v>6.7000000000000004E-2</v>
      </c>
    </row>
    <row r="41" spans="1:4" ht="29.25" thickBot="1" x14ac:dyDescent="0.3">
      <c r="A41" s="150" t="s">
        <v>564</v>
      </c>
      <c r="B41" s="240">
        <v>0</v>
      </c>
    </row>
    <row r="42" spans="1:4" x14ac:dyDescent="0.25">
      <c r="A42" s="151" t="s">
        <v>565</v>
      </c>
      <c r="B42" s="128" t="s">
        <v>402</v>
      </c>
    </row>
    <row r="43" spans="1:4" ht="51.75" customHeight="1" x14ac:dyDescent="0.25">
      <c r="A43" s="151" t="s">
        <v>267</v>
      </c>
      <c r="B43" s="128" t="s">
        <v>402</v>
      </c>
      <c r="C43" s="481" t="s">
        <v>276</v>
      </c>
      <c r="D43" s="200" t="s">
        <v>386</v>
      </c>
    </row>
    <row r="44" spans="1:4" x14ac:dyDescent="0.25">
      <c r="A44" s="151" t="s">
        <v>268</v>
      </c>
      <c r="B44" s="128" t="s">
        <v>402</v>
      </c>
      <c r="C44" s="481"/>
      <c r="D44" s="200" t="s">
        <v>388</v>
      </c>
    </row>
    <row r="45" spans="1:4" ht="15" customHeight="1" x14ac:dyDescent="0.25">
      <c r="A45" s="151" t="s">
        <v>269</v>
      </c>
      <c r="B45" s="128" t="s">
        <v>402</v>
      </c>
      <c r="C45" s="481"/>
      <c r="D45" s="200" t="s">
        <v>387</v>
      </c>
    </row>
    <row r="46" spans="1:4" ht="29.25" thickBot="1" x14ac:dyDescent="0.3">
      <c r="A46" s="150" t="s">
        <v>413</v>
      </c>
      <c r="B46" s="240">
        <v>0.65300000000000002</v>
      </c>
      <c r="C46" s="481"/>
      <c r="D46" s="200" t="s">
        <v>389</v>
      </c>
    </row>
    <row r="47" spans="1:4" ht="30" x14ac:dyDescent="0.25">
      <c r="A47" s="151" t="s">
        <v>440</v>
      </c>
      <c r="B47" s="241">
        <v>0.65300000000000002</v>
      </c>
      <c r="C47" s="481"/>
      <c r="D47" s="138"/>
    </row>
    <row r="48" spans="1:4" x14ac:dyDescent="0.25">
      <c r="A48" s="151" t="s">
        <v>267</v>
      </c>
      <c r="B48" s="128">
        <v>2.36</v>
      </c>
      <c r="C48" s="481"/>
      <c r="D48" s="138"/>
    </row>
    <row r="49" spans="1:2" x14ac:dyDescent="0.25">
      <c r="A49" s="151" t="s">
        <v>268</v>
      </c>
      <c r="B49" s="241">
        <v>0.48899999999999999</v>
      </c>
    </row>
    <row r="50" spans="1:2" x14ac:dyDescent="0.25">
      <c r="A50" s="151" t="s">
        <v>269</v>
      </c>
      <c r="B50" s="241">
        <v>0.51600000000000001</v>
      </c>
    </row>
    <row r="51" spans="1:2" ht="29.25" thickBot="1" x14ac:dyDescent="0.3">
      <c r="A51" s="150" t="s">
        <v>270</v>
      </c>
      <c r="B51" s="242" t="s">
        <v>402</v>
      </c>
    </row>
    <row r="52" spans="1:2" x14ac:dyDescent="0.25">
      <c r="A52" s="151" t="s">
        <v>266</v>
      </c>
      <c r="B52" s="128" t="s">
        <v>402</v>
      </c>
    </row>
    <row r="53" spans="1:2" x14ac:dyDescent="0.25">
      <c r="A53" s="151" t="s">
        <v>414</v>
      </c>
      <c r="B53" s="128" t="s">
        <v>402</v>
      </c>
    </row>
    <row r="54" spans="1:2" x14ac:dyDescent="0.25">
      <c r="A54" s="151" t="s">
        <v>415</v>
      </c>
      <c r="B54" s="128" t="s">
        <v>402</v>
      </c>
    </row>
    <row r="55" spans="1:2" x14ac:dyDescent="0.25">
      <c r="A55" s="151" t="s">
        <v>416</v>
      </c>
      <c r="B55" s="128" t="s">
        <v>402</v>
      </c>
    </row>
    <row r="56" spans="1:2" ht="16.5" thickBot="1" x14ac:dyDescent="0.3">
      <c r="A56" s="150" t="s">
        <v>271</v>
      </c>
      <c r="B56" s="242">
        <v>3.47</v>
      </c>
    </row>
    <row r="57" spans="1:2" ht="16.5" thickBot="1" x14ac:dyDescent="0.3">
      <c r="A57" s="150" t="s">
        <v>272</v>
      </c>
      <c r="B57" s="240">
        <v>0.96</v>
      </c>
    </row>
    <row r="58" spans="1:2" ht="16.5" thickBot="1" x14ac:dyDescent="0.3">
      <c r="A58" s="150" t="s">
        <v>273</v>
      </c>
      <c r="B58" s="242">
        <v>4.2300000000000004</v>
      </c>
    </row>
    <row r="59" spans="1:2" ht="16.5" thickBot="1" x14ac:dyDescent="0.3">
      <c r="A59" s="150" t="s">
        <v>274</v>
      </c>
      <c r="B59" s="240">
        <v>0.97499999999999998</v>
      </c>
    </row>
    <row r="60" spans="1:2" ht="16.5" thickBot="1" x14ac:dyDescent="0.3">
      <c r="A60" s="150" t="s">
        <v>275</v>
      </c>
      <c r="B60" s="242" t="s">
        <v>402</v>
      </c>
    </row>
    <row r="61" spans="1:2" x14ac:dyDescent="0.25">
      <c r="A61" s="151" t="s">
        <v>277</v>
      </c>
      <c r="B61" s="128" t="s">
        <v>566</v>
      </c>
    </row>
    <row r="62" spans="1:2" x14ac:dyDescent="0.25">
      <c r="A62" s="151" t="s">
        <v>278</v>
      </c>
      <c r="B62" s="128" t="s">
        <v>607</v>
      </c>
    </row>
    <row r="63" spans="1:2" x14ac:dyDescent="0.25">
      <c r="A63" s="151" t="s">
        <v>279</v>
      </c>
      <c r="B63" s="128" t="s">
        <v>402</v>
      </c>
    </row>
    <row r="64" spans="1:2" x14ac:dyDescent="0.25">
      <c r="A64" s="151" t="s">
        <v>567</v>
      </c>
      <c r="B64" s="128" t="s">
        <v>568</v>
      </c>
    </row>
    <row r="65" spans="1:2" ht="16.5" thickBot="1" x14ac:dyDescent="0.3">
      <c r="A65" s="151" t="s">
        <v>280</v>
      </c>
      <c r="B65" s="128" t="s">
        <v>402</v>
      </c>
    </row>
    <row r="66" spans="1:2" ht="29.25" thickBot="1" x14ac:dyDescent="0.3">
      <c r="A66" s="154" t="s">
        <v>281</v>
      </c>
      <c r="B66" s="152" t="s">
        <v>606</v>
      </c>
    </row>
    <row r="67" spans="1:2" ht="29.25" thickBot="1" x14ac:dyDescent="0.3">
      <c r="A67" s="155" t="s">
        <v>282</v>
      </c>
      <c r="B67" s="152" t="s">
        <v>606</v>
      </c>
    </row>
    <row r="68" spans="1:2" x14ac:dyDescent="0.25">
      <c r="A68" s="151" t="s">
        <v>266</v>
      </c>
      <c r="B68" s="128" t="s">
        <v>402</v>
      </c>
    </row>
    <row r="69" spans="1:2" x14ac:dyDescent="0.25">
      <c r="A69" s="151" t="s">
        <v>417</v>
      </c>
      <c r="B69" s="128"/>
    </row>
    <row r="70" spans="1:2" x14ac:dyDescent="0.25">
      <c r="A70" s="151" t="s">
        <v>418</v>
      </c>
      <c r="B70" s="128"/>
    </row>
    <row r="71" spans="1:2" ht="16.5" thickBot="1" x14ac:dyDescent="0.3">
      <c r="A71" s="155" t="s">
        <v>283</v>
      </c>
      <c r="B71" s="152" t="s">
        <v>606</v>
      </c>
    </row>
    <row r="72" spans="1:2" ht="16.5" thickBot="1" x14ac:dyDescent="0.3">
      <c r="A72" s="155" t="s">
        <v>284</v>
      </c>
      <c r="B72" s="152" t="s">
        <v>606</v>
      </c>
    </row>
    <row r="73" spans="1:2" ht="30.75" customHeight="1" x14ac:dyDescent="0.25">
      <c r="A73" s="151" t="s">
        <v>419</v>
      </c>
      <c r="B73" s="156" t="s">
        <v>427</v>
      </c>
    </row>
    <row r="74" spans="1:2" x14ac:dyDescent="0.25">
      <c r="A74" s="151" t="s">
        <v>420</v>
      </c>
      <c r="B74" s="128" t="s">
        <v>427</v>
      </c>
    </row>
    <row r="75" spans="1:2" x14ac:dyDescent="0.25">
      <c r="A75" s="151" t="s">
        <v>421</v>
      </c>
      <c r="B75" s="128" t="s">
        <v>427</v>
      </c>
    </row>
    <row r="76" spans="1:2" ht="29.25" thickBot="1" x14ac:dyDescent="0.3">
      <c r="A76" s="150" t="s">
        <v>285</v>
      </c>
      <c r="B76" s="152" t="s">
        <v>606</v>
      </c>
    </row>
    <row r="77" spans="1:2" ht="28.5" x14ac:dyDescent="0.25">
      <c r="A77" s="157" t="s">
        <v>286</v>
      </c>
      <c r="B77" s="160"/>
    </row>
    <row r="78" spans="1:2" x14ac:dyDescent="0.25">
      <c r="A78" s="158" t="s">
        <v>422</v>
      </c>
      <c r="B78" s="159" t="s">
        <v>398</v>
      </c>
    </row>
    <row r="79" spans="1:2" x14ac:dyDescent="0.25">
      <c r="A79" s="151" t="s">
        <v>423</v>
      </c>
      <c r="B79" s="159" t="s">
        <v>398</v>
      </c>
    </row>
    <row r="80" spans="1:2" x14ac:dyDescent="0.25">
      <c r="A80" s="151" t="s">
        <v>424</v>
      </c>
      <c r="B80" s="159" t="s">
        <v>398</v>
      </c>
    </row>
    <row r="81" spans="1:2" x14ac:dyDescent="0.25">
      <c r="A81" s="151" t="s">
        <v>425</v>
      </c>
      <c r="B81" s="159" t="s">
        <v>398</v>
      </c>
    </row>
    <row r="82" spans="1:2" x14ac:dyDescent="0.25">
      <c r="A82" s="151" t="s">
        <v>426</v>
      </c>
      <c r="B82" s="159" t="s">
        <v>398</v>
      </c>
    </row>
  </sheetData>
  <mergeCells count="10">
    <mergeCell ref="A5:B5"/>
    <mergeCell ref="A7:B7"/>
    <mergeCell ref="A9:B9"/>
    <mergeCell ref="A10:B10"/>
    <mergeCell ref="A12:B12"/>
    <mergeCell ref="C43:C4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2020-09-18T04:31:34Z</cp:lastPrinted>
  <dcterms:created xsi:type="dcterms:W3CDTF">2015-08-16T15:31:05Z</dcterms:created>
  <dcterms:modified xsi:type="dcterms:W3CDTF">2025-04-16T11:13:40Z</dcterms:modified>
</cp:coreProperties>
</file>