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9\"/>
    </mc:Choice>
  </mc:AlternateContent>
  <bookViews>
    <workbookView xWindow="14505" yWindow="-15" windowWidth="7095" windowHeight="97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K25" i="26"/>
  <c r="A5" i="10" l="1"/>
  <c r="C49" i="7" l="1"/>
  <c r="C48" i="7"/>
  <c r="B26" i="22" l="1"/>
  <c r="B25" i="22"/>
  <c r="A14" i="15" l="1"/>
  <c r="A11" i="15"/>
  <c r="A5" i="22" l="1"/>
  <c r="A5" i="5"/>
  <c r="A4" i="15"/>
  <c r="A5" i="16"/>
  <c r="A4" i="17"/>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<sst xmlns="http://schemas.openxmlformats.org/spreadsheetml/2006/main" count="1235" uniqueCount="656">
  <si>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</si>
  <si>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</si>
  <si>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</si>
  <si>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</si>
  <si>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</si>
  <si>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</si>
  <si>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</si>
  <si>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</si>
  <si>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</si>
  <si>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</si>
  <si>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</si>
  <si>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</si>
  <si>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</si>
  <si>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</si>
  <si>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</si>
  <si>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</si>
  <si>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</si>
  <si>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</si>
  <si>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</si>
  <si>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</si>
  <si>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</si>
  <si>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</si>
  <si>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</si>
  <si>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</si>
  <si>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</si>
  <si>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</si>
  <si>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</si>
  <si>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</si>
  <si>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</si>
  <si>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</si>
  <si>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</si>
  <si>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</si>
  <si>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</si>
  <si>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</si>
  <si>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</si>
  <si>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</si>
  <si>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</si>
  <si>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</si>
  <si>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</si>
  <si>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</si>
  <si>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</si>
  <si>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</si>
  <si>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</si>
  <si>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</si>
  <si>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</si>
  <si>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</si>
  <si>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</si>
  <si>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</si>
  <si>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</si>
  <si>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</si>
  <si>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</si>
  <si>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</si>
  <si>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</si>
  <si>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</si>
  <si>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</si>
  <si>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</si>
  <si>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</si>
  <si>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</si>
  <si>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</si>
  <si>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</si>
  <si>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</si>
  <si>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</si>
  <si>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</si>
  <si>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</si>
  <si>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</si>
  <si>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</si>
  <si>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</si>
  <si>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</si>
  <si>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</si>
  <si>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</si>
  <si>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</si>
  <si>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</si>
  <si>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</si>
  <si>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</si>
  <si>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</si>
  <si>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</si>
  <si>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</si>
  <si>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</si>
  <si>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</si>
  <si>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</si>
  <si>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</si>
  <si>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</si>
  <si>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</si>
  <si>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</si>
  <si>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</si>
  <si>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</si>
  <si>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</si>
  <si>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</si>
  <si>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</si>
  <si>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</si>
  <si>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</si>
  <si>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</si>
  <si>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</si>
  <si>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</si>
  <si>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</si>
  <si>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</si>
  <si>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</si>
  <si>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</si>
  <si>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</si>
  <si>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</si>
  <si>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</si>
  <si>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</si>
  <si>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</si>
  <si>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</si>
  <si>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</si>
  <si>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</si>
  <si>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</si>
  <si>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</si>
  <si>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</si>
  <si>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</si>
  <si>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</si>
  <si>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</si>
  <si>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</si>
  <si>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</si>
  <si>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</si>
  <si>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</si>
  <si>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</si>
  <si>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</si>
  <si>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</si>
  <si>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</si>
  <si>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</si>
  <si>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</si>
  <si>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</si>
  <si>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</si>
  <si>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</si>
  <si>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</si>
  <si>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</si>
  <si>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</si>
  <si>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</si>
  <si>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</si>
  <si>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</si>
  <si>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</si>
  <si>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</si>
  <si>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</si>
  <si>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</si>
  <si>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</si>
  <si>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</si>
  <si>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</si>
  <si>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</si>
  <si>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</si>
  <si>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</si>
  <si>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</si>
  <si>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</si>
  <si>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</si>
  <si>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</si>
  <si>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</si>
  <si>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</si>
  <si>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</si>
  <si>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</si>
  <si>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</si>
  <si>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</si>
  <si>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</si>
  <si>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</si>
  <si>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</si>
  <si>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</si>
  <si>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</si>
  <si>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</si>
  <si>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</si>
  <si>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</si>
  <si>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</si>
  <si>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</si>
  <si>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</si>
  <si>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</si>
  <si>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</si>
  <si>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</si>
  <si>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</si>
  <si>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</si>
  <si>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</si>
  <si>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</si>
  <si>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</si>
  <si>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</si>
  <si>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</si>
  <si>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</si>
  <si>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</si>
  <si>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</si>
  <si>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</si>
  <si>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</si>
  <si>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</si>
  <si>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</si>
  <si>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</si>
  <si>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</si>
  <si>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</si>
  <si>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</si>
  <si>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</si>
  <si>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</si>
  <si>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</si>
  <si>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</si>
  <si>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</si>
  <si>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</si>
  <si>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</si>
  <si>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</si>
  <si>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</si>
  <si>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</si>
  <si>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</si>
  <si>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</si>
  <si>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</si>
  <si>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</si>
  <si>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</si>
  <si>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</si>
  <si>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</si>
  <si>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</si>
  <si>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</si>
  <si>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</si>
  <si>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</si>
  <si>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</si>
  <si>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</si>
  <si>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</si>
  <si>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</si>
  <si>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</si>
  <si>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</si>
  <si>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</si>
  <si>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</si>
  <si>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</si>
  <si>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</si>
  <si>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</si>
  <si>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</si>
  <si>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</si>
  <si>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</si>
  <si>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</si>
  <si>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</si>
  <si>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</si>
  <si>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</si>
  <si>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</si>
  <si>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</si>
  <si>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</si>
  <si>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</si>
  <si>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</si>
  <si>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</si>
  <si>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</si>
  <si>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</si>
  <si>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</si>
  <si>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</si>
  <si>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</si>
  <si>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</si>
  <si>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</si>
  <si>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</si>
  <si>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</si>
  <si>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</si>
  <si>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</si>
  <si>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</si>
  <si>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</si>
  <si>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</si>
  <si>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</si>
  <si>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</si>
  <si>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</si>
  <si>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</si>
  <si>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</si>
  <si>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</si>
  <si>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</si>
  <si>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</si>
  <si>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</si>
  <si>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</si>
  <si>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</si>
  <si>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</si>
  <si>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</si>
  <si>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</si>
  <si>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</si>
  <si>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</si>
  <si>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</si>
  <si>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</si>
  <si>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</si>
  <si>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</si>
  <si>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</si>
  <si>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</si>
  <si>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</si>
  <si>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</si>
  <si>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</si>
  <si>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</si>
  <si>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</si>
  <si>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</si>
  <si>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</si>
  <si>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</si>
  <si>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</si>
  <si>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</si>
  <si>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</si>
  <si>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</si>
  <si>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</si>
  <si>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</si>
  <si>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</si>
  <si>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</si>
  <si>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</si>
  <si>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</si>
  <si>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</si>
  <si>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</si>
  <si>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</si>
  <si>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</si>
  <si>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</si>
  <si>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</si>
  <si>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</si>
  <si>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</si>
  <si>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</si>
  <si>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</si>
  <si>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</si>
  <si>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</si>
  <si>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</si>
  <si>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</si>
  <si>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</si>
  <si>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</si>
  <si>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</si>
  <si>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</si>
  <si>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</si>
  <si>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</si>
  <si>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</si>
  <si>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</si>
  <si>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</si>
  <si>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</si>
  <si>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</si>
  <si>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</si>
  <si>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</si>
  <si>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</si>
  <si>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</si>
  <si>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</si>
  <si>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</si>
  <si>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</si>
  <si>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</si>
  <si>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</si>
  <si>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</si>
  <si>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</si>
  <si>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</si>
  <si>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</si>
  <si>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</si>
  <si>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</si>
  <si>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</si>
  <si>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</si>
  <si>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</si>
  <si>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</si>
  <si>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</si>
  <si>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</si>
  <si>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</si>
  <si>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</si>
  <si>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</si>
  <si>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</si>
  <si>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</si>
  <si>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</si>
  <si>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</si>
  <si>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</si>
  <si>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</si>
  <si>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</si>
  <si>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</si>
  <si>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</si>
  <si>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</si>
  <si>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</si>
  <si>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</si>
  <si>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</si>
  <si>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</si>
  <si>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</si>
  <si>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</si>
  <si>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</si>
  <si>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</si>
  <si>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</si>
  <si>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</si>
  <si>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</si>
  <si>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</si>
  <si>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</si>
  <si>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</si>
  <si>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</si>
  <si>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</si>
  <si>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</si>
  <si>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</si>
  <si>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</si>
  <si>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</si>
  <si>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</si>
  <si>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</si>
  <si>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</si>
  <si>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</si>
  <si>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</si>
  <si>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</si>
  <si>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</si>
  <si>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</si>
  <si>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</si>
  <si>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</si>
  <si>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</si>
  <si>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</si>
  <si>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</si>
  <si>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</si>
  <si>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</si>
  <si>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</si>
  <si>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</si>
  <si>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</si>
  <si>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</si>
  <si>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</si>
  <si>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</si>
  <si>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</si>
  <si>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</si>
  <si>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</si>
  <si>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</si>
  <si>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</si>
  <si>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</si>
  <si>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</si>
  <si>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</si>
  <si>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</si>
  <si>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</si>
  <si>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</si>
  <si>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</si>
  <si>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</si>
  <si>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</si>
  <si>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</si>
  <si>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</si>
  <si>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</si>
  <si>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</si>
  <si>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</si>
  <si>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</si>
  <si>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</si>
  <si>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</si>
  <si>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</si>
  <si>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</si>
  <si>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</si>
  <si>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</si>
  <si>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</si>
  <si>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</si>
  <si>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</si>
  <si>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</si>
  <si>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</si>
  <si>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</si>
  <si>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</si>
  <si>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</si>
  <si>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</si>
  <si>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</si>
  <si>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</si>
  <si>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</si>
  <si>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</si>
  <si>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</si>
  <si>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</si>
  <si>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</si>
  <si>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</si>
  <si>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</si>
  <si>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</si>
  <si>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</si>
  <si>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</si>
  <si>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</si>
  <si>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</si>
  <si>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</si>
  <si>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</si>
  <si>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</si>
  <si>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</si>
  <si>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</si>
  <si>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</si>
  <si>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</si>
  <si>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</si>
  <si>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</si>
  <si>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</si>
  <si>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</si>
  <si>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</si>
  <si>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</si>
  <si>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</si>
  <si>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</si>
  <si>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</si>
  <si>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</si>
  <si>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</si>
  <si>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</si>
  <si>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</si>
  <si>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</si>
  <si>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</si>
  <si>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</si>
  <si>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</si>
  <si>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</si>
  <si>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</si>
  <si>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</si>
  <si>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</si>
  <si>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</si>
  <si>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</si>
  <si>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</si>
  <si>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</si>
  <si>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</si>
  <si>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</si>
  <si>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</si>
  <si>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</si>
  <si>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</si>
  <si>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</si>
  <si>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</si>
  <si>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</si>
  <si>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</si>
  <si>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</si>
  <si>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</si>
  <si>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</si>
  <si>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</si>
  <si>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</si>
  <si>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</si>
  <si>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</si>
  <si>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</si>
  <si>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</si>
  <si>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</si>
  <si>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</si>
  <si>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</si>
  <si>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</si>
  <si>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</si>
  <si>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</si>
  <si>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</si>
  <si>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</si>
  <si>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</si>
  <si>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</si>
  <si>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</si>
  <si>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</si>
  <si>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</si>
  <si>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</si>
  <si>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</si>
  <si>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</si>
  <si>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</si>
  <si>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</si>
  <si>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</si>
  <si>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</si>
  <si>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</si>
  <si>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</si>
  <si>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</si>
  <si>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</si>
  <si>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</si>
  <si>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</si>
  <si>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</si>
  <si>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</si>
  <si>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</si>
  <si>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</si>
  <si>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</si>
  <si>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</si>
  <si>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</si>
  <si>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</si>
  <si>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</si>
  <si>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</si>
  <si>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</si>
  <si>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</si>
  <si>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</si>
  <si>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</si>
  <si>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</si>
  <si>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</si>
  <si>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</si>
  <si>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</si>
  <si>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</si>
  <si>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</si>
  <si>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</si>
  <si>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</si>
  <si>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</si>
  <si>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</si>
  <si>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</si>
  <si>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</si>
  <si>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</si>
  <si>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</si>
  <si>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</si>
  <si>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</si>
  <si>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</si>
  <si>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</si>
  <si>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</si>
  <si>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</si>
  <si>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</si>
  <si>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</si>
  <si>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</si>
  <si>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</si>
  <si>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</si>
  <si>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</si>
  <si>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</si>
  <si>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</si>
  <si>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</si>
  <si>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</si>
  <si>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</si>
  <si>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</si>
  <si>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</si>
  <si>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</si>
  <si>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</si>
  <si>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</si>
  <si>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</si>
  <si>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</si>
  <si>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</si>
  <si>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</si>
  <si>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</si>
  <si>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</si>
  <si>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</si>
  <si>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</si>
  <si>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</si>
  <si>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</si>
  <si>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</si>
  <si>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</si>
  <si>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</si>
  <si>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</si>
  <si>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M_NS1500.PR.0019</t>
  </si>
  <si>
    <t>Строительство</t>
  </si>
  <si>
    <t>Предварительный расчет стоимости</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</si>
  <si>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</si>
  <si>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</si>
  <si>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</si>
  <si>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</si>
  <si>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</si>
  <si>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2027</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</si>
  <si>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</si>
  <si>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</si>
  <si>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</si>
  <si>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</si>
  <si>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</si>
  <si>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</si>
  <si>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</si>
  <si>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</si>
  <si>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</si>
  <si>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</si>
  <si>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</si>
  <si>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</si>
  <si>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</si>
  <si>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АО "РОССЕТИ ТЮМЕНЬ" Когалымские ЭС</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</si>
  <si>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</si>
  <si>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</si>
  <si>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</si>
  <si>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</si>
  <si>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</si>
  <si>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</si>
  <si>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</si>
  <si>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</si>
  <si>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</si>
  <si>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</si>
  <si>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</si>
  <si>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</si>
  <si>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</si>
  <si>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</si>
  <si>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</si>
  <si>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</si>
  <si>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</si>
  <si>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</si>
  <si>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</si>
  <si>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3 051 275,32 руб. с НДС.</t>
  </si>
  <si>
    <t>ООО "Комплайт"</t>
  </si>
  <si>
    <t>ООО "Тех-Комплект"</t>
  </si>
  <si>
    <t>Год 2028</t>
  </si>
  <si>
    <t>Год раскрытия информации: 2025 год</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</si>
  <si>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</si>
  <si>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2 шт.</t>
  </si>
  <si>
    <t>+</t>
  </si>
  <si>
    <t>показатель объема финансовых потребностей, необходимых для реализации
мероприятий, направленных на развитие информационной инфраструктуры (Фит) - 544,613 млн. руб.</t>
  </si>
  <si>
    <t>229085,22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</si>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</sst>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 numFmtId="173" formatCode="#,##0.0"/>
    <numFmt numFmtId="174" formatCode="0.0%"/>
    <numFmt numFmtId="175" formatCode="_(* #,##0_);_(* \(#,##0\);_(* &quot;-&quot;_);_(@_)"/>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6"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41" fillId="0" borderId="29"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0" borderId="1" xfId="67" applyNumberFormat="1" applyFont="1" applyBorder="1" applyAlignment="1">
      <alignment horizontal="center" vertical="center" wrapText="1"/>
    </xf>
    <xf numFmtId="169"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49" fontId="7" fillId="0" borderId="1" xfId="1" applyNumberFormat="1" applyFont="1" applyFill="1" applyBorder="1" applyAlignment="1">
      <alignment horizontal="left" vertical="center" wrapText="1"/>
    </xf>
    <xf numFmtId="0" fontId="42" fillId="24" borderId="26"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168" fontId="39" fillId="24" borderId="35"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2" fontId="11" fillId="0" borderId="0" xfId="2" applyNumberFormat="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2"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 fontId="43" fillId="0" borderId="43"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4"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5" fontId="42" fillId="0" borderId="1" xfId="70" applyNumberFormat="1" applyFont="1" applyBorder="1" applyAlignment="1">
      <alignment vertical="center"/>
    </xf>
    <xf numFmtId="175" fontId="41" fillId="0" borderId="1" xfId="70" applyNumberFormat="1" applyFont="1" applyBorder="1" applyAlignment="1">
      <alignment vertical="center"/>
    </xf>
    <xf numFmtId="175" fontId="42" fillId="0" borderId="23" xfId="70" applyNumberFormat="1" applyFont="1" applyBorder="1" applyAlignment="1">
      <alignment vertical="center"/>
    </xf>
    <xf numFmtId="0" fontId="64" fillId="0" borderId="0" xfId="70" applyFont="1" applyBorder="1" applyAlignment="1">
      <alignment vertical="center"/>
    </xf>
    <xf numFmtId="173" fontId="65" fillId="0" borderId="0" xfId="70" applyNumberFormat="1" applyFont="1" applyBorder="1" applyAlignment="1">
      <alignment horizontal="center" vertical="center"/>
    </xf>
    <xf numFmtId="0" fontId="64" fillId="0" borderId="0" xfId="70" applyFont="1" applyAlignment="1">
      <alignment vertical="center"/>
    </xf>
    <xf numFmtId="175" fontId="41" fillId="0" borderId="1" xfId="70" applyNumberFormat="1" applyFont="1" applyFill="1" applyBorder="1" applyAlignment="1">
      <alignment vertical="center"/>
    </xf>
    <xf numFmtId="168" fontId="41" fillId="0" borderId="1" xfId="70" applyNumberFormat="1" applyFont="1" applyBorder="1" applyAlignment="1">
      <alignment horizontal="center" vertical="center"/>
    </xf>
    <xf numFmtId="175"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6" fontId="42" fillId="0" borderId="23" xfId="70" applyNumberFormat="1" applyFont="1" applyFill="1" applyBorder="1" applyAlignment="1">
      <alignment vertical="center"/>
    </xf>
    <xf numFmtId="175"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39" xfId="70" applyFont="1" applyBorder="1" applyAlignment="1">
      <alignment horizontal="left" vertical="center"/>
    </xf>
    <xf numFmtId="173" fontId="29" fillId="0" borderId="40" xfId="70" applyNumberFormat="1" applyFont="1" applyFill="1" applyBorder="1" applyAlignment="1">
      <alignment horizontal="center" vertical="center"/>
    </xf>
    <xf numFmtId="173"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5"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5"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1" fillId="0" borderId="44"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3" fillId="0" borderId="43"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9" xfId="70" applyNumberFormat="1" applyFont="1" applyFill="1" applyBorder="1" applyAlignment="1">
      <alignment horizontal="center" vertical="center" wrapText="1"/>
    </xf>
    <xf numFmtId="0" fontId="69" fillId="0" borderId="50"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5" fontId="42" fillId="0" borderId="4" xfId="70" applyNumberFormat="1" applyFont="1" applyBorder="1" applyAlignment="1">
      <alignment horizontal="center" vertical="center"/>
    </xf>
    <xf numFmtId="175" fontId="42" fillId="0" borderId="3" xfId="70" applyNumberFormat="1" applyFont="1" applyBorder="1" applyAlignment="1">
      <alignment horizontal="center"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5" fontId="42" fillId="0" borderId="51" xfId="70" applyNumberFormat="1" applyFont="1" applyBorder="1" applyAlignment="1">
      <alignment horizontal="center" vertical="center"/>
    </xf>
    <xf numFmtId="175" fontId="42" fillId="0" borderId="44" xfId="70" applyNumberFormat="1" applyFont="1" applyBorder="1" applyAlignment="1">
      <alignment horizontal="center"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3" fontId="65" fillId="0" borderId="48"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6" fontId="42" fillId="0" borderId="51" xfId="70" applyNumberFormat="1" applyFont="1" applyFill="1" applyBorder="1" applyAlignment="1">
      <alignment horizontal="center" vertical="center"/>
    </xf>
    <xf numFmtId="176" fontId="42" fillId="0" borderId="44"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 ##0_);_(* \(#\ ##0\);_(* "-"_);_(@_)</c:formatCode>
                <c:ptCount val="11"/>
                <c:pt idx="0">
                  <c:v>1110968372.5834539</c:v>
                </c:pt>
                <c:pt idx="1">
                  <c:v>1910143251.1379611</c:v>
                </c:pt>
                <c:pt idx="2">
                  <c:v>2638923171.4419832</c:v>
                </c:pt>
                <c:pt idx="3">
                  <c:v>3303494288.040885</c:v>
                </c:pt>
                <c:pt idx="4">
                  <c:v>3909501173.3694005</c:v>
                </c:pt>
                <c:pt idx="5">
                  <c:v>4462093948.169282</c:v>
                </c:pt>
                <c:pt idx="6">
                  <c:v>4965971349.5620689</c:v>
                </c:pt>
                <c:pt idx="7">
                  <c:v>5425420081.5479364</c:v>
                </c:pt>
                <c:pt idx="8">
                  <c:v>5844350764.1821175</c:v>
                </c:pt>
                <c:pt idx="9">
                  <c:v>6226330771.4168978</c:v>
                </c:pt>
                <c:pt idx="10">
                  <c:v>6574614223.4258366</c:v>
                </c:pt>
              </c:numCache>
            </c:numRef>
          </c:val>
          <c:smooth val="0"/>
          <c:extLst>
            <c:ext xmlns:c16="http://schemas.microsoft.com/office/drawing/2014/chart" uri="{C3380CC4-5D6E-409C-BE32-E72D297353CC}">
              <c16:uniqueId val="{00000000-2F0F-4B69-AB11-76427F217417}"/>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 ##0_);_(* \(#\ ##0\);_(* "-"_);_(@_)</c:formatCode>
                <c:ptCount val="11"/>
                <c:pt idx="0">
                  <c:v>1245668008.8848131</c:v>
                </c:pt>
                <c:pt idx="1">
                  <c:v>2285733887.5046563</c:v>
                </c:pt>
                <c:pt idx="2">
                  <c:v>3367728095.0008087</c:v>
                </c:pt>
                <c:pt idx="3">
                  <c:v>4493316244.8143463</c:v>
                </c:pt>
                <c:pt idx="4">
                  <c:v>5664230574.9239883</c:v>
                </c:pt>
                <c:pt idx="5">
                  <c:v>6882272612.8276024</c:v>
                </c:pt>
                <c:pt idx="6">
                  <c:v>8149315947.1229706</c:v>
                </c:pt>
                <c:pt idx="7">
                  <c:v>9467309109.951786</c:v>
                </c:pt>
                <c:pt idx="8">
                  <c:v>10838278574.741411</c:v>
                </c:pt>
                <c:pt idx="9">
                  <c:v>12264331873.856302</c:v>
                </c:pt>
                <c:pt idx="10">
                  <c:v>13747660840.955492</c:v>
                </c:pt>
              </c:numCache>
            </c:numRef>
          </c:val>
          <c:smooth val="0"/>
          <c:extLst>
            <c:ext xmlns:c16="http://schemas.microsoft.com/office/drawing/2014/chart" uri="{C3380CC4-5D6E-409C-BE32-E72D297353CC}">
              <c16:uniqueId val="{00000001-2F0F-4B69-AB11-76427F21741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9/M_NS1500.PR.0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ell>
        </row>
        <row r="11">
          <cell r="D11">
            <v>1</v>
          </cell>
        </row>
        <row r="12">
          <cell r="D12">
            <v>0</v>
          </cell>
        </row>
        <row r="13">
          <cell r="D13">
            <v>5</v>
          </cell>
        </row>
        <row r="16">
          <cell r="D16">
            <v>1</v>
          </cell>
        </row>
        <row r="26">
          <cell r="B26">
            <v>44927</v>
          </cell>
        </row>
        <row r="27">
          <cell r="D27">
            <v>22</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Амортизация</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5"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95" t="s">
        <v>617</v>
      </c>
      <c r="B5" s="295"/>
      <c r="C5" s="295"/>
      <c r="D5" s="154"/>
      <c r="E5" s="154"/>
      <c r="F5" s="154"/>
      <c r="G5" s="154"/>
    </row>
    <row r="6" spans="1:19" s="12" customFormat="1" ht="18.75" x14ac:dyDescent="0.3">
      <c r="A6" s="17"/>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0" t="s">
        <v>520</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0" t="s">
        <v>571</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01" t="s">
        <v>618</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7" t="s">
        <v>494</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522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515</v>
      </c>
      <c r="D23" s="29"/>
      <c r="E23" s="29"/>
      <c r="F23" s="28"/>
      <c r="G23" s="28"/>
      <c r="H23" s="28"/>
      <c r="I23" s="28"/>
      <c r="J23" s="28"/>
      <c r="K23" s="28"/>
      <c r="L23" s="28"/>
      <c r="M23" s="28"/>
      <c r="N23" s="28"/>
      <c r="O23" s="28"/>
      <c r="P23" s="28"/>
      <c r="Q23" s="27"/>
      <c r="R23" s="27"/>
      <c r="S23" s="27"/>
    </row>
    <row r="24" spans="1:19" s="3" customFormat="1" ht="48" customHeight="1" x14ac:dyDescent="0.2">
      <c r="A24" s="292"/>
      <c r="B24" s="293"/>
      <c r="C24" s="294"/>
      <c r="D24" s="29"/>
      <c r="E24" s="29"/>
      <c r="F24" s="28"/>
      <c r="G24" s="28"/>
      <c r="H24" s="28"/>
      <c r="I24" s="28"/>
      <c r="J24" s="28"/>
      <c r="K24" s="28"/>
      <c r="L24" s="28"/>
      <c r="M24" s="28"/>
      <c r="N24" s="28"/>
      <c r="O24" s="28"/>
      <c r="P24" s="28"/>
      <c r="Q24" s="27"/>
      <c r="R24" s="27"/>
      <c r="S24" s="27"/>
    </row>
    <row r="25" spans="1:19" s="200" customFormat="1" ht="58.5" customHeight="1" x14ac:dyDescent="0.2">
      <c r="A25" s="24" t="s">
        <v>62</v>
      </c>
      <c r="B25" s="151" t="s">
        <v>441</v>
      </c>
      <c r="C25" s="163" t="s">
        <v>574</v>
      </c>
      <c r="D25" s="198"/>
      <c r="E25" s="197"/>
      <c r="F25" s="197"/>
      <c r="G25" s="197"/>
      <c r="H25" s="197"/>
      <c r="I25" s="197"/>
      <c r="J25" s="197"/>
      <c r="K25" s="197"/>
      <c r="L25" s="197"/>
      <c r="M25" s="197"/>
      <c r="N25" s="197"/>
      <c r="O25" s="197"/>
      <c r="P25" s="199"/>
      <c r="Q25" s="199"/>
      <c r="R25" s="199"/>
      <c r="S25" s="199"/>
    </row>
    <row r="26" spans="1:19" s="200" customFormat="1" ht="42.75" customHeight="1" x14ac:dyDescent="0.2">
      <c r="A26" s="24" t="s">
        <v>61</v>
      </c>
      <c r="B26" s="151" t="s">
        <v>74</v>
      </c>
      <c r="C26" s="163" t="s">
        <v>575</v>
      </c>
      <c r="D26" s="198"/>
      <c r="E26" s="197"/>
      <c r="F26" s="197"/>
      <c r="G26" s="197"/>
      <c r="H26" s="197"/>
      <c r="I26" s="197"/>
      <c r="J26" s="197"/>
      <c r="K26" s="197"/>
      <c r="L26" s="197"/>
      <c r="M26" s="197"/>
      <c r="N26" s="197"/>
      <c r="O26" s="197"/>
      <c r="P26" s="199"/>
      <c r="Q26" s="199"/>
      <c r="R26" s="199"/>
      <c r="S26" s="199"/>
    </row>
    <row r="27" spans="1:19" s="200" customFormat="1" ht="51.75" customHeight="1" x14ac:dyDescent="0.2">
      <c r="A27" s="24" t="s">
        <v>59</v>
      </c>
      <c r="B27" s="151" t="s">
        <v>73</v>
      </c>
      <c r="C27" s="163" t="s">
        <v>576</v>
      </c>
      <c r="D27" s="198"/>
      <c r="E27" s="197"/>
      <c r="F27" s="197"/>
      <c r="G27" s="197"/>
      <c r="H27" s="197"/>
      <c r="I27" s="197"/>
      <c r="J27" s="197"/>
      <c r="K27" s="197"/>
      <c r="L27" s="197"/>
      <c r="M27" s="197"/>
      <c r="N27" s="197"/>
      <c r="O27" s="197"/>
      <c r="P27" s="199"/>
      <c r="Q27" s="199"/>
      <c r="R27" s="199"/>
      <c r="S27" s="199"/>
    </row>
    <row r="28" spans="1:19" s="200" customFormat="1" ht="42.75" customHeight="1" x14ac:dyDescent="0.2">
      <c r="A28" s="24" t="s">
        <v>58</v>
      </c>
      <c r="B28" s="151" t="s">
        <v>442</v>
      </c>
      <c r="C28" s="163" t="s">
        <v>569</v>
      </c>
      <c r="D28" s="198"/>
      <c r="E28" s="197"/>
      <c r="F28" s="197"/>
      <c r="G28" s="197"/>
      <c r="H28" s="197"/>
      <c r="I28" s="197"/>
      <c r="J28" s="197"/>
      <c r="K28" s="197"/>
      <c r="L28" s="197"/>
      <c r="M28" s="197"/>
      <c r="N28" s="197"/>
      <c r="O28" s="197"/>
      <c r="P28" s="199"/>
      <c r="Q28" s="199"/>
      <c r="R28" s="199"/>
      <c r="S28" s="199"/>
    </row>
    <row r="29" spans="1:19" s="200" customFormat="1" ht="51.75" customHeight="1" x14ac:dyDescent="0.2">
      <c r="A29" s="24" t="s">
        <v>56</v>
      </c>
      <c r="B29" s="151" t="s">
        <v>443</v>
      </c>
      <c r="C29" s="163" t="s">
        <v>569</v>
      </c>
      <c r="D29" s="198"/>
      <c r="E29" s="197"/>
      <c r="F29" s="197"/>
      <c r="G29" s="197"/>
      <c r="H29" s="197"/>
      <c r="I29" s="197"/>
      <c r="J29" s="197"/>
      <c r="K29" s="197"/>
      <c r="L29" s="197"/>
      <c r="M29" s="197"/>
      <c r="N29" s="197"/>
      <c r="O29" s="197"/>
      <c r="P29" s="199"/>
      <c r="Q29" s="199"/>
      <c r="R29" s="199"/>
      <c r="S29" s="199"/>
    </row>
    <row r="30" spans="1:19" s="200" customFormat="1" ht="51.75" customHeight="1" x14ac:dyDescent="0.2">
      <c r="A30" s="24" t="s">
        <v>54</v>
      </c>
      <c r="B30" s="151" t="s">
        <v>444</v>
      </c>
      <c r="C30" s="163" t="s">
        <v>569</v>
      </c>
      <c r="D30" s="198"/>
      <c r="E30" s="197"/>
      <c r="F30" s="197"/>
      <c r="G30" s="197"/>
      <c r="H30" s="197"/>
      <c r="I30" s="197"/>
      <c r="J30" s="197"/>
      <c r="K30" s="197"/>
      <c r="L30" s="197"/>
      <c r="M30" s="197"/>
      <c r="N30" s="197"/>
      <c r="O30" s="197"/>
      <c r="P30" s="199"/>
      <c r="Q30" s="199"/>
      <c r="R30" s="199"/>
      <c r="S30" s="199"/>
    </row>
    <row r="31" spans="1:19" s="200" customFormat="1" ht="51.75" customHeight="1" x14ac:dyDescent="0.2">
      <c r="A31" s="24" t="s">
        <v>72</v>
      </c>
      <c r="B31" s="151" t="s">
        <v>445</v>
      </c>
      <c r="C31" s="163" t="s">
        <v>569</v>
      </c>
      <c r="D31" s="198"/>
      <c r="E31" s="197"/>
      <c r="F31" s="197"/>
      <c r="G31" s="197"/>
      <c r="H31" s="197"/>
      <c r="I31" s="197"/>
      <c r="J31" s="197"/>
      <c r="K31" s="197"/>
      <c r="L31" s="197"/>
      <c r="M31" s="197"/>
      <c r="N31" s="197"/>
      <c r="O31" s="197"/>
      <c r="P31" s="199"/>
      <c r="Q31" s="199"/>
      <c r="R31" s="199"/>
      <c r="S31" s="199"/>
    </row>
    <row r="32" spans="1:19" s="200" customFormat="1" ht="51.75" customHeight="1" x14ac:dyDescent="0.2">
      <c r="A32" s="24" t="s">
        <v>70</v>
      </c>
      <c r="B32" s="151" t="s">
        <v>446</v>
      </c>
      <c r="C32" s="163" t="s">
        <v>569</v>
      </c>
      <c r="D32" s="198"/>
      <c r="E32" s="197"/>
      <c r="F32" s="197"/>
      <c r="G32" s="197"/>
      <c r="H32" s="197"/>
      <c r="I32" s="197"/>
      <c r="J32" s="197"/>
      <c r="K32" s="197"/>
      <c r="L32" s="197"/>
      <c r="M32" s="197"/>
      <c r="N32" s="197"/>
      <c r="O32" s="197"/>
      <c r="P32" s="199"/>
      <c r="Q32" s="199"/>
      <c r="R32" s="199"/>
      <c r="S32" s="199"/>
    </row>
    <row r="33" spans="1:19" s="200" customFormat="1" ht="101.25" customHeight="1" x14ac:dyDescent="0.2">
      <c r="A33" s="24" t="s">
        <v>69</v>
      </c>
      <c r="B33" s="151" t="s">
        <v>447</v>
      </c>
      <c r="C33" s="163" t="s">
        <v>577</v>
      </c>
      <c r="D33" s="198"/>
      <c r="E33" s="197"/>
      <c r="F33" s="197"/>
      <c r="G33" s="197"/>
      <c r="H33" s="197"/>
      <c r="I33" s="197"/>
      <c r="J33" s="197"/>
      <c r="K33" s="197"/>
      <c r="L33" s="197"/>
      <c r="M33" s="197"/>
      <c r="N33" s="197"/>
      <c r="O33" s="197"/>
      <c r="P33" s="199"/>
      <c r="Q33" s="199"/>
      <c r="R33" s="199"/>
      <c r="S33" s="199"/>
    </row>
    <row r="34" spans="1:19" ht="111" customHeight="1" x14ac:dyDescent="0.25">
      <c r="A34" s="24" t="s">
        <v>463</v>
      </c>
      <c r="B34" s="35" t="s">
        <v>448</v>
      </c>
      <c r="C34" s="32" t="s">
        <v>569</v>
      </c>
      <c r="D34" s="23"/>
      <c r="E34" s="23"/>
      <c r="F34" s="23"/>
      <c r="G34" s="23"/>
      <c r="H34" s="23"/>
      <c r="I34" s="23"/>
      <c r="J34" s="23"/>
      <c r="K34" s="23"/>
      <c r="L34" s="23"/>
      <c r="M34" s="23"/>
      <c r="N34" s="23"/>
      <c r="O34" s="23"/>
      <c r="P34" s="23"/>
      <c r="Q34" s="23"/>
      <c r="R34" s="23"/>
      <c r="S34" s="23"/>
    </row>
    <row r="35" spans="1:19" ht="58.5" customHeight="1" x14ac:dyDescent="0.25">
      <c r="A35" s="24" t="s">
        <v>451</v>
      </c>
      <c r="B35" s="35" t="s">
        <v>71</v>
      </c>
      <c r="C35" s="32" t="s">
        <v>569</v>
      </c>
      <c r="D35" s="23"/>
      <c r="E35" s="23"/>
      <c r="F35" s="23"/>
      <c r="G35" s="23"/>
      <c r="H35" s="23"/>
      <c r="I35" s="23"/>
      <c r="J35" s="23"/>
      <c r="K35" s="23"/>
      <c r="L35" s="23"/>
      <c r="M35" s="23"/>
      <c r="N35" s="23"/>
      <c r="O35" s="23"/>
      <c r="P35" s="23"/>
      <c r="Q35" s="23"/>
      <c r="R35" s="23"/>
      <c r="S35" s="23"/>
    </row>
    <row r="36" spans="1:19" ht="51.75" customHeight="1" x14ac:dyDescent="0.25">
      <c r="A36" s="24" t="s">
        <v>464</v>
      </c>
      <c r="B36" s="35" t="s">
        <v>449</v>
      </c>
      <c r="C36" s="163" t="s">
        <v>569</v>
      </c>
      <c r="D36" s="23"/>
      <c r="E36" s="23"/>
      <c r="F36" s="23"/>
      <c r="G36" s="23"/>
      <c r="H36" s="23"/>
      <c r="I36" s="23"/>
      <c r="J36" s="23"/>
      <c r="K36" s="23"/>
      <c r="L36" s="23"/>
      <c r="M36" s="23"/>
      <c r="N36" s="23"/>
      <c r="O36" s="23"/>
      <c r="P36" s="23"/>
      <c r="Q36" s="23"/>
      <c r="R36" s="23"/>
      <c r="S36" s="23"/>
    </row>
    <row r="37" spans="1:19" ht="43.5" customHeight="1" x14ac:dyDescent="0.25">
      <c r="A37" s="24" t="s">
        <v>452</v>
      </c>
      <c r="B37" s="35" t="s">
        <v>450</v>
      </c>
      <c r="C37" s="163" t="s">
        <v>620</v>
      </c>
      <c r="D37" s="23"/>
      <c r="E37" s="23"/>
      <c r="F37" s="23"/>
      <c r="G37" s="23"/>
      <c r="H37" s="23"/>
      <c r="I37" s="23"/>
      <c r="J37" s="23"/>
      <c r="K37" s="23"/>
      <c r="L37" s="23"/>
      <c r="M37" s="23"/>
      <c r="N37" s="23"/>
      <c r="O37" s="23"/>
      <c r="P37" s="23"/>
      <c r="Q37" s="23"/>
      <c r="R37" s="23"/>
      <c r="S37" s="23"/>
    </row>
    <row r="38" spans="1:19" ht="43.5" customHeight="1" x14ac:dyDescent="0.25">
      <c r="A38" s="24" t="s">
        <v>465</v>
      </c>
      <c r="B38" s="35" t="s">
        <v>237</v>
      </c>
      <c r="C38" s="32" t="s">
        <v>569</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24" t="s">
        <v>453</v>
      </c>
      <c r="B40" s="35" t="s">
        <v>507</v>
      </c>
      <c r="C40" s="234" t="s">
        <v>621</v>
      </c>
      <c r="D40" s="23"/>
      <c r="E40" s="23"/>
      <c r="F40" s="23"/>
      <c r="G40" s="23"/>
      <c r="H40" s="23"/>
      <c r="I40" s="23"/>
      <c r="J40" s="23"/>
      <c r="K40" s="23"/>
      <c r="L40" s="23"/>
      <c r="M40" s="23"/>
      <c r="N40" s="23"/>
      <c r="O40" s="23"/>
      <c r="P40" s="23"/>
      <c r="Q40" s="23"/>
      <c r="R40" s="23"/>
      <c r="S40" s="23"/>
    </row>
    <row r="41" spans="1:19" ht="105.75" customHeight="1" x14ac:dyDescent="0.25">
      <c r="A41" s="24" t="s">
        <v>466</v>
      </c>
      <c r="B41" s="35" t="s">
        <v>489</v>
      </c>
      <c r="C41" s="164" t="s">
        <v>566</v>
      </c>
      <c r="D41" s="23"/>
      <c r="E41" s="23"/>
      <c r="F41" s="23"/>
      <c r="G41" s="23"/>
      <c r="H41" s="23"/>
      <c r="I41" s="23"/>
      <c r="J41" s="23"/>
      <c r="K41" s="23"/>
      <c r="L41" s="23"/>
      <c r="M41" s="23"/>
      <c r="N41" s="23"/>
      <c r="O41" s="23"/>
      <c r="P41" s="23"/>
      <c r="Q41" s="23"/>
      <c r="R41" s="23"/>
      <c r="S41" s="23"/>
    </row>
    <row r="42" spans="1:19" ht="83.25" customHeight="1" x14ac:dyDescent="0.25">
      <c r="A42" s="24" t="s">
        <v>454</v>
      </c>
      <c r="B42" s="35" t="s">
        <v>504</v>
      </c>
      <c r="C42" s="164" t="s">
        <v>566</v>
      </c>
      <c r="D42" s="23"/>
      <c r="E42" s="23"/>
      <c r="F42" s="23"/>
      <c r="G42" s="23"/>
      <c r="H42" s="23"/>
      <c r="I42" s="23"/>
      <c r="J42" s="23"/>
      <c r="K42" s="23"/>
      <c r="L42" s="23"/>
      <c r="M42" s="23"/>
      <c r="N42" s="23"/>
      <c r="O42" s="23"/>
      <c r="P42" s="23"/>
      <c r="Q42" s="23"/>
      <c r="R42" s="23"/>
      <c r="S42" s="23"/>
    </row>
    <row r="43" spans="1:19" ht="186" customHeight="1" x14ac:dyDescent="0.25">
      <c r="A43" s="24" t="s">
        <v>469</v>
      </c>
      <c r="B43" s="35" t="s">
        <v>470</v>
      </c>
      <c r="C43" s="164" t="s">
        <v>565</v>
      </c>
      <c r="D43" s="23"/>
      <c r="E43" s="23"/>
      <c r="F43" s="23"/>
      <c r="G43" s="23"/>
      <c r="H43" s="23"/>
      <c r="I43" s="23"/>
      <c r="J43" s="23"/>
      <c r="K43" s="23"/>
      <c r="L43" s="23"/>
      <c r="M43" s="23"/>
      <c r="N43" s="23"/>
      <c r="O43" s="23"/>
      <c r="P43" s="23"/>
      <c r="Q43" s="23"/>
      <c r="R43" s="23"/>
      <c r="S43" s="23"/>
    </row>
    <row r="44" spans="1:19" ht="111" customHeight="1" x14ac:dyDescent="0.25">
      <c r="A44" s="24" t="s">
        <v>455</v>
      </c>
      <c r="B44" s="35" t="s">
        <v>495</v>
      </c>
      <c r="C44" s="164" t="s">
        <v>565</v>
      </c>
      <c r="D44" s="23"/>
      <c r="E44" s="23"/>
      <c r="F44" s="23"/>
      <c r="G44" s="23"/>
      <c r="H44" s="23"/>
      <c r="I44" s="23"/>
      <c r="J44" s="23"/>
      <c r="K44" s="23"/>
      <c r="L44" s="23"/>
      <c r="M44" s="23"/>
      <c r="N44" s="23"/>
      <c r="O44" s="23"/>
      <c r="P44" s="23"/>
      <c r="Q44" s="23"/>
      <c r="R44" s="23"/>
      <c r="S44" s="23"/>
    </row>
    <row r="45" spans="1:19" ht="120" customHeight="1" x14ac:dyDescent="0.25">
      <c r="A45" s="24" t="s">
        <v>490</v>
      </c>
      <c r="B45" s="35" t="s">
        <v>496</v>
      </c>
      <c r="C45" s="164" t="s">
        <v>565</v>
      </c>
      <c r="D45" s="23"/>
      <c r="E45" s="23"/>
      <c r="F45" s="23"/>
      <c r="G45" s="23"/>
      <c r="H45" s="23"/>
      <c r="I45" s="23"/>
      <c r="J45" s="23"/>
      <c r="K45" s="23"/>
      <c r="L45" s="23"/>
      <c r="M45" s="23"/>
      <c r="N45" s="23"/>
      <c r="O45" s="23"/>
      <c r="P45" s="23"/>
      <c r="Q45" s="23"/>
      <c r="R45" s="23"/>
      <c r="S45" s="23"/>
    </row>
    <row r="46" spans="1:19" ht="101.25" customHeight="1" x14ac:dyDescent="0.25">
      <c r="A46" s="24" t="s">
        <v>456</v>
      </c>
      <c r="B46" s="35" t="s">
        <v>497</v>
      </c>
      <c r="C46" s="164" t="s">
        <v>565</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24" t="s">
        <v>491</v>
      </c>
      <c r="B48" s="35" t="s">
        <v>505</v>
      </c>
      <c r="C48" s="205">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457</v>
      </c>
      <c r="B49" s="35" t="s">
        <v>506</v>
      </c>
      <c r="C49" s="206">
        <f>'6.2. Паспорт фин осв ввод'!AC30</f>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M_NS1500.PR.0019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468</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107</v>
      </c>
      <c r="C19" s="304" t="s">
        <v>370</v>
      </c>
      <c r="D19" s="302" t="s">
        <v>369</v>
      </c>
      <c r="E19" s="302" t="s">
        <v>106</v>
      </c>
      <c r="F19" s="302" t="s">
        <v>105</v>
      </c>
      <c r="G19" s="302" t="s">
        <v>365</v>
      </c>
      <c r="H19" s="302" t="s">
        <v>104</v>
      </c>
      <c r="I19" s="302" t="s">
        <v>103</v>
      </c>
      <c r="J19" s="302" t="s">
        <v>102</v>
      </c>
      <c r="K19" s="302" t="s">
        <v>101</v>
      </c>
      <c r="L19" s="302" t="s">
        <v>100</v>
      </c>
      <c r="M19" s="302" t="s">
        <v>99</v>
      </c>
      <c r="N19" s="302" t="s">
        <v>98</v>
      </c>
      <c r="O19" s="302" t="s">
        <v>97</v>
      </c>
      <c r="P19" s="302" t="s">
        <v>96</v>
      </c>
      <c r="Q19" s="302" t="s">
        <v>368</v>
      </c>
      <c r="R19" s="302"/>
      <c r="S19" s="306" t="s">
        <v>460</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7" t="s">
        <v>366</v>
      </c>
      <c r="R20" s="38" t="s">
        <v>367</v>
      </c>
      <c r="S20" s="306"/>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461</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91</v>
      </c>
      <c r="C25" s="42"/>
      <c r="D25" s="42"/>
      <c r="E25" s="42" t="s">
        <v>90</v>
      </c>
      <c r="F25" s="42" t="s">
        <v>89</v>
      </c>
      <c r="G25" s="42" t="s">
        <v>462</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M_NS1500.PR.0019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8" t="s">
        <v>473</v>
      </c>
      <c r="B19" s="298"/>
      <c r="C19" s="298"/>
      <c r="D19" s="298"/>
      <c r="E19" s="298"/>
      <c r="F19" s="298"/>
      <c r="G19" s="298"/>
      <c r="H19" s="298"/>
      <c r="I19" s="298"/>
      <c r="J19" s="298"/>
      <c r="K19" s="298"/>
      <c r="L19" s="298"/>
      <c r="M19" s="298"/>
      <c r="N19" s="298"/>
      <c r="O19" s="298"/>
      <c r="P19" s="298"/>
      <c r="Q19" s="298"/>
      <c r="R19" s="298"/>
      <c r="S19" s="298"/>
      <c r="T19" s="298"/>
    </row>
    <row r="20" spans="1:20"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228</v>
      </c>
      <c r="C21" s="312"/>
      <c r="D21" s="315" t="s">
        <v>129</v>
      </c>
      <c r="E21" s="311" t="s">
        <v>502</v>
      </c>
      <c r="F21" s="312"/>
      <c r="G21" s="311" t="s">
        <v>278</v>
      </c>
      <c r="H21" s="312"/>
      <c r="I21" s="311" t="s">
        <v>128</v>
      </c>
      <c r="J21" s="312"/>
      <c r="K21" s="315" t="s">
        <v>127</v>
      </c>
      <c r="L21" s="311" t="s">
        <v>126</v>
      </c>
      <c r="M21" s="312"/>
      <c r="N21" s="311" t="s">
        <v>498</v>
      </c>
      <c r="O21" s="312"/>
      <c r="P21" s="315" t="s">
        <v>125</v>
      </c>
      <c r="Q21" s="321" t="s">
        <v>124</v>
      </c>
      <c r="R21" s="322"/>
      <c r="S21" s="321" t="s">
        <v>123</v>
      </c>
      <c r="T21" s="323"/>
    </row>
    <row r="22" spans="1:20" ht="204.75" customHeight="1" x14ac:dyDescent="0.25">
      <c r="A22" s="319"/>
      <c r="B22" s="313"/>
      <c r="C22" s="314"/>
      <c r="D22" s="317"/>
      <c r="E22" s="313"/>
      <c r="F22" s="314"/>
      <c r="G22" s="313"/>
      <c r="H22" s="314"/>
      <c r="I22" s="313"/>
      <c r="J22" s="314"/>
      <c r="K22" s="316"/>
      <c r="L22" s="313"/>
      <c r="M22" s="314"/>
      <c r="N22" s="313"/>
      <c r="O22" s="314"/>
      <c r="P22" s="316"/>
      <c r="Q22" s="94" t="s">
        <v>122</v>
      </c>
      <c r="R22" s="94" t="s">
        <v>472</v>
      </c>
      <c r="S22" s="94" t="s">
        <v>121</v>
      </c>
      <c r="T22" s="94" t="s">
        <v>120</v>
      </c>
    </row>
    <row r="23" spans="1:20" ht="51.75" customHeight="1" x14ac:dyDescent="0.25">
      <c r="A23" s="320"/>
      <c r="B23" s="152" t="s">
        <v>118</v>
      </c>
      <c r="C23" s="152" t="s">
        <v>119</v>
      </c>
      <c r="D23" s="316"/>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7"/>
      <c r="F25" s="167"/>
      <c r="G25" s="59"/>
      <c r="H25" s="59"/>
      <c r="I25" s="59"/>
      <c r="J25" s="59"/>
      <c r="K25" s="59"/>
      <c r="L25" s="59"/>
      <c r="M25" s="59"/>
      <c r="N25" s="59"/>
      <c r="O25" s="59"/>
      <c r="P25" s="59"/>
      <c r="Q25" s="59"/>
      <c r="R25" s="59"/>
      <c r="S25" s="59"/>
      <c r="T25" s="59"/>
    </row>
    <row r="26" spans="1:20" ht="18.75" x14ac:dyDescent="0.3">
      <c r="A26" s="59"/>
      <c r="B26" s="59"/>
      <c r="C26" s="59"/>
      <c r="D26" s="59"/>
      <c r="E26" s="167"/>
      <c r="F26" s="167"/>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10" t="s">
        <v>508</v>
      </c>
      <c r="C37" s="310"/>
      <c r="D37" s="310"/>
      <c r="E37" s="310"/>
      <c r="F37" s="310"/>
      <c r="G37" s="310"/>
      <c r="H37" s="310"/>
      <c r="I37" s="310"/>
      <c r="J37" s="310"/>
      <c r="K37" s="310"/>
      <c r="L37" s="310"/>
      <c r="M37" s="310"/>
      <c r="N37" s="310"/>
      <c r="O37" s="310"/>
      <c r="P37" s="310"/>
      <c r="Q37" s="310"/>
      <c r="R37" s="31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471</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M_NS1500.PR.0019</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475</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4" customFormat="1" ht="21" customHeight="1" x14ac:dyDescent="0.25"/>
    <row r="21" spans="1:27" ht="15.75" customHeight="1" x14ac:dyDescent="0.25">
      <c r="A21" s="325" t="s">
        <v>5</v>
      </c>
      <c r="B21" s="328" t="s">
        <v>482</v>
      </c>
      <c r="C21" s="329"/>
      <c r="D21" s="328" t="s">
        <v>484</v>
      </c>
      <c r="E21" s="329"/>
      <c r="F21" s="321" t="s">
        <v>101</v>
      </c>
      <c r="G21" s="323"/>
      <c r="H21" s="323"/>
      <c r="I21" s="322"/>
      <c r="J21" s="325" t="s">
        <v>485</v>
      </c>
      <c r="K21" s="328" t="s">
        <v>486</v>
      </c>
      <c r="L21" s="329"/>
      <c r="M21" s="328" t="s">
        <v>487</v>
      </c>
      <c r="N21" s="329"/>
      <c r="O21" s="328" t="s">
        <v>474</v>
      </c>
      <c r="P21" s="329"/>
      <c r="Q21" s="328" t="s">
        <v>134</v>
      </c>
      <c r="R21" s="329"/>
      <c r="S21" s="325" t="s">
        <v>133</v>
      </c>
      <c r="T21" s="325" t="s">
        <v>488</v>
      </c>
      <c r="U21" s="325" t="s">
        <v>483</v>
      </c>
      <c r="V21" s="328" t="s">
        <v>132</v>
      </c>
      <c r="W21" s="329"/>
      <c r="X21" s="321" t="s">
        <v>124</v>
      </c>
      <c r="Y21" s="323"/>
      <c r="Z21" s="321" t="s">
        <v>123</v>
      </c>
      <c r="AA21" s="323"/>
    </row>
    <row r="22" spans="1:27" ht="216" customHeight="1" x14ac:dyDescent="0.25">
      <c r="A22" s="326"/>
      <c r="B22" s="330"/>
      <c r="C22" s="331"/>
      <c r="D22" s="330"/>
      <c r="E22" s="331"/>
      <c r="F22" s="321" t="s">
        <v>131</v>
      </c>
      <c r="G22" s="322"/>
      <c r="H22" s="321" t="s">
        <v>130</v>
      </c>
      <c r="I22" s="322"/>
      <c r="J22" s="327"/>
      <c r="K22" s="330"/>
      <c r="L22" s="331"/>
      <c r="M22" s="330"/>
      <c r="N22" s="331"/>
      <c r="O22" s="330"/>
      <c r="P22" s="331"/>
      <c r="Q22" s="330"/>
      <c r="R22" s="331"/>
      <c r="S22" s="327"/>
      <c r="T22" s="327"/>
      <c r="U22" s="327"/>
      <c r="V22" s="330"/>
      <c r="W22" s="331"/>
      <c r="X22" s="94" t="s">
        <v>122</v>
      </c>
      <c r="Y22" s="94" t="s">
        <v>472</v>
      </c>
      <c r="Z22" s="94" t="s">
        <v>121</v>
      </c>
      <c r="AA22" s="94" t="s">
        <v>120</v>
      </c>
    </row>
    <row r="23" spans="1:27" ht="60" customHeight="1" x14ac:dyDescent="0.25">
      <c r="A23" s="327"/>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M_NS1500.PR.0019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467</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4.25" customHeight="1" x14ac:dyDescent="0.2">
      <c r="A22" s="24" t="s">
        <v>64</v>
      </c>
      <c r="B22" s="30" t="s">
        <v>480</v>
      </c>
      <c r="C22" s="196" t="s">
        <v>578</v>
      </c>
      <c r="D22" s="29"/>
      <c r="E22" s="29"/>
      <c r="F22" s="28"/>
      <c r="G22" s="28"/>
      <c r="H22" s="28"/>
      <c r="I22" s="28"/>
      <c r="J22" s="28"/>
      <c r="K22" s="28"/>
      <c r="L22" s="28"/>
      <c r="M22" s="28"/>
      <c r="N22" s="28"/>
      <c r="O22" s="28"/>
      <c r="P22" s="28"/>
      <c r="Q22" s="27"/>
      <c r="R22" s="27"/>
      <c r="S22" s="27"/>
      <c r="T22" s="27"/>
      <c r="U22" s="27"/>
    </row>
    <row r="23" spans="1:21" ht="311.25" customHeight="1" x14ac:dyDescent="0.25">
      <c r="A23" s="24" t="s">
        <v>63</v>
      </c>
      <c r="B23" s="26" t="s">
        <v>60</v>
      </c>
      <c r="C23" s="151" t="s">
        <v>580</v>
      </c>
      <c r="D23" s="23"/>
      <c r="E23" s="23"/>
      <c r="F23" s="23"/>
      <c r="G23" s="23"/>
      <c r="H23" s="23"/>
      <c r="I23" s="23"/>
      <c r="J23" s="23"/>
      <c r="K23" s="23"/>
      <c r="L23" s="23"/>
      <c r="M23" s="23"/>
      <c r="N23" s="23"/>
      <c r="O23" s="23"/>
      <c r="P23" s="23"/>
      <c r="Q23" s="23"/>
      <c r="R23" s="23"/>
      <c r="S23" s="23"/>
      <c r="T23" s="23"/>
      <c r="U23" s="23"/>
    </row>
    <row r="24" spans="1:21" ht="141.75" x14ac:dyDescent="0.25">
      <c r="A24" s="24" t="s">
        <v>62</v>
      </c>
      <c r="B24" s="26" t="s">
        <v>500</v>
      </c>
      <c r="C24" s="151"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481</v>
      </c>
      <c r="C27" s="209"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t="s">
        <v>518</v>
      </c>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8"/>
      <c r="AB8" s="148"/>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303" t="str">
        <f>'1. паспорт местоположение'!A12:C12</f>
        <v>M_NS1500.PR.0019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8"/>
      <c r="AB11" s="148"/>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9"/>
      <c r="AB12" s="14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8"/>
      <c r="AB14" s="148"/>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9"/>
      <c r="AB15" s="14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8"/>
      <c r="AB16" s="15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8"/>
      <c r="AB17" s="15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8"/>
      <c r="AB18" s="15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499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361</v>
      </c>
      <c r="B23" s="336"/>
      <c r="C23" s="336"/>
      <c r="D23" s="336"/>
      <c r="E23" s="336"/>
      <c r="F23" s="336"/>
      <c r="G23" s="336"/>
      <c r="H23" s="336"/>
      <c r="I23" s="336"/>
      <c r="J23" s="336"/>
      <c r="K23" s="336"/>
      <c r="L23" s="337"/>
      <c r="M23" s="334" t="s">
        <v>362</v>
      </c>
      <c r="N23" s="334"/>
      <c r="O23" s="334"/>
      <c r="P23" s="334"/>
      <c r="Q23" s="334"/>
      <c r="R23" s="334"/>
      <c r="S23" s="334"/>
      <c r="T23" s="334"/>
      <c r="U23" s="334"/>
      <c r="V23" s="334"/>
      <c r="W23" s="334"/>
      <c r="X23" s="334"/>
      <c r="Y23" s="334"/>
      <c r="Z23" s="334"/>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510</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M_NS1500.PR.0019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476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40" t="s">
        <v>85</v>
      </c>
      <c r="F19" s="341"/>
      <c r="G19" s="341"/>
      <c r="H19" s="341"/>
      <c r="I19" s="342"/>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AY11" sqref="AY11"/>
    </sheetView>
  </sheetViews>
  <sheetFormatPr defaultRowHeight="15.75" outlineLevelRow="1" x14ac:dyDescent="0.25"/>
  <cols>
    <col min="1" max="1" width="61.7109375" style="243" customWidth="1"/>
    <col min="2" max="3" width="4.140625" style="243" customWidth="1"/>
    <col min="4" max="4" width="4.28515625" style="243" customWidth="1"/>
    <col min="5" max="22" width="4.140625" style="243" hidden="1" customWidth="1"/>
    <col min="23" max="36" width="5" style="243" hidden="1" customWidth="1"/>
    <col min="37" max="37" width="5" style="243" customWidth="1"/>
    <col min="38" max="38" width="11.7109375" style="243" customWidth="1"/>
    <col min="39" max="39" width="16.7109375" style="243" customWidth="1"/>
    <col min="40" max="40" width="22.140625" style="243" customWidth="1"/>
    <col min="41" max="41" width="20.28515625" style="243" customWidth="1"/>
    <col min="42" max="70" width="16.7109375" style="243" customWidth="1"/>
    <col min="71" max="16384" width="9.140625" style="243"/>
  </cols>
  <sheetData>
    <row r="1" spans="1:50" ht="18.75" x14ac:dyDescent="0.25">
      <c r="AX1" s="34" t="s">
        <v>68</v>
      </c>
    </row>
    <row r="2" spans="1:50" ht="18.75" x14ac:dyDescent="0.3">
      <c r="AX2" s="15" t="s">
        <v>10</v>
      </c>
    </row>
    <row r="3" spans="1:50" ht="18.75" x14ac:dyDescent="0.3">
      <c r="AX3" s="15" t="s">
        <v>67</v>
      </c>
    </row>
    <row r="4" spans="1:50"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50" s="12" customFormat="1" ht="18.75" customHeight="1" x14ac:dyDescent="0.2">
      <c r="A5" s="343" t="s">
        <v>639</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50" s="12" customFormat="1" ht="18.75" x14ac:dyDescent="0.3">
      <c r="A6" s="17"/>
      <c r="I6" s="16"/>
      <c r="J6" s="16"/>
      <c r="K6" s="15"/>
    </row>
    <row r="7" spans="1:50"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50" s="12" customFormat="1" ht="18.75" x14ac:dyDescent="0.2">
      <c r="A8" s="239"/>
      <c r="B8" s="239"/>
      <c r="C8" s="239"/>
      <c r="D8" s="239"/>
      <c r="E8" s="239"/>
      <c r="F8" s="239"/>
      <c r="G8" s="239"/>
      <c r="H8" s="239"/>
      <c r="I8" s="239"/>
      <c r="J8" s="239"/>
      <c r="K8" s="239"/>
      <c r="L8" s="147"/>
      <c r="M8" s="147"/>
      <c r="N8" s="147"/>
      <c r="O8" s="147"/>
      <c r="P8" s="147"/>
      <c r="Q8" s="147"/>
      <c r="R8" s="147"/>
      <c r="S8" s="147"/>
      <c r="T8" s="147"/>
      <c r="U8" s="147"/>
      <c r="V8" s="147"/>
      <c r="W8" s="147"/>
      <c r="X8" s="147"/>
      <c r="Y8" s="147"/>
    </row>
    <row r="9" spans="1:50" s="12" customFormat="1" ht="18.75" customHeight="1" x14ac:dyDescent="0.2">
      <c r="A9" s="344" t="s">
        <v>520</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50"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50" s="12" customFormat="1" ht="18.75" x14ac:dyDescent="0.2">
      <c r="A11" s="239"/>
      <c r="B11" s="239"/>
      <c r="C11" s="239"/>
      <c r="D11" s="239"/>
      <c r="E11" s="239"/>
      <c r="F11" s="239"/>
      <c r="G11" s="239"/>
      <c r="H11" s="239"/>
      <c r="I11" s="239"/>
      <c r="J11" s="239"/>
      <c r="K11" s="239"/>
      <c r="L11" s="147"/>
      <c r="M11" s="147"/>
      <c r="N11" s="147"/>
      <c r="O11" s="147"/>
      <c r="P11" s="147"/>
      <c r="Q11" s="147"/>
      <c r="R11" s="147"/>
      <c r="S11" s="147"/>
      <c r="T11" s="147"/>
      <c r="U11" s="147"/>
      <c r="V11" s="147"/>
      <c r="W11" s="147"/>
      <c r="X11" s="147"/>
      <c r="Y11" s="147"/>
    </row>
    <row r="12" spans="1:50" s="12" customFormat="1" ht="18.75" customHeight="1" x14ac:dyDescent="0.2">
      <c r="A12" s="345" t="s">
        <v>571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50"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50"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50" s="3" customFormat="1" ht="12" x14ac:dyDescent="0.2">
      <c r="A15" s="345" t="s">
        <v>618</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50"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50"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50" s="3" customFormat="1" ht="15" customHeight="1" x14ac:dyDescent="0.2">
      <c r="A18" s="298" t="s">
        <v>477</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50" s="12" customFormat="1" ht="18.75" customHeight="1" x14ac:dyDescent="0.2">
      <c r="A19" s="18"/>
      <c r="I19" s="16"/>
      <c r="J19" s="16"/>
      <c r="K19" s="34"/>
      <c r="AR19" s="34"/>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U23" s="245"/>
    </row>
    <row r="24" spans="1:50" ht="18.75" customHeight="1" thickBot="1" x14ac:dyDescent="0.3">
      <c r="A24" s="247" t="s">
        <v>336</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N24" s="249"/>
      <c r="AO24" s="250"/>
      <c r="AP24" s="250"/>
      <c r="AQ24" s="250"/>
      <c r="AR24" s="250"/>
    </row>
    <row r="25" spans="1:50" ht="18.75" customHeight="1" x14ac:dyDescent="0.25">
      <c r="A25" s="355" t="s">
        <v>628</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7"/>
      <c r="AK25" s="358">
        <f>'6.2. Паспорт фин осв ввод'!D30*1000000</f>
        <v>458170442.2443707</v>
      </c>
      <c r="AL25" s="359"/>
      <c r="AN25" s="244" t="s">
        <v>335</v>
      </c>
      <c r="AO25" s="251"/>
      <c r="AP25" s="251"/>
    </row>
    <row r="26" spans="1:50" ht="15.75" customHeight="1" x14ac:dyDescent="0.25">
      <c r="A26" s="346" t="s">
        <v>334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50"/>
      <c r="AN26" s="351" t="s">
        <v>333</v>
      </c>
      <c r="AO26" s="352"/>
      <c r="AP26" s="252">
        <v>0</v>
      </c>
    </row>
    <row r="27" spans="1:50" x14ac:dyDescent="0.25">
      <c r="A27" s="346" t="s">
        <v>332</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53">
        <v>14</v>
      </c>
      <c r="AL27" s="354"/>
      <c r="AN27" s="351" t="s">
        <v>331</v>
      </c>
      <c r="AO27" s="352"/>
      <c r="AP27" s="252" t="s">
        <v>637</v>
      </c>
    </row>
    <row r="28" spans="1:50" ht="15" customHeight="1" x14ac:dyDescent="0.25">
      <c r="A28" s="346" t="s">
        <v>330</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3">
        <v>1</v>
      </c>
      <c r="AL28" s="354"/>
      <c r="AN28" s="351" t="s">
        <v>629</v>
      </c>
      <c r="AO28" s="352"/>
      <c r="AP28" s="253">
        <v>6574614223.4258366</v>
      </c>
      <c r="AU28" s="254"/>
      <c r="AW28" s="255"/>
      <c r="AX28" s="255"/>
    </row>
    <row r="29" spans="1:50" ht="15" customHeight="1" x14ac:dyDescent="0.25">
      <c r="A29" s="346" t="s">
        <v>329</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60">
        <v>0</v>
      </c>
      <c r="AL29" s="361"/>
      <c r="AN29" s="351" t="s">
        <v>630</v>
      </c>
      <c r="AO29" s="352"/>
      <c r="AP29" s="256" t="s">
        <v>638</v>
      </c>
      <c r="AU29" s="254"/>
    </row>
    <row r="30" spans="1:50" ht="15" customHeight="1" x14ac:dyDescent="0.25">
      <c r="A30" s="346" t="s">
        <v>631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60">
        <v>1</v>
      </c>
      <c r="AL30" s="361"/>
      <c r="AU30" s="254"/>
    </row>
    <row r="31" spans="1:50" x14ac:dyDescent="0.25">
      <c r="A31" s="346" t="s">
        <v>328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62">
        <v>1</v>
      </c>
      <c r="AL31" s="363"/>
      <c r="AU31" s="254"/>
    </row>
    <row r="32" spans="1:50" x14ac:dyDescent="0.25">
      <c r="A32" s="346" t="s">
        <v>312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62">
        <v>-1251212020.0390148</v>
      </c>
      <c r="AL32" s="363"/>
    </row>
    <row r="33" spans="1:52" x14ac:dyDescent="0.25">
      <c r="A33" s="346" t="s">
        <v>327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62">
        <v>1</v>
      </c>
      <c r="AL33" s="363"/>
    </row>
    <row r="34" spans="1:52" x14ac:dyDescent="0.25">
      <c r="A34" s="346" t="s">
        <v>326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62">
        <v>1</v>
      </c>
      <c r="AL34" s="363"/>
    </row>
    <row r="35" spans="1:52"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66"/>
      <c r="AL35" s="367"/>
    </row>
    <row r="36" spans="1:52" x14ac:dyDescent="0.25">
      <c r="A36" s="346" t="s">
        <v>305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4">
        <v>0.2</v>
      </c>
      <c r="AL36" s="365"/>
    </row>
    <row r="37" spans="1:52" x14ac:dyDescent="0.25">
      <c r="A37" s="346" t="s">
        <v>518</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2">
        <v>0</v>
      </c>
      <c r="AL37" s="363"/>
    </row>
    <row r="38" spans="1:52" x14ac:dyDescent="0.25">
      <c r="A38" s="346" t="s">
        <v>325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66"/>
      <c r="AL38" s="367"/>
    </row>
    <row r="39" spans="1:52" x14ac:dyDescent="0.25">
      <c r="A39" s="346" t="s">
        <v>324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8">
        <v>0</v>
      </c>
      <c r="AL39" s="369"/>
    </row>
    <row r="40" spans="1:52" x14ac:dyDescent="0.25">
      <c r="A40" s="346" t="s">
        <v>640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6"/>
      <c r="AL40" s="367"/>
    </row>
    <row r="41" spans="1:52" x14ac:dyDescent="0.25">
      <c r="A41" s="346" t="s">
        <v>323</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4">
        <v>0</v>
      </c>
      <c r="AL41" s="365"/>
    </row>
    <row r="42" spans="1:52" x14ac:dyDescent="0.25">
      <c r="A42" s="346" t="s">
        <v>322</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4">
        <v>0</v>
      </c>
      <c r="AL42" s="365"/>
    </row>
    <row r="43" spans="1:52" x14ac:dyDescent="0.25">
      <c r="A43" s="346" t="s">
        <v>321</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4">
        <v>0</v>
      </c>
      <c r="AL43" s="365"/>
    </row>
    <row r="44" spans="1:52" x14ac:dyDescent="0.25">
      <c r="A44" s="346" t="s">
        <v>320</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4">
        <v>0.14080000000000001</v>
      </c>
      <c r="AL44" s="365"/>
    </row>
    <row r="45" spans="1:52" x14ac:dyDescent="0.25">
      <c r="A45" s="346" t="s">
        <v>319</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4">
        <v>1</v>
      </c>
      <c r="AL45" s="365"/>
    </row>
    <row r="46" spans="1:52" ht="16.5" thickBot="1" x14ac:dyDescent="0.3">
      <c r="A46" s="377" t="s">
        <v>641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80">
        <v>0.14080000000000001</v>
      </c>
      <c r="AL46" s="381"/>
    </row>
    <row r="47" spans="1:52" x14ac:dyDescent="0.25">
      <c r="A47" s="382" t="s">
        <v>318</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v>2030</v>
      </c>
      <c r="AL47" s="386"/>
      <c r="AM47" s="257">
        <v>2031</v>
      </c>
      <c r="AN47" s="258">
        <v>2032</v>
      </c>
      <c r="AO47" s="258">
        <v>2033</v>
      </c>
      <c r="AP47" s="258">
        <v>2034</v>
      </c>
      <c r="AQ47" s="258">
        <v>2035</v>
      </c>
      <c r="AR47" s="258">
        <v>2036</v>
      </c>
      <c r="AS47" s="258">
        <v>2037</v>
      </c>
      <c r="AT47" s="258">
        <v>2038</v>
      </c>
      <c r="AU47" s="258">
        <v>2039</v>
      </c>
      <c r="AV47" s="258">
        <v>2040</v>
      </c>
      <c r="AW47" s="258">
        <v>2041</v>
      </c>
      <c r="AX47" s="258">
        <v>2042</v>
      </c>
      <c r="AY47" s="258">
        <v>2043</v>
      </c>
      <c r="AZ47" s="258">
        <v>2044</v>
      </c>
    </row>
    <row r="48" spans="1:52" outlineLevel="1" x14ac:dyDescent="0.25">
      <c r="A48" s="346" t="s">
        <v>317</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8"/>
      <c r="AK48" s="370">
        <v>0.04</v>
      </c>
      <c r="AL48" s="371"/>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346" t="s">
        <v>316</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0">
        <v>0.04</v>
      </c>
      <c r="AL49" s="371"/>
      <c r="AM49" s="259">
        <v>8.1600000000000117E-2</v>
      </c>
      <c r="AN49" s="260">
        <v>0.12486400000000009</v>
      </c>
      <c r="AO49" s="260">
        <v>0.16985856000000021</v>
      </c>
      <c r="AP49" s="260">
        <v>0.21665290240000035</v>
      </c>
      <c r="AQ49" s="260">
        <v>0.26531901849600037</v>
      </c>
      <c r="AR49" s="260">
        <v>0.31593177923584048</v>
      </c>
      <c r="AS49" s="260">
        <v>0.3685690504052741</v>
      </c>
      <c r="AT49" s="260">
        <v>0.42331181242148519</v>
      </c>
      <c r="AU49" s="260">
        <v>0.48024428491834459</v>
      </c>
      <c r="AV49" s="260">
        <v>0.53945405631507848</v>
      </c>
      <c r="AW49" s="260">
        <v>0.60103221856768174</v>
      </c>
      <c r="AX49" s="260">
        <v>0.66507350731038906</v>
      </c>
      <c r="AY49" s="260">
        <v>0.73167644760280459</v>
      </c>
      <c r="AZ49" s="260">
        <v>0.80094350550691673</v>
      </c>
    </row>
    <row r="50" spans="1:52" s="244" customFormat="1" ht="16.5" thickBot="1" x14ac:dyDescent="0.3">
      <c r="A50" s="372" t="s">
        <v>632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375">
        <v>0</v>
      </c>
      <c r="AL50" s="376"/>
      <c r="AM50" s="261">
        <v>0</v>
      </c>
      <c r="AN50" s="262">
        <v>0</v>
      </c>
      <c r="AO50" s="262">
        <v>0</v>
      </c>
      <c r="AP50" s="262">
        <v>0</v>
      </c>
      <c r="AQ50" s="262">
        <v>0</v>
      </c>
      <c r="AR50" s="262">
        <v>0</v>
      </c>
      <c r="AS50" s="262">
        <v>0</v>
      </c>
      <c r="AT50" s="262">
        <v>0</v>
      </c>
      <c r="AU50" s="262">
        <v>0</v>
      </c>
      <c r="AV50" s="262">
        <v>0</v>
      </c>
      <c r="AW50" s="262">
        <v>0</v>
      </c>
      <c r="AX50" s="262">
        <v>0</v>
      </c>
      <c r="AY50" s="262">
        <v>0</v>
      </c>
      <c r="AZ50" s="262">
        <v>0</v>
      </c>
    </row>
    <row r="51" spans="1:52" hidden="1" x14ac:dyDescent="0.25">
      <c r="A51" s="396" t="s">
        <v>633</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8">
        <v>0</v>
      </c>
      <c r="AL51" s="398"/>
      <c r="AM51" s="263">
        <v>0</v>
      </c>
      <c r="AN51" s="264">
        <v>0</v>
      </c>
      <c r="AO51" s="264">
        <v>0</v>
      </c>
      <c r="AP51" s="264">
        <v>0</v>
      </c>
      <c r="AQ51" s="264">
        <v>0</v>
      </c>
      <c r="AR51" s="264">
        <v>0</v>
      </c>
      <c r="AS51" s="264">
        <v>0</v>
      </c>
      <c r="AT51" s="264">
        <v>0</v>
      </c>
      <c r="AU51" s="264">
        <v>0</v>
      </c>
      <c r="AV51" s="264">
        <v>0</v>
      </c>
      <c r="AW51" s="264">
        <v>0</v>
      </c>
      <c r="AX51" s="264">
        <v>0</v>
      </c>
      <c r="AY51" s="264">
        <v>0</v>
      </c>
      <c r="AZ51" s="264">
        <v>0</v>
      </c>
    </row>
    <row r="52" spans="1:52" hidden="1" x14ac:dyDescent="0.25">
      <c r="A52" s="399" t="s">
        <v>634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89"/>
      <c r="AL52" s="389"/>
      <c r="AM52" s="265">
        <v>0</v>
      </c>
      <c r="AN52" s="266">
        <v>0</v>
      </c>
      <c r="AO52" s="266">
        <v>0</v>
      </c>
      <c r="AP52" s="266">
        <v>0</v>
      </c>
      <c r="AQ52" s="266">
        <v>0</v>
      </c>
      <c r="AR52" s="266">
        <v>0</v>
      </c>
      <c r="AS52" s="266">
        <v>0</v>
      </c>
      <c r="AT52" s="266">
        <v>0</v>
      </c>
      <c r="AU52" s="266">
        <v>0</v>
      </c>
      <c r="AV52" s="266">
        <v>0</v>
      </c>
      <c r="AW52" s="266">
        <v>0</v>
      </c>
      <c r="AX52" s="266">
        <v>0</v>
      </c>
      <c r="AY52" s="266">
        <v>0</v>
      </c>
      <c r="AZ52" s="266">
        <v>0</v>
      </c>
    </row>
    <row r="53" spans="1:52" hidden="1" x14ac:dyDescent="0.25">
      <c r="A53" s="399" t="s">
        <v>635</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v>-844919.22000000009</v>
      </c>
      <c r="AL53" s="401"/>
      <c r="AM53" s="267">
        <v>-1501454.4240468177</v>
      </c>
      <c r="AN53" s="268">
        <v>-1561512.6010086904</v>
      </c>
      <c r="AO53" s="268">
        <v>-1623973.1050490381</v>
      </c>
      <c r="AP53" s="268">
        <v>-1688932.0292509999</v>
      </c>
      <c r="AQ53" s="268">
        <v>-1756489.3104210398</v>
      </c>
      <c r="AR53" s="268">
        <v>-1826748.8828378813</v>
      </c>
      <c r="AS53" s="268">
        <v>-1899818.8381513967</v>
      </c>
      <c r="AT53" s="268">
        <v>-1975811.5916774527</v>
      </c>
      <c r="AU53" s="268">
        <v>-2054844.0553445506</v>
      </c>
      <c r="AV53" s="268">
        <v>-2137037.8175583328</v>
      </c>
      <c r="AW53" s="268">
        <v>-2222519.3302606661</v>
      </c>
      <c r="AX53" s="268">
        <v>-2311420.1034710929</v>
      </c>
      <c r="AY53" s="268">
        <v>-2403876.9076099363</v>
      </c>
      <c r="AZ53" s="268">
        <v>-2500031.9839143339</v>
      </c>
    </row>
    <row r="54" spans="1:52" ht="16.5" hidden="1" thickBot="1" x14ac:dyDescent="0.3">
      <c r="A54" s="387" t="s">
        <v>636</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269"/>
      <c r="AN54" s="270"/>
      <c r="AO54" s="270"/>
      <c r="AP54" s="270"/>
      <c r="AQ54" s="270"/>
      <c r="AR54" s="270"/>
      <c r="AS54" s="270"/>
      <c r="AT54" s="270"/>
      <c r="AU54" s="270"/>
      <c r="AV54" s="270"/>
      <c r="AW54" s="270"/>
      <c r="AX54" s="270"/>
      <c r="AY54" s="270"/>
      <c r="AZ54" s="270"/>
    </row>
    <row r="55" spans="1:52" hidden="1" x14ac:dyDescent="0.25"/>
    <row r="56" spans="1:52" hidden="1" x14ac:dyDescent="0.25"/>
    <row r="57" spans="1:52" hidden="1" x14ac:dyDescent="0.25"/>
    <row r="58" spans="1:52" s="272" customFormat="1" ht="24" hidden="1" customHeight="1" x14ac:dyDescent="0.25">
      <c r="A58" s="390" t="s">
        <v>642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v>2030</v>
      </c>
      <c r="AL58" s="385"/>
      <c r="AM58" s="271">
        <v>2031</v>
      </c>
      <c r="AN58" s="271">
        <v>2032</v>
      </c>
      <c r="AO58" s="271">
        <v>2033</v>
      </c>
      <c r="AP58" s="271">
        <v>2034</v>
      </c>
      <c r="AQ58" s="271">
        <v>2035</v>
      </c>
      <c r="AR58" s="271">
        <v>2036</v>
      </c>
      <c r="AS58" s="271">
        <v>2037</v>
      </c>
      <c r="AT58" s="271">
        <v>2038</v>
      </c>
      <c r="AU58" s="271">
        <v>2039</v>
      </c>
      <c r="AV58" s="271">
        <v>2040</v>
      </c>
      <c r="AW58" s="271">
        <v>2041</v>
      </c>
      <c r="AX58" s="271">
        <v>2042</v>
      </c>
      <c r="AY58" s="271">
        <v>2043</v>
      </c>
      <c r="AZ58" s="271">
        <v>2044</v>
      </c>
    </row>
    <row r="59" spans="1:52" s="272" customFormat="1" ht="11.25" hidden="1" customHeight="1" x14ac:dyDescent="0.25">
      <c r="A59" s="393" t="s">
        <v>643</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273"/>
      <c r="AN59" s="273"/>
      <c r="AO59" s="273"/>
      <c r="AP59" s="273"/>
      <c r="AQ59" s="273"/>
      <c r="AR59" s="273"/>
      <c r="AS59" s="273"/>
      <c r="AT59" s="273"/>
      <c r="AU59" s="273"/>
      <c r="AV59" s="273"/>
      <c r="AW59" s="273"/>
      <c r="AX59" s="273"/>
      <c r="AY59" s="273"/>
      <c r="AZ59" s="273"/>
    </row>
    <row r="60" spans="1:52" s="272" customFormat="1" ht="12" hidden="1" customHeight="1" x14ac:dyDescent="0.25">
      <c r="A60" s="410" t="s">
        <v>644</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274"/>
      <c r="AN60" s="274"/>
      <c r="AO60" s="274"/>
      <c r="AP60" s="274"/>
      <c r="AQ60" s="274"/>
      <c r="AR60" s="274"/>
      <c r="AS60" s="274"/>
      <c r="AT60" s="274"/>
      <c r="AU60" s="274"/>
      <c r="AV60" s="274"/>
      <c r="AW60" s="274"/>
      <c r="AX60" s="274"/>
      <c r="AY60" s="274"/>
      <c r="AZ60" s="274"/>
    </row>
    <row r="61" spans="1:52" s="272" customFormat="1" ht="12" hidden="1" customHeight="1" x14ac:dyDescent="0.25">
      <c r="A61" s="410" t="s">
        <v>645</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274"/>
      <c r="AN61" s="274"/>
      <c r="AO61" s="274"/>
      <c r="AP61" s="274"/>
      <c r="AQ61" s="274"/>
      <c r="AR61" s="274"/>
      <c r="AS61" s="274"/>
      <c r="AT61" s="274"/>
      <c r="AU61" s="274"/>
      <c r="AV61" s="274"/>
      <c r="AW61" s="274"/>
      <c r="AX61" s="274"/>
      <c r="AY61" s="274"/>
      <c r="AZ61" s="274"/>
    </row>
    <row r="62" spans="1:52" s="272" customFormat="1" ht="12" hidden="1" customHeight="1" thickBot="1" x14ac:dyDescent="0.3">
      <c r="A62" s="413" t="s">
        <v>646</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c r="AL62" s="415"/>
      <c r="AM62" s="275"/>
      <c r="AN62" s="275"/>
      <c r="AO62" s="275"/>
      <c r="AP62" s="275"/>
      <c r="AQ62" s="275"/>
      <c r="AR62" s="275"/>
      <c r="AS62" s="275"/>
      <c r="AT62" s="275"/>
      <c r="AU62" s="275"/>
      <c r="AV62" s="275"/>
      <c r="AW62" s="275"/>
      <c r="AX62" s="275"/>
      <c r="AY62" s="275"/>
      <c r="AZ62" s="275"/>
    </row>
    <row r="63" spans="1:52" ht="16.5" thickBot="1" x14ac:dyDescent="0.3">
      <c r="A63" s="276"/>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6"/>
      <c r="AL63" s="277"/>
      <c r="AM63" s="277"/>
      <c r="AN63" s="277"/>
      <c r="AO63" s="277"/>
      <c r="AP63" s="277"/>
      <c r="AQ63" s="277"/>
      <c r="AR63" s="277"/>
      <c r="AS63" s="277"/>
      <c r="AT63" s="277"/>
      <c r="AU63" s="277"/>
      <c r="AV63" s="278"/>
      <c r="AW63" s="278"/>
      <c r="AX63" s="278"/>
      <c r="AY63" s="278"/>
      <c r="AZ63" s="278"/>
    </row>
    <row r="64" spans="1:52" s="254" customFormat="1" x14ac:dyDescent="0.25">
      <c r="A64" s="402" t="s">
        <v>647</v>
      </c>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392">
        <v>2030</v>
      </c>
      <c r="AL64" s="385"/>
      <c r="AM64" s="271">
        <v>2031</v>
      </c>
      <c r="AN64" s="271">
        <v>2032</v>
      </c>
      <c r="AO64" s="271">
        <v>2033</v>
      </c>
      <c r="AP64" s="271">
        <v>2034</v>
      </c>
      <c r="AQ64" s="271">
        <v>2035</v>
      </c>
      <c r="AR64" s="271">
        <v>2036</v>
      </c>
      <c r="AS64" s="271">
        <v>2037</v>
      </c>
      <c r="AT64" s="271">
        <v>2038</v>
      </c>
      <c r="AU64" s="271">
        <v>2039</v>
      </c>
      <c r="AV64" s="271">
        <v>2040</v>
      </c>
      <c r="AW64" s="271">
        <v>2041</v>
      </c>
      <c r="AX64" s="271">
        <v>2042</v>
      </c>
      <c r="AY64" s="271">
        <v>2043</v>
      </c>
      <c r="AZ64" s="271">
        <v>2044</v>
      </c>
    </row>
    <row r="65" spans="1:52" s="244" customFormat="1" ht="15" x14ac:dyDescent="0.25">
      <c r="A65" s="404" t="s">
        <v>315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0</v>
      </c>
      <c r="AL65" s="407"/>
      <c r="AM65" s="279">
        <v>0</v>
      </c>
      <c r="AN65" s="279">
        <v>0</v>
      </c>
      <c r="AO65" s="279">
        <v>0</v>
      </c>
      <c r="AP65" s="279">
        <v>0</v>
      </c>
      <c r="AQ65" s="279">
        <v>0</v>
      </c>
      <c r="AR65" s="279">
        <v>0</v>
      </c>
      <c r="AS65" s="279">
        <v>0</v>
      </c>
      <c r="AT65" s="279">
        <v>0</v>
      </c>
      <c r="AU65" s="279">
        <v>0</v>
      </c>
      <c r="AV65" s="279">
        <v>0</v>
      </c>
      <c r="AW65" s="279">
        <v>0</v>
      </c>
      <c r="AX65" s="279">
        <v>0</v>
      </c>
      <c r="AY65" s="279">
        <v>0</v>
      </c>
      <c r="AZ65" s="279">
        <v>0</v>
      </c>
    </row>
    <row r="66" spans="1:52" x14ac:dyDescent="0.25">
      <c r="A66" s="404" t="s">
        <v>314</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5"/>
      <c r="AK66" s="408">
        <v>704099350.00000012</v>
      </c>
      <c r="AL66" s="409"/>
      <c r="AM66" s="280">
        <v>1241492261.371402</v>
      </c>
      <c r="AN66" s="280">
        <v>1291900733.2347262</v>
      </c>
      <c r="AO66" s="280">
        <v>1344311144.3301125</v>
      </c>
      <c r="AP66" s="280">
        <v>1398803572.2268443</v>
      </c>
      <c r="AQ66" s="280">
        <v>1455461297.5969744</v>
      </c>
      <c r="AR66" s="280">
        <v>1514370932.3394389</v>
      </c>
      <c r="AS66" s="280">
        <v>1575622552.8291318</v>
      </c>
      <c r="AT66" s="280">
        <v>1639309838.4959419</v>
      </c>
      <c r="AU66" s="280">
        <v>1705530215.9469535</v>
      </c>
      <c r="AV66" s="280">
        <v>1774385008.8535357</v>
      </c>
      <c r="AW66" s="280">
        <v>1845979593.8339097</v>
      </c>
      <c r="AX66" s="280">
        <v>1920423562.5710289</v>
      </c>
      <c r="AY66" s="280">
        <v>1997830890.4151621</v>
      </c>
      <c r="AZ66" s="280">
        <v>2078320111.7305901</v>
      </c>
    </row>
    <row r="67" spans="1:52" x14ac:dyDescent="0.25">
      <c r="A67" s="404" t="s">
        <v>313</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8">
        <v>0</v>
      </c>
      <c r="AL67" s="409"/>
      <c r="AM67" s="280">
        <v>0</v>
      </c>
      <c r="AN67" s="280">
        <v>0</v>
      </c>
      <c r="AO67" s="280">
        <v>0</v>
      </c>
      <c r="AP67" s="280">
        <v>0</v>
      </c>
      <c r="AQ67" s="280">
        <v>0</v>
      </c>
      <c r="AR67" s="280">
        <v>0</v>
      </c>
      <c r="AS67" s="280">
        <v>0</v>
      </c>
      <c r="AT67" s="280">
        <v>0</v>
      </c>
      <c r="AU67" s="280">
        <v>0</v>
      </c>
      <c r="AV67" s="280">
        <v>0</v>
      </c>
      <c r="AW67" s="280">
        <v>0</v>
      </c>
      <c r="AX67" s="280">
        <v>0</v>
      </c>
      <c r="AY67" s="280">
        <v>0</v>
      </c>
      <c r="AZ67" s="280">
        <v>0</v>
      </c>
    </row>
    <row r="68" spans="1:52" x14ac:dyDescent="0.25">
      <c r="A68" s="404" t="s">
        <v>312</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5"/>
      <c r="AK68" s="408">
        <v>704099350.00000012</v>
      </c>
      <c r="AL68" s="409"/>
      <c r="AM68" s="280">
        <v>1251212020.0390148</v>
      </c>
      <c r="AN68" s="280">
        <v>1301260500.8405755</v>
      </c>
      <c r="AO68" s="280">
        <v>1353310920.8741984</v>
      </c>
      <c r="AP68" s="280">
        <v>1407443357.7091668</v>
      </c>
      <c r="AQ68" s="280">
        <v>1463741092.0175333</v>
      </c>
      <c r="AR68" s="280">
        <v>1522290735.6982346</v>
      </c>
      <c r="AS68" s="280">
        <v>1583182365.126164</v>
      </c>
      <c r="AT68" s="280">
        <v>1646509659.7312105</v>
      </c>
      <c r="AU68" s="280">
        <v>1712370046.1204588</v>
      </c>
      <c r="AV68" s="280">
        <v>1780864847.9652774</v>
      </c>
      <c r="AW68" s="280">
        <v>1852099441.8838882</v>
      </c>
      <c r="AX68" s="280">
        <v>1926183419.5592439</v>
      </c>
      <c r="AY68" s="280">
        <v>2003230756.3416135</v>
      </c>
      <c r="AZ68" s="280">
        <v>2083359986.5952783</v>
      </c>
    </row>
    <row r="69" spans="1:52" x14ac:dyDescent="0.25">
      <c r="A69" s="404" t="s">
        <v>518</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8">
        <v>0</v>
      </c>
      <c r="AL69" s="409"/>
      <c r="AM69" s="280">
        <v>0</v>
      </c>
      <c r="AN69" s="280">
        <v>0</v>
      </c>
      <c r="AO69" s="280">
        <v>0</v>
      </c>
      <c r="AP69" s="280">
        <v>0</v>
      </c>
      <c r="AQ69" s="280">
        <v>0</v>
      </c>
      <c r="AR69" s="280">
        <v>0</v>
      </c>
      <c r="AS69" s="280">
        <v>0</v>
      </c>
      <c r="AT69" s="280">
        <v>0</v>
      </c>
      <c r="AU69" s="280">
        <v>0</v>
      </c>
      <c r="AV69" s="280">
        <v>0</v>
      </c>
      <c r="AW69" s="280">
        <v>0</v>
      </c>
      <c r="AX69" s="280">
        <v>0</v>
      </c>
      <c r="AY69" s="280">
        <v>0</v>
      </c>
      <c r="AZ69" s="280">
        <v>0</v>
      </c>
    </row>
    <row r="70" spans="1:52" x14ac:dyDescent="0.25">
      <c r="A70" s="404" t="s">
        <v>518</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16"/>
      <c r="AL70" s="417"/>
      <c r="AM70" s="280">
        <v>0</v>
      </c>
      <c r="AN70" s="280">
        <v>0</v>
      </c>
      <c r="AO70" s="280">
        <v>0</v>
      </c>
      <c r="AP70" s="280">
        <v>0</v>
      </c>
      <c r="AQ70" s="280">
        <v>0</v>
      </c>
      <c r="AR70" s="280">
        <v>0</v>
      </c>
      <c r="AS70" s="280">
        <v>0</v>
      </c>
      <c r="AT70" s="280">
        <v>0</v>
      </c>
      <c r="AU70" s="280">
        <v>0</v>
      </c>
      <c r="AV70" s="280">
        <v>0</v>
      </c>
      <c r="AW70" s="280">
        <v>0</v>
      </c>
      <c r="AX70" s="280">
        <v>0</v>
      </c>
      <c r="AY70" s="280">
        <v>0</v>
      </c>
      <c r="AZ70" s="280">
        <v>0</v>
      </c>
    </row>
    <row r="71" spans="1:52" x14ac:dyDescent="0.25">
      <c r="A71" s="404" t="s">
        <v>311</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16"/>
      <c r="AL71" s="417"/>
      <c r="AM71" s="280">
        <v>-9719758.6676127296</v>
      </c>
      <c r="AN71" s="280">
        <v>-9359767.605849294</v>
      </c>
      <c r="AO71" s="280">
        <v>-8999776.5440858603</v>
      </c>
      <c r="AP71" s="280">
        <v>-8639785.4823224265</v>
      </c>
      <c r="AQ71" s="280">
        <v>-8279794.4205589918</v>
      </c>
      <c r="AR71" s="280">
        <v>-7919803.3587955562</v>
      </c>
      <c r="AS71" s="280">
        <v>-7559812.2970321225</v>
      </c>
      <c r="AT71" s="280">
        <v>-7199821.2352686888</v>
      </c>
      <c r="AU71" s="280">
        <v>-6839830.1735052532</v>
      </c>
      <c r="AV71" s="280">
        <v>-6479839.1117418194</v>
      </c>
      <c r="AW71" s="280">
        <v>-6119848.0499783857</v>
      </c>
      <c r="AX71" s="280">
        <v>-5759856.9882149501</v>
      </c>
      <c r="AY71" s="280">
        <v>-5399865.9264515154</v>
      </c>
      <c r="AZ71" s="280">
        <v>-5039874.8646880807</v>
      </c>
    </row>
    <row r="72" spans="1:52" s="244" customFormat="1" ht="15" x14ac:dyDescent="0.25">
      <c r="A72" s="404" t="s">
        <v>648</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06">
        <v>704099350.00000012</v>
      </c>
      <c r="AL72" s="407"/>
      <c r="AM72" s="279">
        <v>1241492261.371402</v>
      </c>
      <c r="AN72" s="279">
        <v>1291900733.2347262</v>
      </c>
      <c r="AO72" s="279">
        <v>1344311144.3301125</v>
      </c>
      <c r="AP72" s="279">
        <v>1398803572.2268443</v>
      </c>
      <c r="AQ72" s="279">
        <v>1455461297.5969744</v>
      </c>
      <c r="AR72" s="279">
        <v>1514370932.3394389</v>
      </c>
      <c r="AS72" s="279">
        <v>1575622552.8291318</v>
      </c>
      <c r="AT72" s="279">
        <v>1639309838.4959419</v>
      </c>
      <c r="AU72" s="279">
        <v>1705530215.9469535</v>
      </c>
      <c r="AV72" s="279">
        <v>1774385008.8535357</v>
      </c>
      <c r="AW72" s="279">
        <v>1845979593.8339097</v>
      </c>
      <c r="AX72" s="279">
        <v>1920423562.5710289</v>
      </c>
      <c r="AY72" s="279">
        <v>1997830890.4151621</v>
      </c>
      <c r="AZ72" s="279">
        <v>2078320111.7305901</v>
      </c>
    </row>
    <row r="73" spans="1:52" x14ac:dyDescent="0.25">
      <c r="A73" s="404" t="s">
        <v>307</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8">
        <v>0</v>
      </c>
      <c r="AL73" s="409"/>
      <c r="AM73" s="280">
        <v>-32726460.160312213</v>
      </c>
      <c r="AN73" s="280">
        <v>-32726460.160312213</v>
      </c>
      <c r="AO73" s="280">
        <v>-32726460.160312213</v>
      </c>
      <c r="AP73" s="280">
        <v>-32726460.160312213</v>
      </c>
      <c r="AQ73" s="280">
        <v>-32726460.160312213</v>
      </c>
      <c r="AR73" s="280">
        <v>-32726460.160312213</v>
      </c>
      <c r="AS73" s="280">
        <v>-32726460.160312213</v>
      </c>
      <c r="AT73" s="280">
        <v>-32726460.160312213</v>
      </c>
      <c r="AU73" s="280">
        <v>-32726460.160312213</v>
      </c>
      <c r="AV73" s="280">
        <v>-32726460.160312213</v>
      </c>
      <c r="AW73" s="280">
        <v>-32726460.160312213</v>
      </c>
      <c r="AX73" s="280">
        <v>-32726460.160312213</v>
      </c>
      <c r="AY73" s="280">
        <v>-32726460.160312213</v>
      </c>
      <c r="AZ73" s="280">
        <v>-32726460.160312213</v>
      </c>
    </row>
    <row r="74" spans="1:52" s="244" customFormat="1" ht="15" x14ac:dyDescent="0.25">
      <c r="A74" s="404" t="s">
        <v>649</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v>704099350.00000012</v>
      </c>
      <c r="AL74" s="407"/>
      <c r="AM74" s="279">
        <v>1208765801.2110898</v>
      </c>
      <c r="AN74" s="279">
        <v>1259174273.074414</v>
      </c>
      <c r="AO74" s="279">
        <v>1311584684.1698003</v>
      </c>
      <c r="AP74" s="279">
        <v>1366077112.0665321</v>
      </c>
      <c r="AQ74" s="279">
        <v>1422734837.4366622</v>
      </c>
      <c r="AR74" s="279">
        <v>1481644472.1791267</v>
      </c>
      <c r="AS74" s="279">
        <v>1542896092.6688197</v>
      </c>
      <c r="AT74" s="279">
        <v>1606583378.3356297</v>
      </c>
      <c r="AU74" s="279">
        <v>1672803755.7866414</v>
      </c>
      <c r="AV74" s="279">
        <v>1741658548.6932235</v>
      </c>
      <c r="AW74" s="279">
        <v>1813253133.6735976</v>
      </c>
      <c r="AX74" s="279">
        <v>1887697102.4107168</v>
      </c>
      <c r="AY74" s="279">
        <v>1965104430.2548499</v>
      </c>
      <c r="AZ74" s="279">
        <v>2045593651.5702779</v>
      </c>
    </row>
    <row r="75" spans="1:52" x14ac:dyDescent="0.25">
      <c r="A75" s="404" t="s">
        <v>306</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5"/>
      <c r="AK75" s="408">
        <v>0</v>
      </c>
      <c r="AL75" s="409"/>
      <c r="AM75" s="280">
        <v>0</v>
      </c>
      <c r="AN75" s="280">
        <v>0</v>
      </c>
      <c r="AO75" s="280">
        <v>0</v>
      </c>
      <c r="AP75" s="280">
        <v>0</v>
      </c>
      <c r="AQ75" s="280">
        <v>0</v>
      </c>
      <c r="AR75" s="280">
        <v>0</v>
      </c>
      <c r="AS75" s="280">
        <v>0</v>
      </c>
      <c r="AT75" s="280">
        <v>0</v>
      </c>
      <c r="AU75" s="280">
        <v>0</v>
      </c>
      <c r="AV75" s="280">
        <v>0</v>
      </c>
      <c r="AW75" s="280">
        <v>0</v>
      </c>
      <c r="AX75" s="280">
        <v>0</v>
      </c>
      <c r="AY75" s="280">
        <v>0</v>
      </c>
      <c r="AZ75" s="280">
        <v>0</v>
      </c>
    </row>
    <row r="76" spans="1:52" s="244" customFormat="1" ht="15" x14ac:dyDescent="0.25">
      <c r="A76" s="404" t="s">
        <v>310</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v>704099350.00000012</v>
      </c>
      <c r="AL76" s="407"/>
      <c r="AM76" s="279">
        <v>1208765801.2110898</v>
      </c>
      <c r="AN76" s="279">
        <v>1259174273.074414</v>
      </c>
      <c r="AO76" s="279">
        <v>1311584684.1698003</v>
      </c>
      <c r="AP76" s="279">
        <v>1366077112.0665321</v>
      </c>
      <c r="AQ76" s="279">
        <v>1422734837.4366622</v>
      </c>
      <c r="AR76" s="279">
        <v>1481644472.1791267</v>
      </c>
      <c r="AS76" s="279">
        <v>1542896092.6688197</v>
      </c>
      <c r="AT76" s="279">
        <v>1606583378.3356297</v>
      </c>
      <c r="AU76" s="279">
        <v>1672803755.7866414</v>
      </c>
      <c r="AV76" s="279">
        <v>1741658548.6932235</v>
      </c>
      <c r="AW76" s="279">
        <v>1813253133.6735976</v>
      </c>
      <c r="AX76" s="279">
        <v>1887697102.4107168</v>
      </c>
      <c r="AY76" s="279">
        <v>1965104430.2548499</v>
      </c>
      <c r="AZ76" s="279">
        <v>2045593651.5702779</v>
      </c>
    </row>
    <row r="77" spans="1:52" x14ac:dyDescent="0.25">
      <c r="A77" s="404" t="s">
        <v>305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16"/>
      <c r="AL77" s="417"/>
      <c r="AM77" s="280">
        <v>-241753160.24221799</v>
      </c>
      <c r="AN77" s="280">
        <v>-251834854.61488283</v>
      </c>
      <c r="AO77" s="280">
        <v>-262316936.83396006</v>
      </c>
      <c r="AP77" s="280">
        <v>-273215422.41330642</v>
      </c>
      <c r="AQ77" s="280">
        <v>-284546967.48733246</v>
      </c>
      <c r="AR77" s="280">
        <v>-296328894.43582535</v>
      </c>
      <c r="AS77" s="280">
        <v>-308579218.53376395</v>
      </c>
      <c r="AT77" s="280">
        <v>-321316675.66712594</v>
      </c>
      <c r="AU77" s="280">
        <v>-334560751.15732831</v>
      </c>
      <c r="AV77" s="280">
        <v>-348331709.73864472</v>
      </c>
      <c r="AW77" s="280">
        <v>-362650626.73471951</v>
      </c>
      <c r="AX77" s="280">
        <v>-377539420.4821434</v>
      </c>
      <c r="AY77" s="280">
        <v>-393020886.05097002</v>
      </c>
      <c r="AZ77" s="280">
        <v>-409118730.31405562</v>
      </c>
    </row>
    <row r="78" spans="1:52" ht="16.5" thickBot="1" x14ac:dyDescent="0.3">
      <c r="A78" s="418" t="s">
        <v>309</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v>704099350.00000012</v>
      </c>
      <c r="AL78" s="421"/>
      <c r="AM78" s="281">
        <v>967012640.96887183</v>
      </c>
      <c r="AN78" s="281">
        <v>1007339418.4595312</v>
      </c>
      <c r="AO78" s="281">
        <v>1049267747.3358402</v>
      </c>
      <c r="AP78" s="281">
        <v>1092861689.6532257</v>
      </c>
      <c r="AQ78" s="281">
        <v>1138187869.9493299</v>
      </c>
      <c r="AR78" s="281">
        <v>1185315577.7433014</v>
      </c>
      <c r="AS78" s="281">
        <v>1234316874.1350558</v>
      </c>
      <c r="AT78" s="281">
        <v>1285266702.6685038</v>
      </c>
      <c r="AU78" s="281">
        <v>1338243004.629313</v>
      </c>
      <c r="AV78" s="281">
        <v>1393326838.9545789</v>
      </c>
      <c r="AW78" s="281">
        <v>1450602506.9388781</v>
      </c>
      <c r="AX78" s="281">
        <v>1510157681.9285734</v>
      </c>
      <c r="AY78" s="281">
        <v>1572083544.2038798</v>
      </c>
      <c r="AZ78" s="281">
        <v>1636474921.2562222</v>
      </c>
    </row>
    <row r="79" spans="1:52" s="284" customFormat="1" ht="16.5" thickBot="1" x14ac:dyDescent="0.3">
      <c r="A79" s="282"/>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424">
        <v>0</v>
      </c>
      <c r="AL79" s="424"/>
      <c r="AM79" s="283">
        <v>1</v>
      </c>
      <c r="AN79" s="283">
        <v>2</v>
      </c>
      <c r="AO79" s="283">
        <v>3</v>
      </c>
      <c r="AP79" s="283">
        <v>4</v>
      </c>
      <c r="AQ79" s="283">
        <v>5</v>
      </c>
      <c r="AR79" s="283">
        <v>6</v>
      </c>
      <c r="AS79" s="283">
        <v>7</v>
      </c>
      <c r="AT79" s="283">
        <v>8</v>
      </c>
      <c r="AU79" s="283">
        <v>9</v>
      </c>
      <c r="AV79" s="283">
        <v>10</v>
      </c>
      <c r="AW79" s="283">
        <v>11</v>
      </c>
      <c r="AX79" s="283">
        <v>12</v>
      </c>
      <c r="AY79" s="283">
        <v>13</v>
      </c>
      <c r="AZ79" s="283">
        <v>14</v>
      </c>
    </row>
    <row r="80" spans="1:52" x14ac:dyDescent="0.25">
      <c r="A80" s="402" t="s">
        <v>308</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392">
        <v>2030</v>
      </c>
      <c r="AL80" s="385"/>
      <c r="AM80" s="271">
        <v>2031</v>
      </c>
      <c r="AN80" s="271">
        <v>2032</v>
      </c>
      <c r="AO80" s="271">
        <v>2033</v>
      </c>
      <c r="AP80" s="271">
        <v>2034</v>
      </c>
      <c r="AQ80" s="271">
        <v>2035</v>
      </c>
      <c r="AR80" s="271">
        <v>2036</v>
      </c>
      <c r="AS80" s="271">
        <v>2037</v>
      </c>
      <c r="AT80" s="271">
        <v>2038</v>
      </c>
      <c r="AU80" s="271">
        <v>2039</v>
      </c>
      <c r="AV80" s="271">
        <v>2040</v>
      </c>
      <c r="AW80" s="271">
        <v>2041</v>
      </c>
      <c r="AX80" s="271">
        <v>2042</v>
      </c>
      <c r="AY80" s="271">
        <v>2043</v>
      </c>
      <c r="AZ80" s="271">
        <v>2044</v>
      </c>
    </row>
    <row r="81" spans="1:52" s="244" customFormat="1" ht="15" x14ac:dyDescent="0.25">
      <c r="A81" s="404" t="s">
        <v>649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704099350.00000012</v>
      </c>
      <c r="AL81" s="407"/>
      <c r="AM81" s="279">
        <v>1208765801.2110898</v>
      </c>
      <c r="AN81" s="279">
        <v>1259174273.074414</v>
      </c>
      <c r="AO81" s="279">
        <v>1311584684.1698003</v>
      </c>
      <c r="AP81" s="279">
        <v>1366077112.0665321</v>
      </c>
      <c r="AQ81" s="279">
        <v>1422734837.4366622</v>
      </c>
      <c r="AR81" s="279">
        <v>1481644472.1791267</v>
      </c>
      <c r="AS81" s="279">
        <v>1542896092.6688197</v>
      </c>
      <c r="AT81" s="279">
        <v>1606583378.3356297</v>
      </c>
      <c r="AU81" s="279">
        <v>1672803755.7866414</v>
      </c>
      <c r="AV81" s="279">
        <v>1741658548.6932235</v>
      </c>
      <c r="AW81" s="279">
        <v>1813253133.6735976</v>
      </c>
      <c r="AX81" s="279">
        <v>1887697102.4107168</v>
      </c>
      <c r="AY81" s="279">
        <v>1965104430.2548499</v>
      </c>
      <c r="AZ81" s="279">
        <v>2045593651.5702779</v>
      </c>
    </row>
    <row r="82" spans="1:52" x14ac:dyDescent="0.25">
      <c r="A82" s="404" t="s">
        <v>307</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8">
        <v>0</v>
      </c>
      <c r="AL82" s="409"/>
      <c r="AM82" s="280">
        <v>32726460.160312213</v>
      </c>
      <c r="AN82" s="280">
        <v>32726460.160312213</v>
      </c>
      <c r="AO82" s="280">
        <v>32726460.160312213</v>
      </c>
      <c r="AP82" s="280">
        <v>32726460.160312213</v>
      </c>
      <c r="AQ82" s="280">
        <v>32726460.160312213</v>
      </c>
      <c r="AR82" s="280">
        <v>32726460.160312213</v>
      </c>
      <c r="AS82" s="280">
        <v>32726460.160312213</v>
      </c>
      <c r="AT82" s="280">
        <v>32726460.160312213</v>
      </c>
      <c r="AU82" s="280">
        <v>32726460.160312213</v>
      </c>
      <c r="AV82" s="280">
        <v>32726460.160312213</v>
      </c>
      <c r="AW82" s="280">
        <v>32726460.160312213</v>
      </c>
      <c r="AX82" s="280">
        <v>32726460.160312213</v>
      </c>
      <c r="AY82" s="280">
        <v>32726460.160312213</v>
      </c>
      <c r="AZ82" s="280">
        <v>32726460.160312213</v>
      </c>
    </row>
    <row r="83" spans="1:52" x14ac:dyDescent="0.25">
      <c r="A83" s="404" t="s">
        <v>306</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8">
        <v>0</v>
      </c>
      <c r="AL83" s="409"/>
      <c r="AM83" s="280">
        <v>0</v>
      </c>
      <c r="AN83" s="280">
        <v>0</v>
      </c>
      <c r="AO83" s="280">
        <v>0</v>
      </c>
      <c r="AP83" s="280">
        <v>0</v>
      </c>
      <c r="AQ83" s="280">
        <v>0</v>
      </c>
      <c r="AR83" s="280">
        <v>0</v>
      </c>
      <c r="AS83" s="280">
        <v>0</v>
      </c>
      <c r="AT83" s="280">
        <v>0</v>
      </c>
      <c r="AU83" s="280">
        <v>0</v>
      </c>
      <c r="AV83" s="280">
        <v>0</v>
      </c>
      <c r="AW83" s="280">
        <v>0</v>
      </c>
      <c r="AX83" s="280">
        <v>0</v>
      </c>
      <c r="AY83" s="280">
        <v>0</v>
      </c>
      <c r="AZ83" s="280">
        <v>0</v>
      </c>
    </row>
    <row r="84" spans="1:52" x14ac:dyDescent="0.25">
      <c r="A84" s="404" t="s">
        <v>305</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8">
        <v>0</v>
      </c>
      <c r="AL84" s="409"/>
      <c r="AM84" s="280">
        <v>-241753160.24221799</v>
      </c>
      <c r="AN84" s="280">
        <v>-251834854.61488286</v>
      </c>
      <c r="AO84" s="280">
        <v>-262316936.83396006</v>
      </c>
      <c r="AP84" s="280">
        <v>-273215422.41330636</v>
      </c>
      <c r="AQ84" s="280">
        <v>-284546967.48733234</v>
      </c>
      <c r="AR84" s="280">
        <v>-296328894.43582535</v>
      </c>
      <c r="AS84" s="280">
        <v>-308579218.53376389</v>
      </c>
      <c r="AT84" s="280">
        <v>-321316675.6671257</v>
      </c>
      <c r="AU84" s="280">
        <v>-334560751.15732813</v>
      </c>
      <c r="AV84" s="280">
        <v>-348331709.7386446</v>
      </c>
      <c r="AW84" s="280">
        <v>-362650626.73471975</v>
      </c>
      <c r="AX84" s="280">
        <v>-377539420.4821434</v>
      </c>
      <c r="AY84" s="280">
        <v>-393020886.05097008</v>
      </c>
      <c r="AZ84" s="280">
        <v>-409118730.31405544</v>
      </c>
    </row>
    <row r="85" spans="1:52" x14ac:dyDescent="0.25">
      <c r="A85" s="404" t="s">
        <v>304</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22">
        <v>-91634088.448874205</v>
      </c>
      <c r="AL85" s="423"/>
      <c r="AM85" s="285">
        <v>91634088.448874205</v>
      </c>
      <c r="AN85" s="285">
        <v>0</v>
      </c>
      <c r="AO85" s="285">
        <v>0</v>
      </c>
      <c r="AP85" s="285">
        <v>0</v>
      </c>
      <c r="AQ85" s="285">
        <v>0</v>
      </c>
      <c r="AR85" s="285">
        <v>0</v>
      </c>
      <c r="AS85" s="285">
        <v>0</v>
      </c>
      <c r="AT85" s="285">
        <v>0</v>
      </c>
      <c r="AU85" s="285">
        <v>0</v>
      </c>
      <c r="AV85" s="285">
        <v>0</v>
      </c>
      <c r="AW85" s="285">
        <v>0</v>
      </c>
      <c r="AX85" s="285">
        <v>0</v>
      </c>
      <c r="AY85" s="285">
        <v>0</v>
      </c>
      <c r="AZ85" s="285">
        <v>0</v>
      </c>
    </row>
    <row r="86" spans="1:52" x14ac:dyDescent="0.25">
      <c r="A86" s="404" t="s">
        <v>303</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8">
        <v>0</v>
      </c>
      <c r="AL86" s="409"/>
      <c r="AM86" s="280">
        <v>0</v>
      </c>
      <c r="AN86" s="280">
        <v>0</v>
      </c>
      <c r="AO86" s="280">
        <v>0</v>
      </c>
      <c r="AP86" s="280">
        <v>0</v>
      </c>
      <c r="AQ86" s="280">
        <v>0</v>
      </c>
      <c r="AR86" s="280">
        <v>0</v>
      </c>
      <c r="AS86" s="280">
        <v>0</v>
      </c>
      <c r="AT86" s="280">
        <v>0</v>
      </c>
      <c r="AU86" s="280">
        <v>0</v>
      </c>
      <c r="AV86" s="280">
        <v>0</v>
      </c>
      <c r="AW86" s="280">
        <v>0</v>
      </c>
      <c r="AX86" s="280">
        <v>0</v>
      </c>
      <c r="AY86" s="280">
        <v>0</v>
      </c>
      <c r="AZ86" s="280">
        <v>0</v>
      </c>
    </row>
    <row r="87" spans="1:52" x14ac:dyDescent="0.25">
      <c r="A87" s="404" t="s">
        <v>302</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8">
        <v>-458170442.244371</v>
      </c>
      <c r="AL87" s="409"/>
      <c r="AM87" s="280">
        <v>0</v>
      </c>
      <c r="AN87" s="280">
        <v>0</v>
      </c>
      <c r="AO87" s="280">
        <v>0</v>
      </c>
      <c r="AP87" s="280">
        <v>0</v>
      </c>
      <c r="AQ87" s="280">
        <v>0</v>
      </c>
      <c r="AR87" s="280">
        <v>0</v>
      </c>
      <c r="AS87" s="280">
        <v>0</v>
      </c>
      <c r="AT87" s="280">
        <v>0</v>
      </c>
      <c r="AU87" s="280">
        <v>0</v>
      </c>
      <c r="AV87" s="280">
        <v>0</v>
      </c>
      <c r="AW87" s="280">
        <v>0</v>
      </c>
      <c r="AX87" s="280">
        <v>0</v>
      </c>
      <c r="AY87" s="280">
        <v>0</v>
      </c>
      <c r="AZ87" s="280">
        <v>0</v>
      </c>
    </row>
    <row r="88" spans="1:52" x14ac:dyDescent="0.25">
      <c r="A88" s="404" t="s">
        <v>301</v>
      </c>
      <c r="B88" s="405"/>
      <c r="C88" s="405"/>
      <c r="D88" s="405"/>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8">
        <v>0</v>
      </c>
      <c r="AL88" s="409"/>
      <c r="AM88" s="280">
        <v>0</v>
      </c>
      <c r="AN88" s="280">
        <v>0</v>
      </c>
      <c r="AO88" s="280">
        <v>0</v>
      </c>
      <c r="AP88" s="280">
        <v>0</v>
      </c>
      <c r="AQ88" s="280">
        <v>0</v>
      </c>
      <c r="AR88" s="280">
        <v>0</v>
      </c>
      <c r="AS88" s="280">
        <v>0</v>
      </c>
      <c r="AT88" s="280">
        <v>0</v>
      </c>
      <c r="AU88" s="280">
        <v>0</v>
      </c>
      <c r="AV88" s="280">
        <v>0</v>
      </c>
      <c r="AW88" s="280">
        <v>0</v>
      </c>
      <c r="AX88" s="280">
        <v>0</v>
      </c>
      <c r="AY88" s="280">
        <v>0</v>
      </c>
      <c r="AZ88" s="280">
        <v>0</v>
      </c>
    </row>
    <row r="89" spans="1:52" s="244" customFormat="1" ht="15" x14ac:dyDescent="0.25">
      <c r="A89" s="404" t="s">
        <v>300</v>
      </c>
      <c r="B89" s="405"/>
      <c r="C89" s="405"/>
      <c r="D89" s="405"/>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6">
        <v>154294819.30675489</v>
      </c>
      <c r="AL89" s="407"/>
      <c r="AM89" s="279">
        <v>1091373189.5780582</v>
      </c>
      <c r="AN89" s="279">
        <v>1040065878.6198434</v>
      </c>
      <c r="AO89" s="279">
        <v>1081994207.4961524</v>
      </c>
      <c r="AP89" s="279">
        <v>1125588149.8135381</v>
      </c>
      <c r="AQ89" s="279">
        <v>1170914330.109642</v>
      </c>
      <c r="AR89" s="279">
        <v>1218042037.9036136</v>
      </c>
      <c r="AS89" s="279">
        <v>1267043334.295368</v>
      </c>
      <c r="AT89" s="279">
        <v>1317993162.8288162</v>
      </c>
      <c r="AU89" s="279">
        <v>1370969464.7896254</v>
      </c>
      <c r="AV89" s="279">
        <v>1426053299.1148911</v>
      </c>
      <c r="AW89" s="279">
        <v>1483328967.09919</v>
      </c>
      <c r="AX89" s="279">
        <v>1542884142.0888855</v>
      </c>
      <c r="AY89" s="279">
        <v>1604810004.364192</v>
      </c>
      <c r="AZ89" s="279">
        <v>1669201381.4165347</v>
      </c>
    </row>
    <row r="90" spans="1:52" s="244" customFormat="1" ht="15" x14ac:dyDescent="0.25">
      <c r="A90" s="404" t="s">
        <v>650</v>
      </c>
      <c r="B90" s="405"/>
      <c r="C90" s="405"/>
      <c r="D90" s="405"/>
      <c r="E90" s="405"/>
      <c r="F90" s="405"/>
      <c r="G90" s="405"/>
      <c r="H90" s="405"/>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6">
        <v>154294819.30675489</v>
      </c>
      <c r="AL90" s="407"/>
      <c r="AM90" s="279">
        <v>1245668008.8848131</v>
      </c>
      <c r="AN90" s="279">
        <v>2285733887.5046563</v>
      </c>
      <c r="AO90" s="279">
        <v>3367728095.0008087</v>
      </c>
      <c r="AP90" s="279">
        <v>4493316244.8143463</v>
      </c>
      <c r="AQ90" s="279">
        <v>5664230574.9239883</v>
      </c>
      <c r="AR90" s="279">
        <v>6882272612.8276024</v>
      </c>
      <c r="AS90" s="279">
        <v>8149315947.1229706</v>
      </c>
      <c r="AT90" s="279">
        <v>9467309109.951786</v>
      </c>
      <c r="AU90" s="279">
        <v>10838278574.741411</v>
      </c>
      <c r="AV90" s="279">
        <v>12264331873.856302</v>
      </c>
      <c r="AW90" s="279">
        <v>13747660840.955492</v>
      </c>
      <c r="AX90" s="279">
        <v>15290544983.044378</v>
      </c>
      <c r="AY90" s="279">
        <v>16895354987.408569</v>
      </c>
      <c r="AZ90" s="279">
        <v>18564556368.825104</v>
      </c>
    </row>
    <row r="91" spans="1:52" x14ac:dyDescent="0.25">
      <c r="A91" s="404" t="s">
        <v>299</v>
      </c>
      <c r="B91" s="405"/>
      <c r="C91" s="405"/>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25">
        <v>1</v>
      </c>
      <c r="AL91" s="426"/>
      <c r="AM91" s="286">
        <v>0.87657784011220197</v>
      </c>
      <c r="AN91" s="286">
        <v>0.76838870977577312</v>
      </c>
      <c r="AO91" s="286">
        <v>0.6735525155818487</v>
      </c>
      <c r="AP91" s="286">
        <v>0.59042120931087727</v>
      </c>
      <c r="AQ91" s="286">
        <v>0.51755014841416302</v>
      </c>
      <c r="AR91" s="286">
        <v>0.45367299124663668</v>
      </c>
      <c r="AS91" s="286">
        <v>0.39767969078421861</v>
      </c>
      <c r="AT91" s="286">
        <v>0.34859720440411868</v>
      </c>
      <c r="AU91" s="286">
        <v>0.30557258450571412</v>
      </c>
      <c r="AV91" s="286">
        <v>0.26785815612352221</v>
      </c>
      <c r="AW91" s="286">
        <v>0.23479852395119405</v>
      </c>
      <c r="AX91" s="286">
        <v>0.20581918298667082</v>
      </c>
      <c r="AY91" s="286">
        <v>0.18041653487611395</v>
      </c>
      <c r="AZ91" s="286">
        <v>0.15814913646223175</v>
      </c>
    </row>
    <row r="92" spans="1:52" s="244" customFormat="1" ht="14.25" x14ac:dyDescent="0.25">
      <c r="A92" s="427" t="s">
        <v>651</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36">
        <v>154294819.30675489</v>
      </c>
      <c r="AL92" s="437"/>
      <c r="AM92" s="287">
        <v>956673553.27669907</v>
      </c>
      <c r="AN92" s="287">
        <v>799174878.55450726</v>
      </c>
      <c r="AO92" s="287">
        <v>728779920.30402219</v>
      </c>
      <c r="AP92" s="287">
        <v>664571116.59890199</v>
      </c>
      <c r="AQ92" s="287">
        <v>606006885.32851553</v>
      </c>
      <c r="AR92" s="287">
        <v>552592774.79988158</v>
      </c>
      <c r="AS92" s="287">
        <v>503877401.39278728</v>
      </c>
      <c r="AT92" s="287">
        <v>459448731.98586768</v>
      </c>
      <c r="AU92" s="287">
        <v>418930682.63418144</v>
      </c>
      <c r="AV92" s="287">
        <v>381980007.23478037</v>
      </c>
      <c r="AW92" s="287">
        <v>348283452.00893909</v>
      </c>
      <c r="AX92" s="287">
        <v>317555153.56782496</v>
      </c>
      <c r="AY92" s="287">
        <v>289534260.12190884</v>
      </c>
      <c r="AZ92" s="287">
        <v>263982757.0525893</v>
      </c>
    </row>
    <row r="93" spans="1:52" s="244" customFormat="1" ht="14.25" x14ac:dyDescent="0.25">
      <c r="A93" s="427" t="s">
        <v>652</v>
      </c>
      <c r="B93" s="428"/>
      <c r="C93" s="428"/>
      <c r="D93" s="428"/>
      <c r="E93" s="428"/>
      <c r="F93" s="428"/>
      <c r="G93" s="428"/>
      <c r="H93" s="428"/>
      <c r="I93" s="428"/>
      <c r="J93" s="428"/>
      <c r="K93" s="428"/>
      <c r="L93" s="428"/>
      <c r="M93" s="428"/>
      <c r="N93" s="428"/>
      <c r="O93" s="428"/>
      <c r="P93" s="428"/>
      <c r="Q93" s="428"/>
      <c r="R93" s="428"/>
      <c r="S93" s="428"/>
      <c r="T93" s="428"/>
      <c r="U93" s="428"/>
      <c r="V93" s="428"/>
      <c r="W93" s="428"/>
      <c r="X93" s="428"/>
      <c r="Y93" s="428"/>
      <c r="Z93" s="428"/>
      <c r="AA93" s="428"/>
      <c r="AB93" s="428"/>
      <c r="AC93" s="428"/>
      <c r="AD93" s="428"/>
      <c r="AE93" s="428"/>
      <c r="AF93" s="428"/>
      <c r="AG93" s="428"/>
      <c r="AH93" s="428"/>
      <c r="AI93" s="428"/>
      <c r="AJ93" s="428"/>
      <c r="AK93" s="436">
        <v>154294819.30675489</v>
      </c>
      <c r="AL93" s="437"/>
      <c r="AM93" s="287">
        <v>1110968372.5834539</v>
      </c>
      <c r="AN93" s="287">
        <v>1910143251.1379611</v>
      </c>
      <c r="AO93" s="287">
        <v>2638923171.4419832</v>
      </c>
      <c r="AP93" s="287">
        <v>3303494288.040885</v>
      </c>
      <c r="AQ93" s="287">
        <v>3909501173.3694005</v>
      </c>
      <c r="AR93" s="287">
        <v>4462093948.169282</v>
      </c>
      <c r="AS93" s="287">
        <v>4965971349.5620689</v>
      </c>
      <c r="AT93" s="287">
        <v>5425420081.5479364</v>
      </c>
      <c r="AU93" s="287">
        <v>5844350764.1821175</v>
      </c>
      <c r="AV93" s="287">
        <v>6226330771.4168978</v>
      </c>
      <c r="AW93" s="287">
        <v>6574614223.4258366</v>
      </c>
      <c r="AX93" s="287">
        <v>6892169376.9936619</v>
      </c>
      <c r="AY93" s="287">
        <v>7181703637.115571</v>
      </c>
      <c r="AZ93" s="287">
        <v>7445686394.1681604</v>
      </c>
    </row>
    <row r="94" spans="1:52" s="244" customFormat="1" ht="14.25" x14ac:dyDescent="0.25">
      <c r="A94" s="427" t="s">
        <v>653</v>
      </c>
      <c r="B94" s="428"/>
      <c r="C94" s="428"/>
      <c r="D94" s="428"/>
      <c r="E94" s="428"/>
      <c r="F94" s="428"/>
      <c r="G94" s="428"/>
      <c r="H94" s="428"/>
      <c r="I94" s="428"/>
      <c r="J94" s="428"/>
      <c r="K94" s="428"/>
      <c r="L94" s="428"/>
      <c r="M94" s="428"/>
      <c r="N94" s="428"/>
      <c r="O94" s="428"/>
      <c r="P94" s="428"/>
      <c r="Q94" s="428"/>
      <c r="R94" s="428"/>
      <c r="S94" s="428"/>
      <c r="T94" s="428"/>
      <c r="U94" s="428"/>
      <c r="V94" s="428"/>
      <c r="W94" s="428"/>
      <c r="X94" s="428"/>
      <c r="Y94" s="428"/>
      <c r="Z94" s="428"/>
      <c r="AA94" s="428"/>
      <c r="AB94" s="428"/>
      <c r="AC94" s="428"/>
      <c r="AD94" s="428"/>
      <c r="AE94" s="428"/>
      <c r="AF94" s="428"/>
      <c r="AG94" s="428"/>
      <c r="AH94" s="428"/>
      <c r="AI94" s="428"/>
      <c r="AJ94" s="428"/>
      <c r="AK94" s="438">
        <v>0</v>
      </c>
      <c r="AL94" s="439"/>
      <c r="AM94" s="288">
        <v>0</v>
      </c>
      <c r="AN94" s="288">
        <v>0</v>
      </c>
      <c r="AO94" s="288">
        <v>0</v>
      </c>
      <c r="AP94" s="288">
        <v>0</v>
      </c>
      <c r="AQ94" s="288">
        <v>0</v>
      </c>
      <c r="AR94" s="288">
        <v>0</v>
      </c>
      <c r="AS94" s="288">
        <v>0</v>
      </c>
      <c r="AT94" s="288">
        <v>0</v>
      </c>
      <c r="AU94" s="288">
        <v>0</v>
      </c>
      <c r="AV94" s="288">
        <v>0</v>
      </c>
      <c r="AW94" s="288">
        <v>0</v>
      </c>
      <c r="AX94" s="288">
        <v>0</v>
      </c>
      <c r="AY94" s="288">
        <v>0</v>
      </c>
      <c r="AZ94" s="288">
        <v>0</v>
      </c>
    </row>
    <row r="95" spans="1:52" s="244" customFormat="1" ht="14.25" x14ac:dyDescent="0.25">
      <c r="A95" s="427" t="s">
        <v>654</v>
      </c>
      <c r="B95" s="428"/>
      <c r="C95" s="428"/>
      <c r="D95" s="428"/>
      <c r="E95" s="428"/>
      <c r="F95" s="428"/>
      <c r="G95" s="428"/>
      <c r="H95" s="428"/>
      <c r="I95" s="428"/>
      <c r="J95" s="428"/>
      <c r="K95" s="428"/>
      <c r="L95" s="428"/>
      <c r="M95" s="428"/>
      <c r="N95" s="428"/>
      <c r="O95" s="428"/>
      <c r="P95" s="428"/>
      <c r="Q95" s="428"/>
      <c r="R95" s="428"/>
      <c r="S95" s="428"/>
      <c r="T95" s="428"/>
      <c r="U95" s="428"/>
      <c r="V95" s="428"/>
      <c r="W95" s="428"/>
      <c r="X95" s="428"/>
      <c r="Y95" s="428"/>
      <c r="Z95" s="428"/>
      <c r="AA95" s="428"/>
      <c r="AB95" s="428"/>
      <c r="AC95" s="428"/>
      <c r="AD95" s="428"/>
      <c r="AE95" s="428"/>
      <c r="AF95" s="428"/>
      <c r="AG95" s="428"/>
      <c r="AH95" s="428"/>
      <c r="AI95" s="428"/>
      <c r="AJ95" s="428"/>
      <c r="AK95" s="429">
        <v>0</v>
      </c>
      <c r="AL95" s="430"/>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s="244" customFormat="1" ht="15" thickBot="1" x14ac:dyDescent="0.3">
      <c r="A96" s="431" t="s">
        <v>655</v>
      </c>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c r="AA96" s="432"/>
      <c r="AB96" s="432"/>
      <c r="AC96" s="432"/>
      <c r="AD96" s="432"/>
      <c r="AE96" s="432"/>
      <c r="AF96" s="432"/>
      <c r="AG96" s="432"/>
      <c r="AH96" s="432"/>
      <c r="AI96" s="432"/>
      <c r="AJ96" s="432"/>
      <c r="AK96" s="433">
        <v>0</v>
      </c>
      <c r="AL96" s="434"/>
      <c r="AM96" s="290">
        <v>0</v>
      </c>
      <c r="AN96" s="290">
        <v>0</v>
      </c>
      <c r="AO96" s="290">
        <v>0</v>
      </c>
      <c r="AP96" s="290">
        <v>0</v>
      </c>
      <c r="AQ96" s="290">
        <v>0</v>
      </c>
      <c r="AR96" s="290">
        <v>0</v>
      </c>
      <c r="AS96" s="290">
        <v>0</v>
      </c>
      <c r="AT96" s="290">
        <v>0</v>
      </c>
      <c r="AU96" s="290">
        <v>0</v>
      </c>
      <c r="AV96" s="290">
        <v>0</v>
      </c>
      <c r="AW96" s="290">
        <v>0</v>
      </c>
      <c r="AX96" s="290">
        <v>0</v>
      </c>
      <c r="AY96" s="290">
        <v>0</v>
      </c>
      <c r="AZ96" s="290">
        <v>0</v>
      </c>
    </row>
    <row r="97" spans="1:47" x14ac:dyDescent="0.25">
      <c r="AM97" s="291"/>
      <c r="AN97" s="291"/>
      <c r="AO97" s="291"/>
      <c r="AP97" s="291"/>
      <c r="AQ97" s="291"/>
      <c r="AR97" s="291"/>
      <c r="AS97" s="291"/>
      <c r="AT97" s="291"/>
    </row>
    <row r="98" spans="1:47"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c r="W98" s="435"/>
      <c r="X98" s="435"/>
      <c r="Y98" s="435"/>
      <c r="Z98" s="435"/>
      <c r="AA98" s="435"/>
      <c r="AB98" s="435"/>
      <c r="AC98" s="435"/>
      <c r="AD98" s="435"/>
      <c r="AE98" s="435"/>
      <c r="AF98" s="435"/>
      <c r="AG98" s="435"/>
      <c r="AH98" s="435"/>
      <c r="AI98" s="435"/>
      <c r="AJ98" s="435"/>
      <c r="AK98" s="435"/>
      <c r="AL98" s="435"/>
      <c r="AM98" s="435"/>
      <c r="AN98" s="435"/>
      <c r="AO98" s="435"/>
      <c r="AP98" s="435"/>
      <c r="AQ98" s="435"/>
      <c r="AR98" s="435"/>
      <c r="AS98" s="435"/>
      <c r="AT98" s="435"/>
      <c r="AU98" s="435"/>
    </row>
    <row r="100" spans="1:47" x14ac:dyDescent="0.25">
      <c r="AM100" s="291"/>
    </row>
    <row r="102" spans="1:47" x14ac:dyDescent="0.25">
      <c r="AM102" s="243" t="s">
        <v>518</v>
      </c>
    </row>
    <row r="103" spans="1:47" ht="27.75" x14ac:dyDescent="0.25">
      <c r="AL103" s="246"/>
    </row>
    <row r="104" spans="1:47" ht="27.75" x14ac:dyDescent="0.25">
      <c r="AL104" s="24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L1" sqref="L1:L3"/>
    </sheetView>
  </sheetViews>
  <sheetFormatPr defaultRowHeight="15.75" x14ac:dyDescent="0.25"/>
  <cols>
    <col min="1" max="1" width="9.140625" style="61"/>
    <col min="2" max="2" width="37.7109375" style="61" customWidth="1"/>
    <col min="3" max="3" width="19.85546875" style="171" customWidth="1"/>
    <col min="4" max="4" width="15.42578125" style="17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M_NS1500.PR.0019</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3" customHeight="1" x14ac:dyDescent="0.25">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50" t="s">
        <v>478</v>
      </c>
      <c r="B19" s="450"/>
      <c r="C19" s="450"/>
      <c r="D19" s="450"/>
      <c r="E19" s="450"/>
      <c r="F19" s="450"/>
      <c r="G19" s="450"/>
      <c r="H19" s="450"/>
      <c r="I19" s="450"/>
      <c r="J19" s="450"/>
      <c r="K19" s="450"/>
      <c r="L19" s="450"/>
    </row>
    <row r="20" spans="1:12" x14ac:dyDescent="0.25">
      <c r="A20" s="62"/>
      <c r="B20" s="62"/>
      <c r="C20" s="172"/>
      <c r="D20" s="172"/>
      <c r="E20" s="80"/>
      <c r="F20" s="80"/>
      <c r="G20" s="80"/>
      <c r="H20" s="80"/>
      <c r="I20" s="80"/>
      <c r="J20" s="80"/>
      <c r="K20" s="80"/>
      <c r="L20" s="80"/>
    </row>
    <row r="21" spans="1:12" ht="28.5" customHeight="1" x14ac:dyDescent="0.25">
      <c r="A21" s="440" t="s">
        <v>227</v>
      </c>
      <c r="B21" s="440" t="s">
        <v>226</v>
      </c>
      <c r="C21" s="446" t="s">
        <v>410</v>
      </c>
      <c r="D21" s="446"/>
      <c r="E21" s="446"/>
      <c r="F21" s="446"/>
      <c r="G21" s="446"/>
      <c r="H21" s="446"/>
      <c r="I21" s="441" t="s">
        <v>225</v>
      </c>
      <c r="J21" s="443" t="s">
        <v>412</v>
      </c>
      <c r="K21" s="440" t="s">
        <v>224</v>
      </c>
      <c r="L21" s="442" t="s">
        <v>411</v>
      </c>
    </row>
    <row r="22" spans="1:12" ht="58.5" customHeight="1" x14ac:dyDescent="0.25">
      <c r="A22" s="440"/>
      <c r="B22" s="440"/>
      <c r="C22" s="447" t="s">
        <v>2</v>
      </c>
      <c r="D22" s="447"/>
      <c r="E22" s="135"/>
      <c r="F22" s="136"/>
      <c r="G22" s="448" t="s">
        <v>1</v>
      </c>
      <c r="H22" s="449"/>
      <c r="I22" s="441"/>
      <c r="J22" s="444"/>
      <c r="K22" s="440"/>
      <c r="L22" s="442"/>
    </row>
    <row r="23" spans="1:12" ht="47.25" x14ac:dyDescent="0.25">
      <c r="A23" s="440"/>
      <c r="B23" s="440"/>
      <c r="C23" s="169" t="s">
        <v>223</v>
      </c>
      <c r="D23" s="169" t="s">
        <v>222</v>
      </c>
      <c r="E23" s="79" t="s">
        <v>223</v>
      </c>
      <c r="F23" s="79" t="s">
        <v>222</v>
      </c>
      <c r="G23" s="79" t="s">
        <v>223</v>
      </c>
      <c r="H23" s="79" t="s">
        <v>222</v>
      </c>
      <c r="I23" s="441"/>
      <c r="J23" s="445"/>
      <c r="K23" s="440"/>
      <c r="L23" s="442"/>
    </row>
    <row r="24" spans="1:12" x14ac:dyDescent="0.25">
      <c r="A24" s="64">
        <v>1</v>
      </c>
      <c r="B24" s="64">
        <v>2</v>
      </c>
      <c r="C24" s="169">
        <v>3</v>
      </c>
      <c r="D24" s="169">
        <v>4</v>
      </c>
      <c r="E24" s="79">
        <v>5</v>
      </c>
      <c r="F24" s="79">
        <v>6</v>
      </c>
      <c r="G24" s="79">
        <v>7</v>
      </c>
      <c r="H24" s="79">
        <v>8</v>
      </c>
      <c r="I24" s="79">
        <v>9</v>
      </c>
      <c r="J24" s="79">
        <v>10</v>
      </c>
      <c r="K24" s="79">
        <v>11</v>
      </c>
      <c r="L24" s="79">
        <v>12</v>
      </c>
    </row>
    <row r="25" spans="1:12" ht="31.5" x14ac:dyDescent="0.25">
      <c r="A25" s="71">
        <v>1</v>
      </c>
      <c r="B25" s="72" t="s">
        <v>221</v>
      </c>
      <c r="C25" s="173"/>
      <c r="D25" s="174"/>
      <c r="E25" s="77"/>
      <c r="F25" s="77"/>
      <c r="G25" s="173"/>
      <c r="H25" s="174"/>
      <c r="I25" s="77"/>
      <c r="J25" s="77"/>
      <c r="K25" s="68"/>
      <c r="L25" s="90"/>
    </row>
    <row r="26" spans="1:12" ht="21.75" customHeight="1" x14ac:dyDescent="0.25">
      <c r="A26" s="71" t="s">
        <v>220</v>
      </c>
      <c r="B26" s="78" t="s">
        <v>417</v>
      </c>
      <c r="C26" s="69" t="s">
        <v>511</v>
      </c>
      <c r="D26" s="174"/>
      <c r="E26" s="77"/>
      <c r="F26" s="77"/>
      <c r="G26" s="69" t="s">
        <v>511</v>
      </c>
      <c r="H26" s="174"/>
      <c r="I26" s="77"/>
      <c r="J26" s="77"/>
      <c r="K26" s="68"/>
      <c r="L26" s="68"/>
    </row>
    <row r="27" spans="1:12" s="63" customFormat="1" ht="39" customHeight="1" x14ac:dyDescent="0.25">
      <c r="A27" s="71" t="s">
        <v>219</v>
      </c>
      <c r="B27" s="78" t="s">
        <v>419</v>
      </c>
      <c r="C27" s="69" t="s">
        <v>511</v>
      </c>
      <c r="D27" s="174"/>
      <c r="E27" s="77"/>
      <c r="F27" s="77"/>
      <c r="G27" s="69" t="s">
        <v>511</v>
      </c>
      <c r="H27" s="174"/>
      <c r="I27" s="77"/>
      <c r="J27" s="77"/>
      <c r="K27" s="68"/>
      <c r="L27" s="68"/>
    </row>
    <row r="28" spans="1:12" s="63" customFormat="1" ht="70.5" customHeight="1" x14ac:dyDescent="0.25">
      <c r="A28" s="71" t="s">
        <v>418</v>
      </c>
      <c r="B28" s="78" t="s">
        <v>423</v>
      </c>
      <c r="C28" s="69" t="s">
        <v>511</v>
      </c>
      <c r="D28" s="174"/>
      <c r="E28" s="77"/>
      <c r="F28" s="77"/>
      <c r="G28" s="69" t="s">
        <v>511</v>
      </c>
      <c r="H28" s="174"/>
      <c r="I28" s="77"/>
      <c r="J28" s="77"/>
      <c r="K28" s="68"/>
      <c r="L28" s="68"/>
    </row>
    <row r="29" spans="1:12" s="63" customFormat="1" ht="54" customHeight="1" x14ac:dyDescent="0.25">
      <c r="A29" s="71" t="s">
        <v>218</v>
      </c>
      <c r="B29" s="78" t="s">
        <v>422</v>
      </c>
      <c r="C29" s="69" t="s">
        <v>511</v>
      </c>
      <c r="D29" s="174"/>
      <c r="E29" s="77"/>
      <c r="F29" s="77"/>
      <c r="G29" s="69" t="s">
        <v>511</v>
      </c>
      <c r="H29" s="174"/>
      <c r="I29" s="77"/>
      <c r="J29" s="77"/>
      <c r="K29" s="68"/>
      <c r="L29" s="68"/>
    </row>
    <row r="30" spans="1:12" s="63" customFormat="1" ht="42" customHeight="1" x14ac:dyDescent="0.25">
      <c r="A30" s="71" t="s">
        <v>217</v>
      </c>
      <c r="B30" s="78" t="s">
        <v>424</v>
      </c>
      <c r="C30" s="69" t="s">
        <v>511</v>
      </c>
      <c r="D30" s="168"/>
      <c r="E30" s="77"/>
      <c r="F30" s="77"/>
      <c r="G30" s="69" t="s">
        <v>511</v>
      </c>
      <c r="H30" s="168"/>
      <c r="I30" s="77"/>
      <c r="J30" s="77"/>
      <c r="K30" s="68"/>
      <c r="L30" s="68"/>
    </row>
    <row r="31" spans="1:12" s="63" customFormat="1" ht="37.5" customHeight="1" x14ac:dyDescent="0.25">
      <c r="A31" s="71" t="s">
        <v>216</v>
      </c>
      <c r="B31" s="70" t="s">
        <v>420</v>
      </c>
      <c r="C31" s="170">
        <v>45103</v>
      </c>
      <c r="D31" s="170">
        <v>45103</v>
      </c>
      <c r="E31" s="77"/>
      <c r="F31" s="77"/>
      <c r="G31" s="170">
        <v>45103</v>
      </c>
      <c r="H31" s="170">
        <v>45103</v>
      </c>
      <c r="I31" s="174">
        <v>100</v>
      </c>
      <c r="J31" s="174">
        <v>100</v>
      </c>
      <c r="K31" s="68"/>
      <c r="L31" s="68"/>
    </row>
    <row r="32" spans="1:12" s="63" customFormat="1" ht="31.5" x14ac:dyDescent="0.25">
      <c r="A32" s="71" t="s">
        <v>214</v>
      </c>
      <c r="B32" s="70" t="s">
        <v>425</v>
      </c>
      <c r="C32" s="191">
        <v>45597</v>
      </c>
      <c r="D32" s="192">
        <v>45626</v>
      </c>
      <c r="E32" s="77"/>
      <c r="F32" s="77"/>
      <c r="G32" s="191">
        <v>45597</v>
      </c>
      <c r="H32" s="192">
        <v>45626</v>
      </c>
      <c r="I32" s="174">
        <v>100</v>
      </c>
      <c r="J32" s="174">
        <v>100</v>
      </c>
      <c r="K32" s="68"/>
      <c r="L32" s="68"/>
    </row>
    <row r="33" spans="1:12" s="63" customFormat="1" ht="37.5" customHeight="1" x14ac:dyDescent="0.25">
      <c r="A33" s="71" t="s">
        <v>436</v>
      </c>
      <c r="B33" s="70" t="s">
        <v>360</v>
      </c>
      <c r="C33" s="69" t="s">
        <v>511</v>
      </c>
      <c r="D33" s="166"/>
      <c r="E33" s="77"/>
      <c r="F33" s="77"/>
      <c r="G33" s="69" t="s">
        <v>511</v>
      </c>
      <c r="H33" s="166"/>
      <c r="I33" s="77"/>
      <c r="J33" s="77"/>
      <c r="K33" s="68"/>
      <c r="L33" s="68"/>
    </row>
    <row r="34" spans="1:12" s="63" customFormat="1" ht="47.25" customHeight="1" x14ac:dyDescent="0.25">
      <c r="A34" s="71" t="s">
        <v>437</v>
      </c>
      <c r="B34" s="70" t="s">
        <v>429</v>
      </c>
      <c r="C34" s="69" t="s">
        <v>511</v>
      </c>
      <c r="D34" s="174"/>
      <c r="E34" s="76"/>
      <c r="F34" s="76"/>
      <c r="G34" s="69" t="s">
        <v>511</v>
      </c>
      <c r="H34" s="174"/>
      <c r="I34" s="76"/>
      <c r="J34" s="76"/>
      <c r="K34" s="76"/>
      <c r="L34" s="68"/>
    </row>
    <row r="35" spans="1:12" s="63" customFormat="1" ht="49.5" customHeight="1" x14ac:dyDescent="0.25">
      <c r="A35" s="71" t="s">
        <v>438</v>
      </c>
      <c r="B35" s="70" t="s">
        <v>215</v>
      </c>
      <c r="C35" s="191">
        <v>45597</v>
      </c>
      <c r="D35" s="192">
        <v>45626</v>
      </c>
      <c r="E35" s="76"/>
      <c r="F35" s="76"/>
      <c r="G35" s="191">
        <v>45597</v>
      </c>
      <c r="H35" s="192">
        <v>45626</v>
      </c>
      <c r="I35" s="174">
        <v>100</v>
      </c>
      <c r="J35" s="174">
        <v>100</v>
      </c>
      <c r="K35" s="76"/>
      <c r="L35" s="68"/>
    </row>
    <row r="36" spans="1:12" ht="37.5" customHeight="1" x14ac:dyDescent="0.25">
      <c r="A36" s="71" t="s">
        <v>439</v>
      </c>
      <c r="B36" s="70" t="s">
        <v>421</v>
      </c>
      <c r="C36" s="69" t="s">
        <v>511</v>
      </c>
      <c r="D36" s="175"/>
      <c r="E36" s="75"/>
      <c r="F36" s="74"/>
      <c r="G36" s="69" t="s">
        <v>511</v>
      </c>
      <c r="H36" s="175"/>
      <c r="I36" s="73"/>
      <c r="J36" s="73"/>
      <c r="K36" s="68"/>
      <c r="L36" s="68"/>
    </row>
    <row r="37" spans="1:12" ht="30.75" customHeight="1" x14ac:dyDescent="0.25">
      <c r="A37" s="71" t="s">
        <v>440</v>
      </c>
      <c r="B37" s="70" t="s">
        <v>213</v>
      </c>
      <c r="C37" s="191">
        <v>45536</v>
      </c>
      <c r="D37" s="192">
        <v>45626</v>
      </c>
      <c r="E37" s="75"/>
      <c r="F37" s="74"/>
      <c r="G37" s="191">
        <v>45536</v>
      </c>
      <c r="H37" s="192">
        <v>45626</v>
      </c>
      <c r="I37" s="174">
        <v>100</v>
      </c>
      <c r="J37" s="174">
        <v>100</v>
      </c>
      <c r="K37" s="68"/>
      <c r="L37" s="68"/>
    </row>
    <row r="38" spans="1:12" x14ac:dyDescent="0.25">
      <c r="A38" s="71" t="s">
        <v>567</v>
      </c>
      <c r="B38" s="72" t="s">
        <v>212</v>
      </c>
      <c r="C38" s="69"/>
      <c r="D38" s="176"/>
      <c r="E38" s="68"/>
      <c r="F38" s="68"/>
      <c r="G38" s="69"/>
      <c r="H38" s="176"/>
      <c r="I38" s="68"/>
      <c r="J38" s="68"/>
      <c r="K38" s="68"/>
      <c r="L38" s="68"/>
    </row>
    <row r="39" spans="1:12" ht="63" customHeight="1" x14ac:dyDescent="0.25">
      <c r="A39" s="71">
        <v>2</v>
      </c>
      <c r="B39" s="70" t="s">
        <v>426</v>
      </c>
      <c r="C39" s="69" t="s">
        <v>565</v>
      </c>
      <c r="D39" s="69" t="s">
        <v>565</v>
      </c>
      <c r="E39" s="68"/>
      <c r="F39" s="68"/>
      <c r="G39" s="237">
        <v>47574</v>
      </c>
      <c r="H39" s="237">
        <v>47603</v>
      </c>
      <c r="I39" s="237"/>
      <c r="J39" s="237"/>
      <c r="K39" s="68"/>
      <c r="L39" s="68"/>
    </row>
    <row r="40" spans="1:12" ht="33.75" customHeight="1" x14ac:dyDescent="0.25">
      <c r="A40" s="71" t="s">
        <v>211</v>
      </c>
      <c r="B40" s="70" t="s">
        <v>428</v>
      </c>
      <c r="C40" s="69" t="s">
        <v>565</v>
      </c>
      <c r="D40" s="69" t="s">
        <v>565</v>
      </c>
      <c r="E40" s="69" t="s">
        <v>565</v>
      </c>
      <c r="F40" s="69" t="s">
        <v>565</v>
      </c>
      <c r="G40" s="237">
        <v>47604</v>
      </c>
      <c r="H40" s="237">
        <v>47633</v>
      </c>
      <c r="I40" s="237"/>
      <c r="J40" s="237"/>
      <c r="K40" s="68"/>
      <c r="L40" s="68"/>
    </row>
    <row r="41" spans="1:12" ht="63" customHeight="1" x14ac:dyDescent="0.25">
      <c r="A41" s="71" t="s">
        <v>210</v>
      </c>
      <c r="B41" s="72" t="s">
        <v>509</v>
      </c>
      <c r="C41" s="69"/>
      <c r="D41" s="69"/>
      <c r="E41" s="69"/>
      <c r="F41" s="69"/>
      <c r="G41" s="176"/>
      <c r="H41" s="176"/>
      <c r="I41" s="176"/>
      <c r="J41" s="176"/>
      <c r="K41" s="68"/>
      <c r="L41" s="68"/>
    </row>
    <row r="42" spans="1:12" ht="58.5" customHeight="1" x14ac:dyDescent="0.25">
      <c r="A42" s="71">
        <v>3</v>
      </c>
      <c r="B42" s="70" t="s">
        <v>427</v>
      </c>
      <c r="C42" s="69" t="s">
        <v>565</v>
      </c>
      <c r="D42" s="69" t="s">
        <v>565</v>
      </c>
      <c r="E42" s="69" t="s">
        <v>565</v>
      </c>
      <c r="F42" s="69" t="s">
        <v>565</v>
      </c>
      <c r="G42" s="237">
        <v>47604</v>
      </c>
      <c r="H42" s="237">
        <v>47633</v>
      </c>
      <c r="I42" s="237"/>
      <c r="J42" s="237"/>
      <c r="K42" s="68"/>
      <c r="L42" s="68"/>
    </row>
    <row r="43" spans="1:12" ht="34.5" customHeight="1" x14ac:dyDescent="0.25">
      <c r="A43" s="71" t="s">
        <v>209</v>
      </c>
      <c r="B43" s="70" t="s">
        <v>207</v>
      </c>
      <c r="C43" s="69" t="s">
        <v>565</v>
      </c>
      <c r="D43" s="69" t="s">
        <v>565</v>
      </c>
      <c r="E43" s="69" t="s">
        <v>565</v>
      </c>
      <c r="F43" s="69" t="s">
        <v>565</v>
      </c>
      <c r="G43" s="237">
        <v>47604</v>
      </c>
      <c r="H43" s="237">
        <v>47694</v>
      </c>
      <c r="I43" s="237"/>
      <c r="J43" s="237"/>
      <c r="K43" s="68"/>
      <c r="L43" s="68"/>
    </row>
    <row r="44" spans="1:12" ht="24.75" customHeight="1" x14ac:dyDescent="0.25">
      <c r="A44" s="71" t="s">
        <v>208</v>
      </c>
      <c r="B44" s="70" t="s">
        <v>205</v>
      </c>
      <c r="C44" s="69" t="s">
        <v>565</v>
      </c>
      <c r="D44" s="69" t="s">
        <v>565</v>
      </c>
      <c r="E44" s="69" t="s">
        <v>565</v>
      </c>
      <c r="F44" s="69" t="s">
        <v>565</v>
      </c>
      <c r="G44" s="237">
        <v>47635</v>
      </c>
      <c r="H44" s="237">
        <v>47756</v>
      </c>
      <c r="I44" s="237"/>
      <c r="J44" s="237"/>
      <c r="K44" s="68"/>
      <c r="L44" s="68"/>
    </row>
    <row r="45" spans="1:12" ht="90.75" customHeight="1" x14ac:dyDescent="0.25">
      <c r="A45" s="71" t="s">
        <v>206</v>
      </c>
      <c r="B45" s="70" t="s">
        <v>432</v>
      </c>
      <c r="C45" s="69" t="s">
        <v>565</v>
      </c>
      <c r="D45" s="69" t="s">
        <v>565</v>
      </c>
      <c r="E45" s="69" t="s">
        <v>565</v>
      </c>
      <c r="F45" s="69" t="s">
        <v>565</v>
      </c>
      <c r="G45" s="176" t="s">
        <v>511</v>
      </c>
      <c r="H45" s="176"/>
      <c r="I45" s="176"/>
      <c r="J45" s="176"/>
      <c r="K45" s="68"/>
      <c r="L45" s="68"/>
    </row>
    <row r="46" spans="1:12" ht="167.25" customHeight="1" x14ac:dyDescent="0.25">
      <c r="A46" s="71" t="s">
        <v>204</v>
      </c>
      <c r="B46" s="70" t="s">
        <v>430</v>
      </c>
      <c r="C46" s="69" t="s">
        <v>565</v>
      </c>
      <c r="D46" s="69" t="s">
        <v>565</v>
      </c>
      <c r="E46" s="69" t="s">
        <v>565</v>
      </c>
      <c r="F46" s="69" t="s">
        <v>565</v>
      </c>
      <c r="G46" s="176" t="s">
        <v>511</v>
      </c>
      <c r="H46" s="176"/>
      <c r="I46" s="176"/>
      <c r="J46" s="176"/>
      <c r="K46" s="68"/>
      <c r="L46" s="68"/>
    </row>
    <row r="47" spans="1:12" ht="30.75" customHeight="1" x14ac:dyDescent="0.25">
      <c r="A47" s="71" t="s">
        <v>202</v>
      </c>
      <c r="B47" s="70" t="s">
        <v>203</v>
      </c>
      <c r="C47" s="69" t="s">
        <v>565</v>
      </c>
      <c r="D47" s="69" t="s">
        <v>565</v>
      </c>
      <c r="E47" s="69" t="s">
        <v>565</v>
      </c>
      <c r="F47" s="69" t="s">
        <v>565</v>
      </c>
      <c r="G47" s="237">
        <v>47757</v>
      </c>
      <c r="H47" s="237">
        <v>47771</v>
      </c>
      <c r="I47" s="237"/>
      <c r="J47" s="237"/>
      <c r="K47" s="68"/>
      <c r="L47" s="68"/>
    </row>
    <row r="48" spans="1:12" ht="37.5" customHeight="1" x14ac:dyDescent="0.25">
      <c r="A48" s="71" t="s">
        <v>568</v>
      </c>
      <c r="B48" s="72" t="s">
        <v>201</v>
      </c>
      <c r="C48" s="69"/>
      <c r="D48" s="69"/>
      <c r="E48" s="69"/>
      <c r="F48" s="69"/>
      <c r="G48" s="176"/>
      <c r="H48" s="176"/>
      <c r="I48" s="176"/>
      <c r="J48" s="176"/>
      <c r="K48" s="68"/>
      <c r="L48" s="68"/>
    </row>
    <row r="49" spans="1:12" ht="35.25" customHeight="1" x14ac:dyDescent="0.25">
      <c r="A49" s="71">
        <v>4</v>
      </c>
      <c r="B49" s="70" t="s">
        <v>199</v>
      </c>
      <c r="C49" s="69" t="s">
        <v>565</v>
      </c>
      <c r="D49" s="69" t="s">
        <v>565</v>
      </c>
      <c r="E49" s="69" t="s">
        <v>565</v>
      </c>
      <c r="F49" s="69" t="s">
        <v>565</v>
      </c>
      <c r="G49" s="237">
        <v>47771</v>
      </c>
      <c r="H49" s="237">
        <v>47781</v>
      </c>
      <c r="I49" s="237"/>
      <c r="J49" s="237"/>
      <c r="K49" s="68"/>
      <c r="L49" s="68"/>
    </row>
    <row r="50" spans="1:12" ht="86.25" customHeight="1" x14ac:dyDescent="0.25">
      <c r="A50" s="71" t="s">
        <v>200</v>
      </c>
      <c r="B50" s="70" t="s">
        <v>431</v>
      </c>
      <c r="C50" s="69" t="s">
        <v>565</v>
      </c>
      <c r="D50" s="69" t="s">
        <v>565</v>
      </c>
      <c r="E50" s="69" t="s">
        <v>565</v>
      </c>
      <c r="F50" s="69" t="s">
        <v>565</v>
      </c>
      <c r="G50" s="237">
        <v>47781</v>
      </c>
      <c r="H50" s="237">
        <v>47786</v>
      </c>
      <c r="I50" s="176"/>
      <c r="J50" s="176"/>
      <c r="K50" s="68"/>
      <c r="L50" s="68"/>
    </row>
    <row r="51" spans="1:12" ht="77.25" customHeight="1" x14ac:dyDescent="0.25">
      <c r="A51" s="71" t="s">
        <v>198</v>
      </c>
      <c r="B51" s="70" t="s">
        <v>433</v>
      </c>
      <c r="C51" s="69" t="s">
        <v>565</v>
      </c>
      <c r="D51" s="69" t="s">
        <v>565</v>
      </c>
      <c r="E51" s="69" t="s">
        <v>565</v>
      </c>
      <c r="F51" s="69" t="s">
        <v>565</v>
      </c>
      <c r="G51" s="176" t="s">
        <v>511</v>
      </c>
      <c r="H51" s="176"/>
      <c r="I51" s="176"/>
      <c r="J51" s="176"/>
      <c r="K51" s="68"/>
      <c r="L51" s="68"/>
    </row>
    <row r="52" spans="1:12" ht="71.25" customHeight="1" x14ac:dyDescent="0.25">
      <c r="A52" s="71" t="s">
        <v>196</v>
      </c>
      <c r="B52" s="70" t="s">
        <v>197</v>
      </c>
      <c r="C52" s="69" t="s">
        <v>565</v>
      </c>
      <c r="D52" s="69" t="s">
        <v>565</v>
      </c>
      <c r="E52" s="69" t="s">
        <v>565</v>
      </c>
      <c r="F52" s="69" t="s">
        <v>565</v>
      </c>
      <c r="G52" s="176" t="s">
        <v>511</v>
      </c>
      <c r="H52" s="176"/>
      <c r="I52" s="176"/>
      <c r="J52" s="176"/>
      <c r="K52" s="68"/>
      <c r="L52" s="68"/>
    </row>
    <row r="53" spans="1:12" ht="48" customHeight="1" x14ac:dyDescent="0.25">
      <c r="A53" s="71" t="s">
        <v>194</v>
      </c>
      <c r="B53" s="143" t="s">
        <v>434</v>
      </c>
      <c r="C53" s="69" t="s">
        <v>565</v>
      </c>
      <c r="D53" s="69" t="s">
        <v>565</v>
      </c>
      <c r="E53" s="69" t="s">
        <v>565</v>
      </c>
      <c r="F53" s="69" t="s">
        <v>565</v>
      </c>
      <c r="G53" s="237">
        <v>47788</v>
      </c>
      <c r="H53" s="237">
        <v>47802</v>
      </c>
      <c r="I53" s="237"/>
      <c r="J53" s="237"/>
      <c r="K53" s="68"/>
      <c r="L53" s="68"/>
    </row>
    <row r="54" spans="1:12" ht="46.5" customHeight="1" x14ac:dyDescent="0.25">
      <c r="A54" s="71" t="s">
        <v>435</v>
      </c>
      <c r="B54" s="70" t="s">
        <v>195</v>
      </c>
      <c r="C54" s="69" t="s">
        <v>565</v>
      </c>
      <c r="D54" s="69" t="s">
        <v>565</v>
      </c>
      <c r="E54" s="69" t="s">
        <v>565</v>
      </c>
      <c r="F54" s="69" t="s">
        <v>565</v>
      </c>
      <c r="G54" s="69" t="s">
        <v>565</v>
      </c>
      <c r="H54" s="69" t="s">
        <v>565</v>
      </c>
      <c r="I54" s="176"/>
      <c r="J54" s="176"/>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10.42578125" style="61" customWidth="1"/>
    <col min="9" max="9" width="7.140625" style="61" customWidth="1"/>
    <col min="10" max="10" width="8.140625" style="61" customWidth="1"/>
    <col min="11" max="11" width="8.42578125" style="61" customWidth="1"/>
    <col min="12" max="12" width="10.42578125" style="61" customWidth="1"/>
    <col min="13" max="13" width="7.140625" style="61" customWidth="1"/>
    <col min="14" max="14" width="8.140625" style="61" customWidth="1"/>
    <col min="15" max="15" width="8.42578125" style="61" customWidth="1"/>
    <col min="16" max="16" width="13.85546875" style="60" customWidth="1"/>
    <col min="17" max="17" width="7.85546875" style="60" customWidth="1"/>
    <col min="18" max="19" width="8.7109375" style="60" customWidth="1"/>
    <col min="20" max="20" width="11.7109375" style="60" customWidth="1"/>
    <col min="21" max="23" width="6.140625" style="60" customWidth="1"/>
    <col min="24" max="24" width="12.28515625" style="60" customWidth="1"/>
    <col min="25" max="27" width="6.140625" style="60" customWidth="1"/>
    <col min="28" max="31" width="19.28515625" style="60" customWidth="1"/>
    <col min="32" max="16384" width="9.140625" style="60"/>
  </cols>
  <sheetData>
    <row r="1" spans="1:29" ht="18.75" x14ac:dyDescent="0.25">
      <c r="A1" s="61"/>
      <c r="B1" s="61"/>
      <c r="C1" s="61"/>
      <c r="D1" s="61"/>
      <c r="E1" s="61"/>
      <c r="F1" s="61"/>
      <c r="G1" s="61"/>
      <c r="P1" s="61"/>
      <c r="Q1" s="61"/>
      <c r="AC1" s="34" t="s">
        <v>68</v>
      </c>
    </row>
    <row r="2" spans="1:29" ht="18.75" x14ac:dyDescent="0.3">
      <c r="A2" s="61"/>
      <c r="B2" s="61"/>
      <c r="C2" s="61"/>
      <c r="D2" s="61"/>
      <c r="E2" s="61"/>
      <c r="F2" s="61"/>
      <c r="G2" s="61"/>
      <c r="P2" s="61"/>
      <c r="Q2" s="61"/>
      <c r="AC2" s="15" t="s">
        <v>10</v>
      </c>
    </row>
    <row r="3" spans="1:29" ht="18.75" x14ac:dyDescent="0.3">
      <c r="A3" s="61"/>
      <c r="B3" s="61"/>
      <c r="C3" s="61"/>
      <c r="D3" s="61"/>
      <c r="E3" s="238"/>
      <c r="F3" s="61"/>
      <c r="G3" s="61"/>
      <c r="P3" s="61"/>
      <c r="Q3" s="61"/>
      <c r="AC3" s="15" t="s">
        <v>67</v>
      </c>
    </row>
    <row r="4" spans="1:29"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9" x14ac:dyDescent="0.25">
      <c r="A5" s="61"/>
      <c r="B5" s="61"/>
      <c r="C5" s="61"/>
      <c r="D5" s="61"/>
      <c r="E5" s="238"/>
      <c r="F5" s="61"/>
      <c r="G5" s="61"/>
      <c r="P5" s="61"/>
      <c r="Q5" s="61"/>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9" ht="18.75" x14ac:dyDescent="0.25">
      <c r="A7" s="13"/>
      <c r="B7" s="13"/>
      <c r="C7" s="13"/>
      <c r="D7" s="13"/>
      <c r="E7" s="13"/>
      <c r="F7" s="13"/>
      <c r="G7" s="147"/>
      <c r="H7" s="147"/>
      <c r="I7" s="147"/>
      <c r="J7" s="66"/>
      <c r="K7" s="66"/>
      <c r="L7" s="13"/>
      <c r="M7" s="13"/>
      <c r="N7" s="66"/>
      <c r="O7" s="66"/>
      <c r="P7" s="66"/>
      <c r="Q7" s="66"/>
      <c r="R7" s="66"/>
      <c r="S7" s="66"/>
      <c r="T7" s="66"/>
      <c r="U7" s="66"/>
      <c r="V7" s="66"/>
      <c r="W7" s="66"/>
      <c r="X7" s="66"/>
      <c r="Y7" s="66"/>
      <c r="Z7" s="66"/>
      <c r="AA7" s="66"/>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9" ht="18.75" x14ac:dyDescent="0.25">
      <c r="A10" s="13"/>
      <c r="B10" s="13"/>
      <c r="C10" s="13"/>
      <c r="D10" s="13"/>
      <c r="E10" s="13"/>
      <c r="F10" s="13"/>
      <c r="G10" s="147"/>
      <c r="H10" s="147"/>
      <c r="I10" s="147"/>
      <c r="J10" s="66"/>
      <c r="K10" s="66"/>
      <c r="L10" s="13"/>
      <c r="M10" s="13"/>
      <c r="N10" s="66"/>
      <c r="O10" s="66"/>
      <c r="P10" s="66"/>
      <c r="Q10" s="66"/>
      <c r="R10" s="66"/>
      <c r="S10" s="66"/>
      <c r="T10" s="66"/>
      <c r="U10" s="66"/>
      <c r="V10" s="66"/>
      <c r="W10" s="66"/>
      <c r="X10" s="66"/>
      <c r="Y10" s="66"/>
      <c r="Z10" s="66"/>
      <c r="AA10" s="66"/>
    </row>
    <row r="11" spans="1:29" x14ac:dyDescent="0.25">
      <c r="A11" s="303" t="str">
        <f>'1. паспорт местоположение'!A12:C12</f>
        <v>M_NS1500.PR.0019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9" x14ac:dyDescent="0.25">
      <c r="A12" s="296" t="s">
        <v>516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9" ht="15.75" customHeight="1" x14ac:dyDescent="0.25">
      <c r="A15" s="296" t="s">
        <v>517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row>
    <row r="17" spans="1:34" x14ac:dyDescent="0.25">
      <c r="A17" s="61"/>
      <c r="P17" s="61"/>
      <c r="Q17" s="61"/>
      <c r="R17" s="61"/>
      <c r="S17" s="61"/>
      <c r="T17" s="61"/>
      <c r="U17" s="61"/>
      <c r="V17" s="61"/>
      <c r="W17" s="61"/>
      <c r="X17" s="61"/>
      <c r="Y17" s="61"/>
      <c r="Z17" s="61"/>
      <c r="AA17" s="61"/>
    </row>
    <row r="18" spans="1:34" x14ac:dyDescent="0.25">
      <c r="A18" s="461" t="s">
        <v>479</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row>
    <row r="19" spans="1:34" x14ac:dyDescent="0.25">
      <c r="A19" s="61"/>
      <c r="B19" s="61"/>
      <c r="C19" s="61"/>
      <c r="D19" s="61"/>
      <c r="E19" s="61"/>
      <c r="F19" s="61"/>
      <c r="G19" s="61"/>
      <c r="P19" s="61"/>
      <c r="Q19" s="61"/>
      <c r="R19" s="61"/>
      <c r="S19" s="61"/>
      <c r="T19" s="61"/>
      <c r="U19" s="61"/>
      <c r="V19" s="61"/>
      <c r="W19" s="61"/>
      <c r="X19" s="61"/>
      <c r="Y19" s="61"/>
      <c r="Z19" s="61"/>
      <c r="AA19" s="61"/>
    </row>
    <row r="20" spans="1:34" s="202" customFormat="1" ht="21" customHeight="1" x14ac:dyDescent="0.25">
      <c r="A20" s="457" t="s">
        <v>193</v>
      </c>
      <c r="B20" s="457" t="s">
        <v>192</v>
      </c>
      <c r="C20" s="451" t="s">
        <v>191</v>
      </c>
      <c r="D20" s="451"/>
      <c r="E20" s="460" t="s">
        <v>190</v>
      </c>
      <c r="F20" s="460"/>
      <c r="G20" s="462" t="s">
        <v>625</v>
      </c>
      <c r="H20" s="454" t="s">
        <v>523</v>
      </c>
      <c r="I20" s="455"/>
      <c r="J20" s="455"/>
      <c r="K20" s="455"/>
      <c r="L20" s="454" t="s">
        <v>524</v>
      </c>
      <c r="M20" s="455"/>
      <c r="N20" s="455"/>
      <c r="O20" s="455"/>
      <c r="P20" s="454" t="s">
        <v>579</v>
      </c>
      <c r="Q20" s="455"/>
      <c r="R20" s="455"/>
      <c r="S20" s="455"/>
      <c r="T20" s="454" t="s">
        <v>616</v>
      </c>
      <c r="U20" s="455"/>
      <c r="V20" s="455"/>
      <c r="W20" s="455"/>
      <c r="X20" s="454" t="s">
        <v>626</v>
      </c>
      <c r="Y20" s="455"/>
      <c r="Z20" s="455"/>
      <c r="AA20" s="455"/>
      <c r="AB20" s="453" t="s">
        <v>189</v>
      </c>
      <c r="AC20" s="453"/>
    </row>
    <row r="21" spans="1:34" s="202" customFormat="1" ht="81.75" customHeight="1" x14ac:dyDescent="0.25">
      <c r="A21" s="458"/>
      <c r="B21" s="458"/>
      <c r="C21" s="451"/>
      <c r="D21" s="451"/>
      <c r="E21" s="460"/>
      <c r="F21" s="460"/>
      <c r="G21" s="463"/>
      <c r="H21" s="456" t="s">
        <v>2</v>
      </c>
      <c r="I21" s="456"/>
      <c r="J21" s="456" t="s">
        <v>187</v>
      </c>
      <c r="K21" s="456"/>
      <c r="L21" s="456" t="s">
        <v>2</v>
      </c>
      <c r="M21" s="456"/>
      <c r="N21" s="456" t="s">
        <v>187</v>
      </c>
      <c r="O21" s="456"/>
      <c r="P21" s="456" t="s">
        <v>2</v>
      </c>
      <c r="Q21" s="456"/>
      <c r="R21" s="456" t="s">
        <v>187</v>
      </c>
      <c r="S21" s="456"/>
      <c r="T21" s="456" t="s">
        <v>2</v>
      </c>
      <c r="U21" s="456"/>
      <c r="V21" s="456" t="s">
        <v>187</v>
      </c>
      <c r="W21" s="456"/>
      <c r="X21" s="456" t="s">
        <v>2</v>
      </c>
      <c r="Y21" s="456"/>
      <c r="Z21" s="456" t="s">
        <v>187</v>
      </c>
      <c r="AA21" s="456"/>
      <c r="AB21" s="453"/>
      <c r="AC21" s="453"/>
    </row>
    <row r="22" spans="1:34" s="202" customFormat="1" ht="89.25" customHeight="1" x14ac:dyDescent="0.3">
      <c r="A22" s="459"/>
      <c r="B22" s="459"/>
      <c r="C22" s="235" t="s">
        <v>2</v>
      </c>
      <c r="D22" s="235" t="s">
        <v>187</v>
      </c>
      <c r="E22" s="177" t="s">
        <v>623</v>
      </c>
      <c r="F22" s="177" t="s">
        <v>624</v>
      </c>
      <c r="G22" s="464"/>
      <c r="H22" s="236" t="s">
        <v>458</v>
      </c>
      <c r="I22" s="236" t="s">
        <v>459</v>
      </c>
      <c r="J22" s="236" t="s">
        <v>458</v>
      </c>
      <c r="K22" s="236" t="s">
        <v>459</v>
      </c>
      <c r="L22" s="236" t="s">
        <v>458</v>
      </c>
      <c r="M22" s="236" t="s">
        <v>459</v>
      </c>
      <c r="N22" s="236" t="s">
        <v>458</v>
      </c>
      <c r="O22" s="236" t="s">
        <v>459</v>
      </c>
      <c r="P22" s="236" t="s">
        <v>458</v>
      </c>
      <c r="Q22" s="236" t="s">
        <v>459</v>
      </c>
      <c r="R22" s="236" t="s">
        <v>458</v>
      </c>
      <c r="S22" s="236" t="s">
        <v>459</v>
      </c>
      <c r="T22" s="236" t="s">
        <v>458</v>
      </c>
      <c r="U22" s="236" t="s">
        <v>459</v>
      </c>
      <c r="V22" s="236" t="s">
        <v>458</v>
      </c>
      <c r="W22" s="236" t="s">
        <v>459</v>
      </c>
      <c r="X22" s="236" t="s">
        <v>458</v>
      </c>
      <c r="Y22" s="236" t="s">
        <v>459</v>
      </c>
      <c r="Z22" s="236" t="s">
        <v>458</v>
      </c>
      <c r="AA22" s="236" t="s">
        <v>459</v>
      </c>
      <c r="AB22" s="235" t="s">
        <v>188</v>
      </c>
      <c r="AC22" s="235" t="s">
        <v>187</v>
      </c>
      <c r="AE22" s="203"/>
      <c r="AF22" s="203"/>
      <c r="AG22" s="203"/>
      <c r="AH22" s="203"/>
    </row>
    <row r="23" spans="1:34" s="202" customFormat="1" ht="19.5" customHeight="1" x14ac:dyDescent="0.25">
      <c r="A23" s="201">
        <v>1</v>
      </c>
      <c r="B23" s="201">
        <v>2</v>
      </c>
      <c r="C23" s="201">
        <v>3</v>
      </c>
      <c r="D23" s="201">
        <v>4</v>
      </c>
      <c r="E23" s="201">
        <v>5</v>
      </c>
      <c r="F23" s="201">
        <v>6</v>
      </c>
      <c r="G23" s="221">
        <v>7</v>
      </c>
      <c r="H23" s="221">
        <v>8</v>
      </c>
      <c r="I23" s="221">
        <v>9</v>
      </c>
      <c r="J23" s="221">
        <v>10</v>
      </c>
      <c r="K23" s="22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4" s="202" customFormat="1" ht="47.25" customHeight="1" x14ac:dyDescent="0.25">
      <c r="A24" s="178" t="s">
        <v>64</v>
      </c>
      <c r="B24" s="179" t="s">
        <v>186</v>
      </c>
      <c r="C24" s="208">
        <v>3.051275312</v>
      </c>
      <c r="D24" s="208">
        <v>544.61290133429804</v>
      </c>
      <c r="E24" s="208">
        <v>543.697518734298</v>
      </c>
      <c r="F24" s="208">
        <v>541.56162602629797</v>
      </c>
      <c r="G24" s="180">
        <v>2.1358927079999996</v>
      </c>
      <c r="H24" s="180">
        <v>0</v>
      </c>
      <c r="I24" s="180"/>
      <c r="J24" s="180">
        <v>0</v>
      </c>
      <c r="K24" s="180"/>
      <c r="L24" s="180">
        <v>0</v>
      </c>
      <c r="M24" s="180"/>
      <c r="N24" s="180">
        <v>0</v>
      </c>
      <c r="O24" s="180"/>
      <c r="P24" s="180">
        <v>0</v>
      </c>
      <c r="Q24" s="180"/>
      <c r="R24" s="180">
        <v>0</v>
      </c>
      <c r="S24" s="180"/>
      <c r="T24" s="180">
        <v>0</v>
      </c>
      <c r="U24" s="180"/>
      <c r="V24" s="180">
        <v>0</v>
      </c>
      <c r="W24" s="180"/>
      <c r="X24" s="180">
        <v>0</v>
      </c>
      <c r="Y24" s="180"/>
      <c r="Z24" s="180" t="s">
        <v>565</v>
      </c>
      <c r="AA24" s="180"/>
      <c r="AB24" s="208">
        <v>0</v>
      </c>
      <c r="AC24" s="208">
        <v>0</v>
      </c>
    </row>
    <row r="25" spans="1:34" s="202" customFormat="1" ht="24" customHeight="1" x14ac:dyDescent="0.25">
      <c r="A25" s="181" t="s">
        <v>185</v>
      </c>
      <c r="B25" s="182" t="s">
        <v>184</v>
      </c>
      <c r="C25" s="207"/>
      <c r="D25" s="207"/>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565</v>
      </c>
      <c r="AA25" s="180"/>
      <c r="AB25" s="180">
        <v>0</v>
      </c>
      <c r="AC25" s="208">
        <v>0</v>
      </c>
    </row>
    <row r="26" spans="1:34" s="202" customFormat="1" x14ac:dyDescent="0.25">
      <c r="A26" s="181" t="s">
        <v>183</v>
      </c>
      <c r="B26" s="182" t="s">
        <v>182</v>
      </c>
      <c r="C26" s="207"/>
      <c r="D26" s="207"/>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565</v>
      </c>
      <c r="AA26" s="180"/>
      <c r="AB26" s="180">
        <v>0</v>
      </c>
      <c r="AC26" s="208">
        <v>0</v>
      </c>
    </row>
    <row r="27" spans="1:34" s="202" customFormat="1" ht="38.25" customHeight="1" x14ac:dyDescent="0.25">
      <c r="A27" s="181" t="s">
        <v>181</v>
      </c>
      <c r="B27" s="182" t="s">
        <v>416</v>
      </c>
      <c r="C27" s="207"/>
      <c r="D27" s="207"/>
      <c r="E27" s="180"/>
      <c r="F27" s="180"/>
      <c r="G27" s="180">
        <v>1.7799105899999998</v>
      </c>
      <c r="H27" s="180">
        <v>0</v>
      </c>
      <c r="I27" s="180"/>
      <c r="J27" s="180">
        <v>0</v>
      </c>
      <c r="K27" s="180"/>
      <c r="L27" s="180">
        <v>0</v>
      </c>
      <c r="M27" s="180"/>
      <c r="N27" s="180">
        <v>0</v>
      </c>
      <c r="O27" s="180"/>
      <c r="P27" s="180">
        <v>0</v>
      </c>
      <c r="Q27" s="180"/>
      <c r="R27" s="180">
        <v>0</v>
      </c>
      <c r="S27" s="180"/>
      <c r="T27" s="180">
        <v>0</v>
      </c>
      <c r="U27" s="180"/>
      <c r="V27" s="180">
        <v>0</v>
      </c>
      <c r="W27" s="180"/>
      <c r="X27" s="180">
        <v>0</v>
      </c>
      <c r="Y27" s="180"/>
      <c r="Z27" s="180" t="s">
        <v>565</v>
      </c>
      <c r="AA27" s="180"/>
      <c r="AB27" s="208">
        <v>0</v>
      </c>
      <c r="AC27" s="208">
        <v>0</v>
      </c>
    </row>
    <row r="28" spans="1:34" s="202" customFormat="1" x14ac:dyDescent="0.25">
      <c r="A28" s="181" t="s">
        <v>180</v>
      </c>
      <c r="B28" s="182" t="s">
        <v>179</v>
      </c>
      <c r="C28" s="207"/>
      <c r="D28" s="207"/>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208">
        <v>0</v>
      </c>
    </row>
    <row r="29" spans="1:34" s="202" customFormat="1" x14ac:dyDescent="0.25">
      <c r="A29" s="181" t="s">
        <v>178</v>
      </c>
      <c r="B29" s="183" t="s">
        <v>177</v>
      </c>
      <c r="C29" s="207"/>
      <c r="D29" s="207"/>
      <c r="E29" s="180"/>
      <c r="F29" s="180"/>
      <c r="G29" s="180">
        <v>0.35598211799999979</v>
      </c>
      <c r="H29" s="180">
        <v>0</v>
      </c>
      <c r="I29" s="180"/>
      <c r="J29" s="180">
        <v>0</v>
      </c>
      <c r="K29" s="180"/>
      <c r="L29" s="180">
        <v>0</v>
      </c>
      <c r="M29" s="180"/>
      <c r="N29" s="180">
        <v>0</v>
      </c>
      <c r="O29" s="180"/>
      <c r="P29" s="180">
        <v>0</v>
      </c>
      <c r="Q29" s="180"/>
      <c r="R29" s="180">
        <v>0</v>
      </c>
      <c r="S29" s="180"/>
      <c r="T29" s="180">
        <v>0</v>
      </c>
      <c r="U29" s="180"/>
      <c r="V29" s="180">
        <v>0</v>
      </c>
      <c r="W29" s="180"/>
      <c r="X29" s="180">
        <v>0</v>
      </c>
      <c r="Y29" s="180"/>
      <c r="Z29" s="180" t="s">
        <v>565</v>
      </c>
      <c r="AA29" s="180"/>
      <c r="AB29" s="180">
        <v>0</v>
      </c>
      <c r="AC29" s="208">
        <v>0</v>
      </c>
    </row>
    <row r="30" spans="1:34" s="202" customFormat="1" ht="47.25" x14ac:dyDescent="0.25">
      <c r="A30" s="178" t="s">
        <v>63</v>
      </c>
      <c r="B30" s="179" t="s">
        <v>176</v>
      </c>
      <c r="C30" s="208">
        <v>2.5427294333333332</v>
      </c>
      <c r="D30" s="208">
        <v>458.17044224437069</v>
      </c>
      <c r="E30" s="208">
        <v>457.13265385437069</v>
      </c>
      <c r="F30" s="208">
        <v>455.62771281437068</v>
      </c>
      <c r="G30" s="180">
        <v>1.5049410399999998</v>
      </c>
      <c r="H30" s="180">
        <v>0</v>
      </c>
      <c r="I30" s="180"/>
      <c r="J30" s="180">
        <v>0</v>
      </c>
      <c r="K30" s="180"/>
      <c r="L30" s="180">
        <v>0</v>
      </c>
      <c r="M30" s="180"/>
      <c r="N30" s="180">
        <v>0</v>
      </c>
      <c r="O30" s="180"/>
      <c r="P30" s="180">
        <v>0</v>
      </c>
      <c r="Q30" s="180"/>
      <c r="R30" s="180">
        <v>0</v>
      </c>
      <c r="S30" s="180"/>
      <c r="T30" s="180">
        <v>0</v>
      </c>
      <c r="U30" s="180"/>
      <c r="V30" s="180">
        <v>0</v>
      </c>
      <c r="W30" s="180"/>
      <c r="X30" s="180">
        <v>1</v>
      </c>
      <c r="Y30" s="180"/>
      <c r="Z30" s="180" t="s">
        <v>565</v>
      </c>
      <c r="AA30" s="180"/>
      <c r="AB30" s="208">
        <v>0</v>
      </c>
      <c r="AC30" s="208">
        <v>1</v>
      </c>
    </row>
    <row r="31" spans="1:34" s="202" customFormat="1" x14ac:dyDescent="0.25">
      <c r="A31" s="178" t="s">
        <v>175</v>
      </c>
      <c r="B31" s="182" t="s">
        <v>174</v>
      </c>
      <c r="C31" s="208">
        <v>2.5427294333333332</v>
      </c>
      <c r="D31" s="208">
        <v>2.6434274482402769</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202" customFormat="1" ht="31.5" x14ac:dyDescent="0.25">
      <c r="A32" s="178" t="s">
        <v>173</v>
      </c>
      <c r="B32" s="182" t="s">
        <v>172</v>
      </c>
      <c r="C32" s="208">
        <v>0</v>
      </c>
      <c r="D32" s="208">
        <v>16.659313605452095</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202" customFormat="1" x14ac:dyDescent="0.25">
      <c r="A33" s="178" t="s">
        <v>171</v>
      </c>
      <c r="B33" s="182" t="s">
        <v>170</v>
      </c>
      <c r="C33" s="208">
        <v>0</v>
      </c>
      <c r="D33" s="208">
        <v>408.44373458266108</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202" customFormat="1" x14ac:dyDescent="0.25">
      <c r="A34" s="178" t="s">
        <v>169</v>
      </c>
      <c r="B34" s="182" t="s">
        <v>168</v>
      </c>
      <c r="C34" s="208">
        <v>0</v>
      </c>
      <c r="D34" s="208">
        <v>30.42396660801732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202" customFormat="1" ht="48" customHeight="1" x14ac:dyDescent="0.25">
      <c r="A35" s="178" t="s">
        <v>62</v>
      </c>
      <c r="B35" s="179"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202" customFormat="1" ht="44.25" customHeight="1" x14ac:dyDescent="0.25">
      <c r="A36" s="181" t="s">
        <v>166</v>
      </c>
      <c r="B36" s="182" t="s">
        <v>527</v>
      </c>
      <c r="C36" s="180"/>
      <c r="D36" s="180"/>
      <c r="E36" s="180"/>
      <c r="F36" s="180"/>
      <c r="G36" s="180">
        <v>0</v>
      </c>
      <c r="H36" s="180">
        <v>0</v>
      </c>
      <c r="I36" s="180" t="s">
        <v>518</v>
      </c>
      <c r="J36" s="180">
        <v>0</v>
      </c>
      <c r="K36" s="180" t="s">
        <v>518</v>
      </c>
      <c r="L36" s="180">
        <v>0</v>
      </c>
      <c r="M36" s="180" t="s">
        <v>518</v>
      </c>
      <c r="N36" s="180">
        <v>0</v>
      </c>
      <c r="O36" s="180" t="s">
        <v>518</v>
      </c>
      <c r="P36" s="180">
        <v>0</v>
      </c>
      <c r="Q36" s="204" t="s">
        <v>518</v>
      </c>
      <c r="R36" s="180">
        <v>0</v>
      </c>
      <c r="S36" s="180" t="s">
        <v>518</v>
      </c>
      <c r="T36" s="180">
        <v>0</v>
      </c>
      <c r="U36" s="204" t="s">
        <v>518</v>
      </c>
      <c r="V36" s="180">
        <v>0</v>
      </c>
      <c r="W36" s="180" t="s">
        <v>518</v>
      </c>
      <c r="X36" s="180">
        <v>0</v>
      </c>
      <c r="Y36" s="204" t="s">
        <v>518</v>
      </c>
      <c r="Z36" s="180" t="s">
        <v>565</v>
      </c>
      <c r="AA36" s="180" t="s">
        <v>565</v>
      </c>
      <c r="AB36" s="180">
        <v>0</v>
      </c>
      <c r="AC36" s="180">
        <v>0</v>
      </c>
    </row>
    <row r="37" spans="1:29" s="202" customFormat="1" ht="31.5" x14ac:dyDescent="0.25">
      <c r="A37" s="181" t="s">
        <v>165</v>
      </c>
      <c r="B37" s="184" t="s">
        <v>525</v>
      </c>
      <c r="C37" s="180"/>
      <c r="D37" s="180"/>
      <c r="E37" s="180"/>
      <c r="F37" s="180"/>
      <c r="G37" s="180">
        <v>0</v>
      </c>
      <c r="H37" s="180">
        <v>0</v>
      </c>
      <c r="I37" s="180" t="s">
        <v>518</v>
      </c>
      <c r="J37" s="180">
        <v>0</v>
      </c>
      <c r="K37" s="180" t="s">
        <v>518</v>
      </c>
      <c r="L37" s="180">
        <v>0</v>
      </c>
      <c r="M37" s="180" t="s">
        <v>518</v>
      </c>
      <c r="N37" s="180">
        <v>0</v>
      </c>
      <c r="O37" s="180" t="s">
        <v>518</v>
      </c>
      <c r="P37" s="180">
        <v>0</v>
      </c>
      <c r="Q37" s="204" t="s">
        <v>518</v>
      </c>
      <c r="R37" s="180">
        <v>0</v>
      </c>
      <c r="S37" s="180" t="s">
        <v>518</v>
      </c>
      <c r="T37" s="180">
        <v>0</v>
      </c>
      <c r="U37" s="204" t="s">
        <v>518</v>
      </c>
      <c r="V37" s="180">
        <v>0</v>
      </c>
      <c r="W37" s="180" t="s">
        <v>518</v>
      </c>
      <c r="X37" s="180">
        <v>0</v>
      </c>
      <c r="Y37" s="204" t="s">
        <v>518</v>
      </c>
      <c r="Z37" s="180" t="s">
        <v>565</v>
      </c>
      <c r="AA37" s="180" t="s">
        <v>565</v>
      </c>
      <c r="AB37" s="180">
        <v>0</v>
      </c>
      <c r="AC37" s="180">
        <v>0</v>
      </c>
    </row>
    <row r="38" spans="1:29" s="202" customFormat="1" x14ac:dyDescent="0.25">
      <c r="A38" s="181" t="s">
        <v>164</v>
      </c>
      <c r="B38" s="184" t="s">
        <v>155</v>
      </c>
      <c r="C38" s="180"/>
      <c r="D38" s="180"/>
      <c r="E38" s="180"/>
      <c r="F38" s="180"/>
      <c r="G38" s="180">
        <v>0</v>
      </c>
      <c r="H38" s="180">
        <v>0</v>
      </c>
      <c r="I38" s="180" t="s">
        <v>518</v>
      </c>
      <c r="J38" s="180">
        <v>0</v>
      </c>
      <c r="K38" s="180" t="s">
        <v>518</v>
      </c>
      <c r="L38" s="180">
        <v>0</v>
      </c>
      <c r="M38" s="180" t="s">
        <v>518</v>
      </c>
      <c r="N38" s="180">
        <v>0</v>
      </c>
      <c r="O38" s="180" t="s">
        <v>518</v>
      </c>
      <c r="P38" s="180">
        <v>0</v>
      </c>
      <c r="Q38" s="204" t="s">
        <v>518</v>
      </c>
      <c r="R38" s="180">
        <v>0</v>
      </c>
      <c r="S38" s="180" t="s">
        <v>518</v>
      </c>
      <c r="T38" s="180">
        <v>0</v>
      </c>
      <c r="U38" s="204" t="s">
        <v>518</v>
      </c>
      <c r="V38" s="180">
        <v>0</v>
      </c>
      <c r="W38" s="180" t="s">
        <v>518</v>
      </c>
      <c r="X38" s="180">
        <v>0</v>
      </c>
      <c r="Y38" s="204" t="s">
        <v>518</v>
      </c>
      <c r="Z38" s="180" t="s">
        <v>565</v>
      </c>
      <c r="AA38" s="180" t="s">
        <v>565</v>
      </c>
      <c r="AB38" s="180">
        <v>0</v>
      </c>
      <c r="AC38" s="180">
        <v>0</v>
      </c>
    </row>
    <row r="39" spans="1:29" s="202" customFormat="1" x14ac:dyDescent="0.25">
      <c r="A39" s="181" t="s">
        <v>163</v>
      </c>
      <c r="B39" s="182" t="s">
        <v>526</v>
      </c>
      <c r="C39" s="180"/>
      <c r="D39" s="180"/>
      <c r="E39" s="180"/>
      <c r="F39" s="180"/>
      <c r="G39" s="180">
        <v>0</v>
      </c>
      <c r="H39" s="180">
        <v>0</v>
      </c>
      <c r="I39" s="180" t="s">
        <v>518</v>
      </c>
      <c r="J39" s="180">
        <v>0</v>
      </c>
      <c r="K39" s="180" t="s">
        <v>518</v>
      </c>
      <c r="L39" s="180">
        <v>0</v>
      </c>
      <c r="M39" s="180" t="s">
        <v>518</v>
      </c>
      <c r="N39" s="180">
        <v>0</v>
      </c>
      <c r="O39" s="180" t="s">
        <v>518</v>
      </c>
      <c r="P39" s="180">
        <v>0</v>
      </c>
      <c r="Q39" s="204" t="s">
        <v>518</v>
      </c>
      <c r="R39" s="180">
        <v>0</v>
      </c>
      <c r="S39" s="180" t="s">
        <v>518</v>
      </c>
      <c r="T39" s="180">
        <v>0</v>
      </c>
      <c r="U39" s="204" t="s">
        <v>518</v>
      </c>
      <c r="V39" s="180">
        <v>0</v>
      </c>
      <c r="W39" s="180" t="s">
        <v>518</v>
      </c>
      <c r="X39" s="180">
        <v>0</v>
      </c>
      <c r="Y39" s="204" t="s">
        <v>518</v>
      </c>
      <c r="Z39" s="180" t="s">
        <v>565</v>
      </c>
      <c r="AA39" s="180" t="s">
        <v>565</v>
      </c>
      <c r="AB39" s="180">
        <v>0</v>
      </c>
      <c r="AC39" s="180">
        <v>0</v>
      </c>
    </row>
    <row r="40" spans="1:29" s="202" customFormat="1" x14ac:dyDescent="0.25">
      <c r="A40" s="181" t="s">
        <v>162</v>
      </c>
      <c r="B40" s="182" t="s">
        <v>528</v>
      </c>
      <c r="C40" s="180"/>
      <c r="D40" s="180"/>
      <c r="E40" s="180"/>
      <c r="F40" s="180"/>
      <c r="G40" s="180">
        <v>0</v>
      </c>
      <c r="H40" s="180">
        <v>0</v>
      </c>
      <c r="I40" s="180" t="s">
        <v>518</v>
      </c>
      <c r="J40" s="180">
        <v>0</v>
      </c>
      <c r="K40" s="180" t="s">
        <v>518</v>
      </c>
      <c r="L40" s="180">
        <v>0</v>
      </c>
      <c r="M40" s="180" t="s">
        <v>518</v>
      </c>
      <c r="N40" s="180">
        <v>0</v>
      </c>
      <c r="O40" s="180" t="s">
        <v>518</v>
      </c>
      <c r="P40" s="180">
        <v>0</v>
      </c>
      <c r="Q40" s="204" t="s">
        <v>518</v>
      </c>
      <c r="R40" s="180">
        <v>0</v>
      </c>
      <c r="S40" s="180" t="s">
        <v>518</v>
      </c>
      <c r="T40" s="180">
        <v>0</v>
      </c>
      <c r="U40" s="204" t="s">
        <v>518</v>
      </c>
      <c r="V40" s="180">
        <v>0</v>
      </c>
      <c r="W40" s="180" t="s">
        <v>518</v>
      </c>
      <c r="X40" s="180">
        <v>0</v>
      </c>
      <c r="Y40" s="204" t="s">
        <v>518</v>
      </c>
      <c r="Z40" s="180" t="s">
        <v>565</v>
      </c>
      <c r="AA40" s="180" t="s">
        <v>565</v>
      </c>
      <c r="AB40" s="180">
        <v>0</v>
      </c>
      <c r="AC40" s="180">
        <v>0</v>
      </c>
    </row>
    <row r="41" spans="1:29" s="202" customFormat="1" x14ac:dyDescent="0.25">
      <c r="A41" s="181" t="s">
        <v>161</v>
      </c>
      <c r="B41" s="182" t="s">
        <v>529</v>
      </c>
      <c r="C41" s="180"/>
      <c r="D41" s="180"/>
      <c r="E41" s="180"/>
      <c r="F41" s="180"/>
      <c r="G41" s="180">
        <v>0</v>
      </c>
      <c r="H41" s="180">
        <v>0</v>
      </c>
      <c r="I41" s="180" t="s">
        <v>518</v>
      </c>
      <c r="J41" s="180">
        <v>0</v>
      </c>
      <c r="K41" s="180" t="s">
        <v>518</v>
      </c>
      <c r="L41" s="180">
        <v>0</v>
      </c>
      <c r="M41" s="180" t="s">
        <v>518</v>
      </c>
      <c r="N41" s="180">
        <v>0</v>
      </c>
      <c r="O41" s="180" t="s">
        <v>518</v>
      </c>
      <c r="P41" s="180">
        <v>0</v>
      </c>
      <c r="Q41" s="204" t="s">
        <v>518</v>
      </c>
      <c r="R41" s="180">
        <v>0</v>
      </c>
      <c r="S41" s="180" t="s">
        <v>518</v>
      </c>
      <c r="T41" s="180">
        <v>0</v>
      </c>
      <c r="U41" s="204" t="s">
        <v>518</v>
      </c>
      <c r="V41" s="180">
        <v>0</v>
      </c>
      <c r="W41" s="180" t="s">
        <v>518</v>
      </c>
      <c r="X41" s="180">
        <v>0</v>
      </c>
      <c r="Y41" s="204" t="s">
        <v>518</v>
      </c>
      <c r="Z41" s="180" t="s">
        <v>565</v>
      </c>
      <c r="AA41" s="180" t="s">
        <v>565</v>
      </c>
      <c r="AB41" s="180">
        <v>0</v>
      </c>
      <c r="AC41" s="180">
        <v>0</v>
      </c>
    </row>
    <row r="42" spans="1:29" s="202" customFormat="1" x14ac:dyDescent="0.25">
      <c r="A42" s="181" t="s">
        <v>160</v>
      </c>
      <c r="B42" s="182" t="s">
        <v>530</v>
      </c>
      <c r="C42" s="180"/>
      <c r="D42" s="180"/>
      <c r="E42" s="180"/>
      <c r="F42" s="180"/>
      <c r="G42" s="180">
        <v>0</v>
      </c>
      <c r="H42" s="180">
        <v>0</v>
      </c>
      <c r="I42" s="180" t="s">
        <v>518</v>
      </c>
      <c r="J42" s="180">
        <v>0</v>
      </c>
      <c r="K42" s="180" t="s">
        <v>518</v>
      </c>
      <c r="L42" s="180">
        <v>0</v>
      </c>
      <c r="M42" s="180" t="s">
        <v>518</v>
      </c>
      <c r="N42" s="180">
        <v>0</v>
      </c>
      <c r="O42" s="180" t="s">
        <v>518</v>
      </c>
      <c r="P42" s="180">
        <v>0</v>
      </c>
      <c r="Q42" s="204" t="s">
        <v>518</v>
      </c>
      <c r="R42" s="180">
        <v>0</v>
      </c>
      <c r="S42" s="180" t="s">
        <v>518</v>
      </c>
      <c r="T42" s="180">
        <v>0</v>
      </c>
      <c r="U42" s="204" t="s">
        <v>518</v>
      </c>
      <c r="V42" s="180">
        <v>0</v>
      </c>
      <c r="W42" s="180" t="s">
        <v>518</v>
      </c>
      <c r="X42" s="180">
        <v>0</v>
      </c>
      <c r="Y42" s="204" t="s">
        <v>518</v>
      </c>
      <c r="Z42" s="180" t="s">
        <v>565</v>
      </c>
      <c r="AA42" s="180" t="s">
        <v>565</v>
      </c>
      <c r="AB42" s="180">
        <v>0</v>
      </c>
      <c r="AC42" s="180">
        <v>0</v>
      </c>
    </row>
    <row r="43" spans="1:29" s="202" customFormat="1" x14ac:dyDescent="0.25">
      <c r="A43" s="181" t="s">
        <v>531</v>
      </c>
      <c r="B43" s="182" t="s">
        <v>532</v>
      </c>
      <c r="C43" s="180"/>
      <c r="D43" s="180"/>
      <c r="E43" s="180"/>
      <c r="F43" s="180"/>
      <c r="G43" s="180">
        <v>0</v>
      </c>
      <c r="H43" s="180">
        <v>0</v>
      </c>
      <c r="I43" s="180" t="s">
        <v>518</v>
      </c>
      <c r="J43" s="180">
        <v>0</v>
      </c>
      <c r="K43" s="180" t="s">
        <v>518</v>
      </c>
      <c r="L43" s="180">
        <v>0</v>
      </c>
      <c r="M43" s="180" t="s">
        <v>518</v>
      </c>
      <c r="N43" s="180">
        <v>0</v>
      </c>
      <c r="O43" s="180" t="s">
        <v>518</v>
      </c>
      <c r="P43" s="180">
        <v>0</v>
      </c>
      <c r="Q43" s="204" t="s">
        <v>518</v>
      </c>
      <c r="R43" s="180">
        <v>0</v>
      </c>
      <c r="S43" s="180" t="s">
        <v>518</v>
      </c>
      <c r="T43" s="180">
        <v>0</v>
      </c>
      <c r="U43" s="204" t="s">
        <v>518</v>
      </c>
      <c r="V43" s="180">
        <v>0</v>
      </c>
      <c r="W43" s="180" t="s">
        <v>518</v>
      </c>
      <c r="X43" s="180">
        <v>0</v>
      </c>
      <c r="Y43" s="204" t="s">
        <v>518</v>
      </c>
      <c r="Z43" s="180" t="s">
        <v>565</v>
      </c>
      <c r="AA43" s="180" t="s">
        <v>565</v>
      </c>
      <c r="AB43" s="180">
        <v>0</v>
      </c>
      <c r="AC43" s="180">
        <v>0</v>
      </c>
    </row>
    <row r="44" spans="1:29" s="202" customFormat="1" x14ac:dyDescent="0.25">
      <c r="A44" s="181" t="s">
        <v>533</v>
      </c>
      <c r="B44" s="182" t="s">
        <v>534</v>
      </c>
      <c r="C44" s="180"/>
      <c r="D44" s="180"/>
      <c r="E44" s="180"/>
      <c r="F44" s="180"/>
      <c r="G44" s="180">
        <v>0</v>
      </c>
      <c r="H44" s="180">
        <v>0</v>
      </c>
      <c r="I44" s="180" t="s">
        <v>518</v>
      </c>
      <c r="J44" s="180">
        <v>0</v>
      </c>
      <c r="K44" s="180" t="s">
        <v>518</v>
      </c>
      <c r="L44" s="180">
        <v>0</v>
      </c>
      <c r="M44" s="180" t="s">
        <v>518</v>
      </c>
      <c r="N44" s="180">
        <v>0</v>
      </c>
      <c r="O44" s="180" t="s">
        <v>518</v>
      </c>
      <c r="P44" s="180">
        <v>0</v>
      </c>
      <c r="Q44" s="204" t="s">
        <v>518</v>
      </c>
      <c r="R44" s="180">
        <v>0</v>
      </c>
      <c r="S44" s="180" t="s">
        <v>518</v>
      </c>
      <c r="T44" s="180">
        <v>0</v>
      </c>
      <c r="U44" s="204" t="s">
        <v>518</v>
      </c>
      <c r="V44" s="180">
        <v>0</v>
      </c>
      <c r="W44" s="180" t="s">
        <v>518</v>
      </c>
      <c r="X44" s="180">
        <v>0</v>
      </c>
      <c r="Y44" s="204" t="s">
        <v>518</v>
      </c>
      <c r="Z44" s="180" t="s">
        <v>565</v>
      </c>
      <c r="AA44" s="180" t="s">
        <v>565</v>
      </c>
      <c r="AB44" s="180">
        <v>0</v>
      </c>
      <c r="AC44" s="180">
        <v>0</v>
      </c>
    </row>
    <row r="45" spans="1:29" s="202" customFormat="1" x14ac:dyDescent="0.25">
      <c r="A45" s="181" t="s">
        <v>535</v>
      </c>
      <c r="B45" s="182" t="s">
        <v>536</v>
      </c>
      <c r="C45" s="180"/>
      <c r="D45" s="180"/>
      <c r="E45" s="180"/>
      <c r="F45" s="180"/>
      <c r="G45" s="180">
        <v>0</v>
      </c>
      <c r="H45" s="180">
        <v>0</v>
      </c>
      <c r="I45" s="180" t="s">
        <v>518</v>
      </c>
      <c r="J45" s="180">
        <v>0</v>
      </c>
      <c r="K45" s="180" t="s">
        <v>518</v>
      </c>
      <c r="L45" s="180">
        <v>0</v>
      </c>
      <c r="M45" s="180" t="s">
        <v>518</v>
      </c>
      <c r="N45" s="180">
        <v>0</v>
      </c>
      <c r="O45" s="180" t="s">
        <v>518</v>
      </c>
      <c r="P45" s="180">
        <v>0</v>
      </c>
      <c r="Q45" s="204" t="s">
        <v>518</v>
      </c>
      <c r="R45" s="180">
        <v>0</v>
      </c>
      <c r="S45" s="180" t="s">
        <v>518</v>
      </c>
      <c r="T45" s="180">
        <v>0</v>
      </c>
      <c r="U45" s="204" t="s">
        <v>518</v>
      </c>
      <c r="V45" s="180">
        <v>0</v>
      </c>
      <c r="W45" s="180" t="s">
        <v>518</v>
      </c>
      <c r="X45" s="180">
        <v>0</v>
      </c>
      <c r="Y45" s="204" t="s">
        <v>518</v>
      </c>
      <c r="Z45" s="180" t="s">
        <v>565</v>
      </c>
      <c r="AA45" s="180" t="s">
        <v>565</v>
      </c>
      <c r="AB45" s="180">
        <v>0</v>
      </c>
      <c r="AC45" s="180">
        <v>0</v>
      </c>
    </row>
    <row r="46" spans="1:29" s="202" customFormat="1" x14ac:dyDescent="0.25">
      <c r="A46" s="181" t="s">
        <v>537</v>
      </c>
      <c r="B46" s="182" t="s">
        <v>538</v>
      </c>
      <c r="C46" s="180"/>
      <c r="D46" s="180"/>
      <c r="E46" s="180"/>
      <c r="F46" s="180"/>
      <c r="G46" s="180">
        <v>0</v>
      </c>
      <c r="H46" s="180">
        <v>0</v>
      </c>
      <c r="I46" s="180" t="s">
        <v>518</v>
      </c>
      <c r="J46" s="180">
        <v>0</v>
      </c>
      <c r="K46" s="180" t="s">
        <v>518</v>
      </c>
      <c r="L46" s="180">
        <v>0</v>
      </c>
      <c r="M46" s="180" t="s">
        <v>518</v>
      </c>
      <c r="N46" s="180">
        <v>0</v>
      </c>
      <c r="O46" s="180" t="s">
        <v>518</v>
      </c>
      <c r="P46" s="180">
        <v>0</v>
      </c>
      <c r="Q46" s="204" t="s">
        <v>518</v>
      </c>
      <c r="R46" s="180">
        <v>0</v>
      </c>
      <c r="S46" s="180" t="s">
        <v>518</v>
      </c>
      <c r="T46" s="180">
        <v>0</v>
      </c>
      <c r="U46" s="204" t="s">
        <v>518</v>
      </c>
      <c r="V46" s="180">
        <v>0</v>
      </c>
      <c r="W46" s="180" t="s">
        <v>518</v>
      </c>
      <c r="X46" s="180">
        <v>0</v>
      </c>
      <c r="Y46" s="204" t="s">
        <v>518</v>
      </c>
      <c r="Z46" s="180" t="s">
        <v>565</v>
      </c>
      <c r="AA46" s="180" t="s">
        <v>565</v>
      </c>
      <c r="AB46" s="180">
        <v>0</v>
      </c>
      <c r="AC46" s="180">
        <v>0</v>
      </c>
    </row>
    <row r="47" spans="1:29" s="202" customFormat="1" x14ac:dyDescent="0.25">
      <c r="A47" s="178" t="s">
        <v>61</v>
      </c>
      <c r="B47" s="179"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04"/>
      <c r="AB47" s="180"/>
      <c r="AC47" s="180"/>
    </row>
    <row r="48" spans="1:29" s="202" customFormat="1" ht="33.75" customHeight="1" x14ac:dyDescent="0.25">
      <c r="A48" s="181" t="s">
        <v>158</v>
      </c>
      <c r="B48" s="182" t="s">
        <v>527</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565</v>
      </c>
      <c r="AA48" s="180"/>
      <c r="AB48" s="180">
        <v>0</v>
      </c>
      <c r="AC48" s="180">
        <v>0</v>
      </c>
    </row>
    <row r="49" spans="1:29" s="202" customFormat="1" ht="31.5" x14ac:dyDescent="0.25">
      <c r="A49" s="181" t="s">
        <v>157</v>
      </c>
      <c r="B49" s="184" t="s">
        <v>525</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565</v>
      </c>
      <c r="AA49" s="180"/>
      <c r="AB49" s="180">
        <v>0</v>
      </c>
      <c r="AC49" s="180">
        <v>0</v>
      </c>
    </row>
    <row r="50" spans="1:29" s="202" customFormat="1" x14ac:dyDescent="0.25">
      <c r="A50" s="181" t="s">
        <v>156</v>
      </c>
      <c r="B50" s="184"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565</v>
      </c>
      <c r="AA50" s="180"/>
      <c r="AB50" s="180">
        <v>0</v>
      </c>
      <c r="AC50" s="180">
        <v>0</v>
      </c>
    </row>
    <row r="51" spans="1:29" s="202" customFormat="1" ht="31.5" x14ac:dyDescent="0.25">
      <c r="A51" s="181" t="s">
        <v>154</v>
      </c>
      <c r="B51" s="182"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565</v>
      </c>
      <c r="AA51" s="180"/>
      <c r="AB51" s="180">
        <v>0</v>
      </c>
      <c r="AC51" s="180">
        <v>0</v>
      </c>
    </row>
    <row r="52" spans="1:29" s="202" customFormat="1" ht="31.5" x14ac:dyDescent="0.25">
      <c r="A52" s="181" t="s">
        <v>152</v>
      </c>
      <c r="B52" s="182"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565</v>
      </c>
      <c r="AA52" s="180"/>
      <c r="AB52" s="180">
        <v>0</v>
      </c>
      <c r="AC52" s="180">
        <v>0</v>
      </c>
    </row>
    <row r="53" spans="1:29" s="202" customFormat="1" x14ac:dyDescent="0.25">
      <c r="A53" s="181" t="s">
        <v>150</v>
      </c>
      <c r="B53" s="182"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565</v>
      </c>
      <c r="AA53" s="180"/>
      <c r="AB53" s="180">
        <v>0</v>
      </c>
      <c r="AC53" s="180">
        <v>0</v>
      </c>
    </row>
    <row r="54" spans="1:29" s="202" customFormat="1" x14ac:dyDescent="0.25">
      <c r="A54" s="181" t="s">
        <v>148</v>
      </c>
      <c r="B54" s="182" t="s">
        <v>528</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565</v>
      </c>
      <c r="AA54" s="180"/>
      <c r="AB54" s="180">
        <v>0</v>
      </c>
      <c r="AC54" s="180">
        <v>0</v>
      </c>
    </row>
    <row r="55" spans="1:29" s="202" customFormat="1" x14ac:dyDescent="0.25">
      <c r="A55" s="181" t="s">
        <v>539</v>
      </c>
      <c r="B55" s="182" t="s">
        <v>529</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565</v>
      </c>
      <c r="AA55" s="180"/>
      <c r="AB55" s="180">
        <v>0</v>
      </c>
      <c r="AC55" s="180">
        <v>0</v>
      </c>
    </row>
    <row r="56" spans="1:29" s="202" customFormat="1" x14ac:dyDescent="0.25">
      <c r="A56" s="181" t="s">
        <v>540</v>
      </c>
      <c r="B56" s="182" t="s">
        <v>530</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565</v>
      </c>
      <c r="AA56" s="180"/>
      <c r="AB56" s="180">
        <v>0</v>
      </c>
      <c r="AC56" s="180">
        <v>0</v>
      </c>
    </row>
    <row r="57" spans="1:29" s="202" customFormat="1" x14ac:dyDescent="0.25">
      <c r="A57" s="181" t="s">
        <v>541</v>
      </c>
      <c r="B57" s="182" t="s">
        <v>532</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565</v>
      </c>
      <c r="AA57" s="180"/>
      <c r="AB57" s="180">
        <v>0</v>
      </c>
      <c r="AC57" s="180">
        <v>0</v>
      </c>
    </row>
    <row r="58" spans="1:29" s="202" customFormat="1" x14ac:dyDescent="0.25">
      <c r="A58" s="181" t="s">
        <v>542</v>
      </c>
      <c r="B58" s="182" t="s">
        <v>534</v>
      </c>
      <c r="C58" s="180">
        <v>0</v>
      </c>
      <c r="D58" s="180">
        <v>2</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565</v>
      </c>
      <c r="AA58" s="180"/>
      <c r="AB58" s="180">
        <v>0</v>
      </c>
      <c r="AC58" s="180">
        <v>0</v>
      </c>
    </row>
    <row r="59" spans="1:29" s="202" customFormat="1" x14ac:dyDescent="0.25">
      <c r="A59" s="181" t="s">
        <v>543</v>
      </c>
      <c r="B59" s="182" t="s">
        <v>536</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565</v>
      </c>
      <c r="AA59" s="180"/>
      <c r="AB59" s="180">
        <v>0</v>
      </c>
      <c r="AC59" s="180">
        <v>0</v>
      </c>
    </row>
    <row r="60" spans="1:29" s="202" customFormat="1" x14ac:dyDescent="0.25">
      <c r="A60" s="181" t="s">
        <v>544</v>
      </c>
      <c r="B60" s="182" t="s">
        <v>538</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565</v>
      </c>
      <c r="AA60" s="180"/>
      <c r="AB60" s="180">
        <v>0</v>
      </c>
      <c r="AC60" s="180">
        <v>0</v>
      </c>
    </row>
    <row r="61" spans="1:29" s="202" customFormat="1" ht="35.25" customHeight="1" x14ac:dyDescent="0.25">
      <c r="A61" s="178" t="s">
        <v>59</v>
      </c>
      <c r="B61" s="179"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202" customFormat="1" x14ac:dyDescent="0.25">
      <c r="A62" s="181" t="s">
        <v>146</v>
      </c>
      <c r="B62" s="182" t="s">
        <v>145</v>
      </c>
      <c r="C62" s="208">
        <v>2.5427294333333332</v>
      </c>
      <c r="D62" s="208">
        <v>458.17044224437069</v>
      </c>
      <c r="E62" s="180"/>
      <c r="F62" s="180"/>
      <c r="G62" s="180">
        <v>0</v>
      </c>
      <c r="H62" s="180">
        <v>0</v>
      </c>
      <c r="I62" s="180"/>
      <c r="J62" s="180">
        <v>0</v>
      </c>
      <c r="K62" s="180"/>
      <c r="L62" s="180">
        <v>0</v>
      </c>
      <c r="M62" s="180"/>
      <c r="N62" s="208">
        <v>0</v>
      </c>
      <c r="O62" s="180"/>
      <c r="P62" s="180">
        <v>0</v>
      </c>
      <c r="Q62" s="180"/>
      <c r="R62" s="180">
        <v>0</v>
      </c>
      <c r="S62" s="180"/>
      <c r="T62" s="180">
        <v>0</v>
      </c>
      <c r="U62" s="180"/>
      <c r="V62" s="180">
        <v>0</v>
      </c>
      <c r="W62" s="180"/>
      <c r="X62" s="180">
        <v>0</v>
      </c>
      <c r="Y62" s="180"/>
      <c r="Z62" s="180" t="s">
        <v>565</v>
      </c>
      <c r="AA62" s="180"/>
      <c r="AB62" s="208">
        <v>0</v>
      </c>
      <c r="AC62" s="208">
        <v>0</v>
      </c>
    </row>
    <row r="63" spans="1:29" s="202" customFormat="1" x14ac:dyDescent="0.25">
      <c r="A63" s="181" t="s">
        <v>144</v>
      </c>
      <c r="B63" s="184"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565</v>
      </c>
      <c r="AA63" s="180"/>
      <c r="AB63" s="180">
        <v>0</v>
      </c>
      <c r="AC63" s="180">
        <v>0</v>
      </c>
    </row>
    <row r="64" spans="1:29" s="202" customFormat="1" x14ac:dyDescent="0.25">
      <c r="A64" s="181" t="s">
        <v>143</v>
      </c>
      <c r="B64" s="182"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565</v>
      </c>
      <c r="AA64" s="180"/>
      <c r="AB64" s="180">
        <v>0</v>
      </c>
      <c r="AC64" s="180">
        <v>0</v>
      </c>
    </row>
    <row r="65" spans="1:29" s="202" customFormat="1" x14ac:dyDescent="0.25">
      <c r="A65" s="181" t="s">
        <v>142</v>
      </c>
      <c r="B65" s="184"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565</v>
      </c>
      <c r="AA65" s="180"/>
      <c r="AB65" s="180">
        <v>0</v>
      </c>
      <c r="AC65" s="180">
        <v>0</v>
      </c>
    </row>
    <row r="66" spans="1:29" s="202" customFormat="1" x14ac:dyDescent="0.25">
      <c r="A66" s="181" t="s">
        <v>141</v>
      </c>
      <c r="B66" s="184"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565</v>
      </c>
      <c r="AA66" s="180"/>
      <c r="AB66" s="180">
        <v>0</v>
      </c>
      <c r="AC66" s="180">
        <v>0</v>
      </c>
    </row>
    <row r="67" spans="1:29" s="202" customFormat="1" x14ac:dyDescent="0.25">
      <c r="A67" s="181" t="s">
        <v>140</v>
      </c>
      <c r="B67" s="184" t="s">
        <v>545</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565</v>
      </c>
      <c r="AA67" s="180"/>
      <c r="AB67" s="180">
        <v>0</v>
      </c>
      <c r="AC67" s="180">
        <v>0</v>
      </c>
    </row>
    <row r="68" spans="1:29" s="202" customFormat="1" x14ac:dyDescent="0.25">
      <c r="A68" s="181" t="s">
        <v>546</v>
      </c>
      <c r="B68" s="184" t="s">
        <v>547</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565</v>
      </c>
      <c r="AA68" s="180"/>
      <c r="AB68" s="180">
        <v>0</v>
      </c>
      <c r="AC68" s="180">
        <v>0</v>
      </c>
    </row>
    <row r="69" spans="1:29" s="202" customFormat="1" x14ac:dyDescent="0.25">
      <c r="A69" s="181" t="s">
        <v>548</v>
      </c>
      <c r="B69" s="184" t="s">
        <v>549</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565</v>
      </c>
      <c r="AA69" s="180"/>
      <c r="AB69" s="180">
        <v>0</v>
      </c>
      <c r="AC69" s="180">
        <v>0</v>
      </c>
    </row>
    <row r="70" spans="1:29" s="202" customFormat="1" x14ac:dyDescent="0.25">
      <c r="A70" s="181" t="s">
        <v>550</v>
      </c>
      <c r="B70" s="184" t="s">
        <v>551</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565</v>
      </c>
      <c r="AA70" s="180"/>
      <c r="AB70" s="180">
        <v>0</v>
      </c>
      <c r="AC70" s="180">
        <v>0</v>
      </c>
    </row>
    <row r="71" spans="1:29" s="202" customFormat="1" x14ac:dyDescent="0.25">
      <c r="A71" s="181" t="s">
        <v>552</v>
      </c>
      <c r="B71" s="184" t="s">
        <v>553</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565</v>
      </c>
      <c r="AA71" s="180"/>
      <c r="AB71" s="180">
        <v>0</v>
      </c>
      <c r="AC71" s="180">
        <v>0</v>
      </c>
    </row>
    <row r="72" spans="1:29" s="202" customFormat="1" x14ac:dyDescent="0.25">
      <c r="A72" s="181" t="s">
        <v>554</v>
      </c>
      <c r="B72" s="184" t="s">
        <v>555</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565</v>
      </c>
      <c r="AA72" s="180"/>
      <c r="AB72" s="180">
        <v>0</v>
      </c>
      <c r="AC72" s="180">
        <v>0</v>
      </c>
    </row>
    <row r="73" spans="1:29" s="202" customFormat="1" x14ac:dyDescent="0.25">
      <c r="A73" s="181" t="s">
        <v>556</v>
      </c>
      <c r="B73" s="184" t="s">
        <v>557</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565</v>
      </c>
      <c r="AA73" s="180"/>
      <c r="AB73" s="180">
        <v>0</v>
      </c>
      <c r="AC73" s="180">
        <v>0</v>
      </c>
    </row>
    <row r="74" spans="1:29" s="202" customFormat="1" ht="36.75" customHeight="1" x14ac:dyDescent="0.25">
      <c r="A74" s="178" t="s">
        <v>58</v>
      </c>
      <c r="B74" s="185" t="s">
        <v>234</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565</v>
      </c>
      <c r="AA74" s="180"/>
      <c r="AB74" s="180">
        <v>0</v>
      </c>
      <c r="AC74" s="180">
        <v>0</v>
      </c>
    </row>
    <row r="75" spans="1:29" s="202" customFormat="1" x14ac:dyDescent="0.25">
      <c r="A75" s="178" t="s">
        <v>56</v>
      </c>
      <c r="B75" s="179"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202" customFormat="1" ht="45" customHeight="1" x14ac:dyDescent="0.25">
      <c r="A76" s="181" t="s">
        <v>229</v>
      </c>
      <c r="B76" s="182" t="s">
        <v>527</v>
      </c>
      <c r="C76" s="186"/>
      <c r="D76" s="187"/>
      <c r="E76" s="188"/>
      <c r="F76" s="188"/>
      <c r="G76" s="188">
        <v>0</v>
      </c>
      <c r="H76" s="180">
        <v>0</v>
      </c>
      <c r="I76" s="180"/>
      <c r="J76" s="180">
        <v>0</v>
      </c>
      <c r="K76" s="180"/>
      <c r="L76" s="180">
        <v>0</v>
      </c>
      <c r="M76" s="180"/>
      <c r="N76" s="180">
        <v>0</v>
      </c>
      <c r="O76" s="180"/>
      <c r="P76" s="180">
        <v>0</v>
      </c>
      <c r="Q76" s="188"/>
      <c r="R76" s="180">
        <v>0</v>
      </c>
      <c r="S76" s="187"/>
      <c r="T76" s="180">
        <v>0</v>
      </c>
      <c r="U76" s="187"/>
      <c r="V76" s="180">
        <v>0</v>
      </c>
      <c r="W76" s="187"/>
      <c r="X76" s="180">
        <v>0</v>
      </c>
      <c r="Y76" s="187"/>
      <c r="Z76" s="180" t="s">
        <v>565</v>
      </c>
      <c r="AA76" s="187"/>
      <c r="AB76" s="180">
        <v>0</v>
      </c>
      <c r="AC76" s="180">
        <v>0</v>
      </c>
    </row>
    <row r="77" spans="1:29" s="202" customFormat="1" ht="39.75" customHeight="1" x14ac:dyDescent="0.25">
      <c r="A77" s="181" t="s">
        <v>230</v>
      </c>
      <c r="B77" s="184" t="s">
        <v>525</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565</v>
      </c>
      <c r="AA77" s="180"/>
      <c r="AB77" s="180">
        <v>0</v>
      </c>
      <c r="AC77" s="180">
        <v>0</v>
      </c>
    </row>
    <row r="78" spans="1:29" s="202" customFormat="1" x14ac:dyDescent="0.25">
      <c r="A78" s="181" t="s">
        <v>231</v>
      </c>
      <c r="B78" s="184"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565</v>
      </c>
      <c r="AA78" s="180"/>
      <c r="AB78" s="180">
        <v>0</v>
      </c>
      <c r="AC78" s="180">
        <v>0</v>
      </c>
    </row>
    <row r="79" spans="1:29" s="202" customFormat="1" x14ac:dyDescent="0.25">
      <c r="A79" s="181" t="s">
        <v>232</v>
      </c>
      <c r="B79" s="182" t="s">
        <v>558</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565</v>
      </c>
      <c r="AA79" s="180"/>
      <c r="AB79" s="180">
        <v>0</v>
      </c>
      <c r="AC79" s="180">
        <v>0</v>
      </c>
    </row>
    <row r="80" spans="1:29" s="202" customFormat="1" x14ac:dyDescent="0.25">
      <c r="A80" s="181" t="s">
        <v>233</v>
      </c>
      <c r="B80" s="182" t="s">
        <v>528</v>
      </c>
      <c r="C80" s="186"/>
      <c r="D80" s="187"/>
      <c r="E80" s="188"/>
      <c r="F80" s="188"/>
      <c r="G80" s="188">
        <v>0</v>
      </c>
      <c r="H80" s="180">
        <v>0</v>
      </c>
      <c r="I80" s="180"/>
      <c r="J80" s="180">
        <v>0</v>
      </c>
      <c r="K80" s="180"/>
      <c r="L80" s="180">
        <v>0</v>
      </c>
      <c r="M80" s="180"/>
      <c r="N80" s="180">
        <v>0</v>
      </c>
      <c r="O80" s="180"/>
      <c r="P80" s="180">
        <v>0</v>
      </c>
      <c r="Q80" s="188"/>
      <c r="R80" s="180">
        <v>0</v>
      </c>
      <c r="S80" s="187"/>
      <c r="T80" s="180">
        <v>0</v>
      </c>
      <c r="U80" s="187"/>
      <c r="V80" s="180">
        <v>0</v>
      </c>
      <c r="W80" s="187"/>
      <c r="X80" s="180">
        <v>0</v>
      </c>
      <c r="Y80" s="187"/>
      <c r="Z80" s="180" t="s">
        <v>565</v>
      </c>
      <c r="AA80" s="187"/>
      <c r="AB80" s="180">
        <v>0</v>
      </c>
      <c r="AC80" s="180">
        <v>0</v>
      </c>
    </row>
    <row r="81" spans="1:29" s="202" customFormat="1" x14ac:dyDescent="0.25">
      <c r="A81" s="181" t="s">
        <v>559</v>
      </c>
      <c r="B81" s="182" t="s">
        <v>529</v>
      </c>
      <c r="C81" s="186"/>
      <c r="D81" s="187"/>
      <c r="E81" s="188"/>
      <c r="F81" s="188"/>
      <c r="G81" s="188">
        <v>0</v>
      </c>
      <c r="H81" s="180">
        <v>0</v>
      </c>
      <c r="I81" s="180"/>
      <c r="J81" s="180">
        <v>0</v>
      </c>
      <c r="K81" s="180"/>
      <c r="L81" s="180">
        <v>0</v>
      </c>
      <c r="M81" s="180"/>
      <c r="N81" s="180">
        <v>0</v>
      </c>
      <c r="O81" s="180"/>
      <c r="P81" s="180">
        <v>0</v>
      </c>
      <c r="Q81" s="188"/>
      <c r="R81" s="180">
        <v>0</v>
      </c>
      <c r="S81" s="187"/>
      <c r="T81" s="180">
        <v>0</v>
      </c>
      <c r="U81" s="187"/>
      <c r="V81" s="180">
        <v>0</v>
      </c>
      <c r="W81" s="187"/>
      <c r="X81" s="180">
        <v>0</v>
      </c>
      <c r="Y81" s="187"/>
      <c r="Z81" s="180" t="s">
        <v>565</v>
      </c>
      <c r="AA81" s="187"/>
      <c r="AB81" s="180">
        <v>0</v>
      </c>
      <c r="AC81" s="180">
        <v>0</v>
      </c>
    </row>
    <row r="82" spans="1:29" s="202" customFormat="1" x14ac:dyDescent="0.25">
      <c r="A82" s="181" t="s">
        <v>560</v>
      </c>
      <c r="B82" s="182" t="s">
        <v>530</v>
      </c>
      <c r="C82" s="186"/>
      <c r="D82" s="187"/>
      <c r="E82" s="188"/>
      <c r="F82" s="188"/>
      <c r="G82" s="188">
        <v>0</v>
      </c>
      <c r="H82" s="180">
        <v>0</v>
      </c>
      <c r="I82" s="180"/>
      <c r="J82" s="180">
        <v>0</v>
      </c>
      <c r="K82" s="180"/>
      <c r="L82" s="180">
        <v>0</v>
      </c>
      <c r="M82" s="180"/>
      <c r="N82" s="180">
        <v>0</v>
      </c>
      <c r="O82" s="180"/>
      <c r="P82" s="180">
        <v>0</v>
      </c>
      <c r="Q82" s="188"/>
      <c r="R82" s="180">
        <v>0</v>
      </c>
      <c r="S82" s="187"/>
      <c r="T82" s="180">
        <v>0</v>
      </c>
      <c r="U82" s="187"/>
      <c r="V82" s="180">
        <v>0</v>
      </c>
      <c r="W82" s="187"/>
      <c r="X82" s="180">
        <v>0</v>
      </c>
      <c r="Y82" s="187"/>
      <c r="Z82" s="180" t="s">
        <v>565</v>
      </c>
      <c r="AA82" s="187"/>
      <c r="AB82" s="180">
        <v>0</v>
      </c>
      <c r="AC82" s="180">
        <v>0</v>
      </c>
    </row>
    <row r="83" spans="1:29" s="202" customFormat="1" x14ac:dyDescent="0.25">
      <c r="A83" s="181" t="s">
        <v>561</v>
      </c>
      <c r="B83" s="182" t="s">
        <v>532</v>
      </c>
      <c r="C83" s="186"/>
      <c r="D83" s="187"/>
      <c r="E83" s="188"/>
      <c r="F83" s="188"/>
      <c r="G83" s="188">
        <v>0</v>
      </c>
      <c r="H83" s="180">
        <v>0</v>
      </c>
      <c r="I83" s="180"/>
      <c r="J83" s="180">
        <v>0</v>
      </c>
      <c r="K83" s="180"/>
      <c r="L83" s="180">
        <v>0</v>
      </c>
      <c r="M83" s="180"/>
      <c r="N83" s="180">
        <v>0</v>
      </c>
      <c r="O83" s="180"/>
      <c r="P83" s="180">
        <v>0</v>
      </c>
      <c r="Q83" s="188"/>
      <c r="R83" s="180">
        <v>0</v>
      </c>
      <c r="S83" s="187"/>
      <c r="T83" s="180">
        <v>0</v>
      </c>
      <c r="U83" s="187"/>
      <c r="V83" s="180">
        <v>0</v>
      </c>
      <c r="W83" s="187"/>
      <c r="X83" s="180">
        <v>0</v>
      </c>
      <c r="Y83" s="187"/>
      <c r="Z83" s="180" t="s">
        <v>565</v>
      </c>
      <c r="AA83" s="187"/>
      <c r="AB83" s="180">
        <v>0</v>
      </c>
      <c r="AC83" s="180">
        <v>0</v>
      </c>
    </row>
    <row r="84" spans="1:29" s="202" customFormat="1" x14ac:dyDescent="0.25">
      <c r="A84" s="181" t="s">
        <v>562</v>
      </c>
      <c r="B84" s="182" t="s">
        <v>534</v>
      </c>
      <c r="C84" s="186"/>
      <c r="D84" s="187"/>
      <c r="E84" s="188"/>
      <c r="F84" s="188"/>
      <c r="G84" s="188">
        <v>0</v>
      </c>
      <c r="H84" s="180">
        <v>0</v>
      </c>
      <c r="I84" s="180"/>
      <c r="J84" s="180">
        <v>0</v>
      </c>
      <c r="K84" s="180"/>
      <c r="L84" s="180">
        <v>0</v>
      </c>
      <c r="M84" s="180"/>
      <c r="N84" s="180">
        <v>0</v>
      </c>
      <c r="O84" s="180"/>
      <c r="P84" s="180">
        <v>0</v>
      </c>
      <c r="Q84" s="188"/>
      <c r="R84" s="180">
        <v>0</v>
      </c>
      <c r="S84" s="187"/>
      <c r="T84" s="180">
        <v>0</v>
      </c>
      <c r="U84" s="187"/>
      <c r="V84" s="180">
        <v>0</v>
      </c>
      <c r="W84" s="187"/>
      <c r="X84" s="180">
        <v>0</v>
      </c>
      <c r="Y84" s="187"/>
      <c r="Z84" s="180" t="s">
        <v>565</v>
      </c>
      <c r="AA84" s="187"/>
      <c r="AB84" s="180">
        <v>0</v>
      </c>
      <c r="AC84" s="180">
        <v>0</v>
      </c>
    </row>
    <row r="85" spans="1:29" s="202" customFormat="1" x14ac:dyDescent="0.25">
      <c r="A85" s="181" t="s">
        <v>563</v>
      </c>
      <c r="B85" s="182" t="s">
        <v>536</v>
      </c>
      <c r="C85" s="186"/>
      <c r="D85" s="187"/>
      <c r="E85" s="188"/>
      <c r="F85" s="188"/>
      <c r="G85" s="188">
        <v>0</v>
      </c>
      <c r="H85" s="180">
        <v>0</v>
      </c>
      <c r="I85" s="180"/>
      <c r="J85" s="180">
        <v>0</v>
      </c>
      <c r="K85" s="180"/>
      <c r="L85" s="180">
        <v>0</v>
      </c>
      <c r="M85" s="180"/>
      <c r="N85" s="180">
        <v>0</v>
      </c>
      <c r="O85" s="180"/>
      <c r="P85" s="180">
        <v>0</v>
      </c>
      <c r="Q85" s="188"/>
      <c r="R85" s="180">
        <v>0</v>
      </c>
      <c r="S85" s="187"/>
      <c r="T85" s="180">
        <v>0</v>
      </c>
      <c r="U85" s="187"/>
      <c r="V85" s="180">
        <v>0</v>
      </c>
      <c r="W85" s="187"/>
      <c r="X85" s="180">
        <v>0</v>
      </c>
      <c r="Y85" s="187"/>
      <c r="Z85" s="180" t="s">
        <v>565</v>
      </c>
      <c r="AA85" s="187"/>
      <c r="AB85" s="180">
        <v>0</v>
      </c>
      <c r="AC85" s="180">
        <v>0</v>
      </c>
    </row>
    <row r="86" spans="1:29" s="202" customFormat="1" x14ac:dyDescent="0.25">
      <c r="A86" s="181" t="s">
        <v>564</v>
      </c>
      <c r="B86" s="182" t="s">
        <v>538</v>
      </c>
      <c r="C86" s="189"/>
      <c r="D86" s="187"/>
      <c r="E86" s="188"/>
      <c r="F86" s="188"/>
      <c r="G86" s="188">
        <v>0</v>
      </c>
      <c r="H86" s="180">
        <v>0</v>
      </c>
      <c r="I86" s="180"/>
      <c r="J86" s="180">
        <v>0</v>
      </c>
      <c r="K86" s="180"/>
      <c r="L86" s="180">
        <v>0</v>
      </c>
      <c r="M86" s="180"/>
      <c r="N86" s="180">
        <v>0</v>
      </c>
      <c r="O86" s="180"/>
      <c r="P86" s="180">
        <v>0</v>
      </c>
      <c r="Q86" s="188"/>
      <c r="R86" s="180">
        <v>0</v>
      </c>
      <c r="S86" s="187"/>
      <c r="T86" s="180">
        <v>0</v>
      </c>
      <c r="U86" s="187"/>
      <c r="V86" s="180">
        <v>0</v>
      </c>
      <c r="W86" s="187"/>
      <c r="X86" s="180">
        <v>0</v>
      </c>
      <c r="Y86" s="187"/>
      <c r="Z86" s="180" t="s">
        <v>565</v>
      </c>
      <c r="AA86" s="187"/>
      <c r="AB86" s="180">
        <v>0</v>
      </c>
      <c r="AC86" s="180">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A16" zoomScale="85" zoomScaleSheetLayoutView="85" workbookViewId="0">
      <selection activeCell="C28" sqref="C28"/>
    </sheetView>
  </sheetViews>
  <sheetFormatPr defaultColWidth="9.140625" defaultRowHeight="15" x14ac:dyDescent="0.25"/>
  <cols>
    <col min="1" max="1" width="12.7109375" style="19" customWidth="1"/>
    <col min="2" max="2" width="15.7109375" style="19" customWidth="1"/>
    <col min="3" max="3" width="13.85546875" style="19" customWidth="1"/>
    <col min="4" max="4" width="15.140625" style="19" customWidth="1"/>
    <col min="5" max="12" width="7.7109375" style="19" customWidth="1"/>
    <col min="13" max="13" width="10.7109375" style="19" customWidth="1"/>
    <col min="14" max="14" width="2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5.140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M_NS1500.PR.0019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79" t="s">
        <v>492</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52</v>
      </c>
      <c r="B22" s="481" t="s">
        <v>24</v>
      </c>
      <c r="C22" s="470" t="s">
        <v>51</v>
      </c>
      <c r="D22" s="470" t="s">
        <v>50</v>
      </c>
      <c r="E22" s="484" t="s">
        <v>503</v>
      </c>
      <c r="F22" s="485"/>
      <c r="G22" s="485"/>
      <c r="H22" s="485"/>
      <c r="I22" s="485"/>
      <c r="J22" s="485"/>
      <c r="K22" s="485"/>
      <c r="L22" s="486"/>
      <c r="M22" s="470" t="s">
        <v>49</v>
      </c>
      <c r="N22" s="470" t="s">
        <v>48</v>
      </c>
      <c r="O22" s="470" t="s">
        <v>47</v>
      </c>
      <c r="P22" s="465" t="s">
        <v>264</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2" customFormat="1" ht="64.5" customHeight="1" x14ac:dyDescent="0.25">
      <c r="A23" s="480"/>
      <c r="B23" s="482"/>
      <c r="C23" s="480"/>
      <c r="D23" s="480"/>
      <c r="E23" s="475" t="s">
        <v>23</v>
      </c>
      <c r="F23" s="466" t="s">
        <v>138</v>
      </c>
      <c r="G23" s="466" t="s">
        <v>137</v>
      </c>
      <c r="H23" s="466" t="s">
        <v>136</v>
      </c>
      <c r="I23" s="468" t="s">
        <v>413</v>
      </c>
      <c r="J23" s="468" t="s">
        <v>414</v>
      </c>
      <c r="K23" s="468" t="s">
        <v>415</v>
      </c>
      <c r="L23" s="466" t="s">
        <v>79</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37" t="s">
        <v>13</v>
      </c>
      <c r="AG24" s="137" t="s">
        <v>12</v>
      </c>
      <c r="AH24" s="138" t="s">
        <v>2</v>
      </c>
      <c r="AI24" s="138" t="s">
        <v>11</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22" t="s">
        <v>594</v>
      </c>
      <c r="B26" s="223" t="s">
        <v>595</v>
      </c>
      <c r="C26" s="224" t="s">
        <v>596</v>
      </c>
      <c r="D26" s="225">
        <v>12.202299999999999</v>
      </c>
      <c r="E26" s="226" t="s">
        <v>364</v>
      </c>
      <c r="F26" s="226" t="s">
        <v>364</v>
      </c>
      <c r="G26" s="226" t="s">
        <v>364</v>
      </c>
      <c r="H26" s="226" t="s">
        <v>364</v>
      </c>
      <c r="I26" s="226" t="s">
        <v>364</v>
      </c>
      <c r="J26" s="226" t="s">
        <v>364</v>
      </c>
      <c r="K26" s="226" t="s">
        <v>364</v>
      </c>
      <c r="L26" s="226" t="s">
        <v>364</v>
      </c>
      <c r="M26" s="224" t="s">
        <v>597</v>
      </c>
      <c r="N26" s="227" t="s">
        <v>598</v>
      </c>
      <c r="O26" s="223" t="s">
        <v>595</v>
      </c>
      <c r="P26" s="228">
        <v>55277</v>
      </c>
      <c r="Q26" s="224" t="s">
        <v>599</v>
      </c>
      <c r="R26" s="228">
        <v>55277</v>
      </c>
      <c r="S26" s="224" t="s">
        <v>600</v>
      </c>
      <c r="T26" s="224" t="s">
        <v>601</v>
      </c>
      <c r="U26" s="224">
        <v>3</v>
      </c>
      <c r="V26" s="224">
        <v>3</v>
      </c>
      <c r="W26" s="224" t="s">
        <v>602</v>
      </c>
      <c r="X26" s="228">
        <v>54925</v>
      </c>
      <c r="Y26" s="229"/>
      <c r="Z26" s="224">
        <v>1</v>
      </c>
      <c r="AA26" s="228">
        <v>54925</v>
      </c>
      <c r="AB26" s="228">
        <v>54925</v>
      </c>
      <c r="AC26" s="224" t="s">
        <v>602</v>
      </c>
      <c r="AD26" s="228">
        <v>65910</v>
      </c>
      <c r="AE26" s="228">
        <v>65910</v>
      </c>
      <c r="AF26" s="230" t="s">
        <v>603</v>
      </c>
      <c r="AG26" s="224" t="s">
        <v>604</v>
      </c>
      <c r="AH26" s="224" t="s">
        <v>605</v>
      </c>
      <c r="AI26" s="224" t="s">
        <v>606</v>
      </c>
      <c r="AJ26" s="224" t="s">
        <v>607</v>
      </c>
      <c r="AK26" s="224" t="s">
        <v>608</v>
      </c>
      <c r="AL26" s="229"/>
      <c r="AM26" s="229"/>
      <c r="AN26" s="231"/>
      <c r="AO26" s="229"/>
      <c r="AP26" s="224" t="s">
        <v>609</v>
      </c>
      <c r="AQ26" s="224" t="s">
        <v>610</v>
      </c>
      <c r="AR26" s="224" t="s">
        <v>611</v>
      </c>
      <c r="AS26" s="224" t="s">
        <v>610</v>
      </c>
      <c r="AT26" s="224" t="s">
        <v>612</v>
      </c>
      <c r="AU26" s="229"/>
      <c r="AV26" s="232" t="s">
        <v>613</v>
      </c>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4" t="s">
        <v>614</v>
      </c>
      <c r="X27" s="228">
        <v>55034</v>
      </c>
      <c r="Y27" s="233"/>
      <c r="Z27" s="224"/>
      <c r="AA27" s="228">
        <v>55034</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ht="30"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4" t="s">
        <v>615</v>
      </c>
      <c r="X28" s="228">
        <v>55109</v>
      </c>
      <c r="Y28" s="233"/>
      <c r="Z28" s="224"/>
      <c r="AA28" s="228">
        <v>55109</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topLeftCell="A7" zoomScale="80" zoomScaleNormal="90" zoomScaleSheetLayoutView="80" workbookViewId="0">
      <selection activeCell="B24" sqref="B24"/>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581</v>
      </c>
    </row>
    <row r="4" spans="1:6" x14ac:dyDescent="0.25">
      <c r="B4" s="39"/>
    </row>
    <row r="5" spans="1:6" ht="18.75" x14ac:dyDescent="0.3">
      <c r="A5" s="492" t="str">
        <f>'1. паспорт местоположение'!A5:C5</f>
        <v>Год раскрытия информации: 2025 год</v>
      </c>
      <c r="B5" s="492"/>
      <c r="C5" s="67"/>
      <c r="D5" s="67"/>
      <c r="E5" s="67"/>
      <c r="F5" s="67"/>
    </row>
    <row r="6" spans="1:6" ht="18.75" x14ac:dyDescent="0.3">
      <c r="A6" s="142"/>
      <c r="B6" s="142"/>
      <c r="C6" s="142"/>
      <c r="D6" s="142"/>
      <c r="E6" s="142"/>
      <c r="F6" s="142"/>
    </row>
    <row r="7" spans="1:6" ht="18.75" x14ac:dyDescent="0.25">
      <c r="A7" s="299" t="s">
        <v>9</v>
      </c>
      <c r="B7" s="299"/>
      <c r="C7" s="141"/>
      <c r="D7" s="141"/>
      <c r="E7" s="141"/>
      <c r="F7" s="141"/>
    </row>
    <row r="8" spans="1:6" ht="18.75" x14ac:dyDescent="0.25">
      <c r="A8" s="141"/>
      <c r="B8" s="141"/>
      <c r="C8" s="141"/>
      <c r="D8" s="141"/>
      <c r="E8" s="141"/>
      <c r="F8" s="141"/>
    </row>
    <row r="9" spans="1:6" x14ac:dyDescent="0.25">
      <c r="A9" s="303" t="str">
        <f>'1. паспорт местоположение'!A9:C9</f>
        <v>АО "Россети Тюмень"</v>
      </c>
      <c r="B9" s="303"/>
      <c r="C9" s="139"/>
      <c r="D9" s="139"/>
      <c r="E9" s="139"/>
      <c r="F9" s="139"/>
    </row>
    <row r="10" spans="1:6" x14ac:dyDescent="0.25">
      <c r="A10" s="296" t="s">
        <v>8</v>
      </c>
      <c r="B10" s="296"/>
      <c r="C10" s="140"/>
      <c r="D10" s="140"/>
      <c r="E10" s="140"/>
      <c r="F10" s="140"/>
    </row>
    <row r="11" spans="1:6" ht="18.75" x14ac:dyDescent="0.25">
      <c r="A11" s="141"/>
      <c r="B11" s="141"/>
      <c r="C11" s="141"/>
      <c r="D11" s="141"/>
      <c r="E11" s="141"/>
      <c r="F11" s="141"/>
    </row>
    <row r="12" spans="1:6" ht="30.75" customHeight="1" x14ac:dyDescent="0.25">
      <c r="A12" s="303" t="str">
        <f>'1. паспорт местоположение'!A12:C12</f>
        <v>M_NS1500.PR.0019</v>
      </c>
      <c r="B12" s="303"/>
      <c r="C12" s="139"/>
      <c r="D12" s="139"/>
      <c r="E12" s="139"/>
      <c r="F12" s="139"/>
    </row>
    <row r="13" spans="1:6" x14ac:dyDescent="0.25">
      <c r="A13" s="296" t="s">
        <v>7</v>
      </c>
      <c r="B13" s="296"/>
      <c r="C13" s="140"/>
      <c r="D13" s="140"/>
      <c r="E13" s="140"/>
      <c r="F13" s="140"/>
    </row>
    <row r="14" spans="1:6" ht="18.75" x14ac:dyDescent="0.25">
      <c r="A14" s="11"/>
      <c r="B14" s="11"/>
      <c r="C14" s="11"/>
      <c r="D14" s="11"/>
      <c r="E14" s="11"/>
      <c r="F14" s="11"/>
    </row>
    <row r="15" spans="1:6" ht="50.25" customHeight="1" x14ac:dyDescent="0.25">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139"/>
      <c r="D15" s="139"/>
      <c r="E15" s="139"/>
      <c r="F15" s="139"/>
    </row>
    <row r="16" spans="1:6" x14ac:dyDescent="0.25">
      <c r="A16" s="296" t="s">
        <v>6</v>
      </c>
      <c r="B16" s="296"/>
      <c r="C16" s="140"/>
      <c r="D16" s="140"/>
      <c r="E16" s="140"/>
      <c r="F16" s="140"/>
    </row>
    <row r="17" spans="1:2" x14ac:dyDescent="0.25">
      <c r="B17" s="113"/>
    </row>
    <row r="18" spans="1:2" ht="33.75" customHeight="1" x14ac:dyDescent="0.25">
      <c r="A18" s="490" t="s">
        <v>493</v>
      </c>
      <c r="B18" s="491"/>
    </row>
    <row r="19" spans="1:2" x14ac:dyDescent="0.25">
      <c r="B19" s="39"/>
    </row>
    <row r="20" spans="1:2" ht="16.5" thickBot="1" x14ac:dyDescent="0.3">
      <c r="B20" s="114"/>
    </row>
    <row r="21" spans="1:2" ht="83.25" customHeight="1" thickBot="1" x14ac:dyDescent="0.3">
      <c r="A21" s="115" t="s">
        <v>371</v>
      </c>
      <c r="B21" s="116" t="str">
        <f>A15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5" t="s">
        <v>372</v>
      </c>
      <c r="B22" s="165" t="s">
        <v>521</v>
      </c>
    </row>
    <row r="23" spans="1:2" ht="22.5" customHeight="1" thickBot="1" x14ac:dyDescent="0.3">
      <c r="A23" s="115" t="s">
        <v>337</v>
      </c>
      <c r="B23" s="165" t="s">
        <v>572</v>
      </c>
    </row>
    <row r="24" spans="1:2" ht="24.75" customHeight="1" thickBot="1" x14ac:dyDescent="0.3">
      <c r="A24" s="115" t="s">
        <v>373</v>
      </c>
      <c r="B24" s="117" t="s">
        <v>619</v>
      </c>
    </row>
    <row r="25" spans="1:2" ht="28.5" customHeight="1" thickBot="1" x14ac:dyDescent="0.3">
      <c r="A25" s="118" t="s">
        <v>374</v>
      </c>
      <c r="B25" s="116">
        <f>'3.3 паспорт описание'!C29</f>
        <v>2030</v>
      </c>
    </row>
    <row r="26" spans="1:2" ht="37.5" customHeight="1" thickBot="1" x14ac:dyDescent="0.3">
      <c r="A26" s="119" t="s">
        <v>375</v>
      </c>
      <c r="B26" s="120" t="str">
        <f>'3.3 паспорт описание'!C30</f>
        <v>И</v>
      </c>
    </row>
    <row r="27" spans="1:2" ht="29.25" thickBot="1" x14ac:dyDescent="0.3">
      <c r="A27" s="126" t="s">
        <v>627</v>
      </c>
      <c r="B27" s="190">
        <f>'6.2. Паспорт фин осв ввод'!D24</f>
        <v>544.61290133429804</v>
      </c>
    </row>
    <row r="28" spans="1:2" ht="26.25" customHeight="1" thickBot="1" x14ac:dyDescent="0.3">
      <c r="A28" s="122" t="s">
        <v>376</v>
      </c>
      <c r="B28" s="122" t="s">
        <v>573</v>
      </c>
    </row>
    <row r="29" spans="1:2" ht="28.5" x14ac:dyDescent="0.25">
      <c r="A29" s="210" t="s">
        <v>377</v>
      </c>
      <c r="B29" s="211">
        <v>3.0510000000000002</v>
      </c>
    </row>
    <row r="30" spans="1:2" ht="28.5" x14ac:dyDescent="0.25">
      <c r="A30" s="210" t="s">
        <v>378</v>
      </c>
      <c r="B30" s="212">
        <v>3.0510000000000002</v>
      </c>
    </row>
    <row r="31" spans="1:2" x14ac:dyDescent="0.25">
      <c r="A31" s="213" t="s">
        <v>379</v>
      </c>
      <c r="B31" s="214"/>
    </row>
    <row r="32" spans="1:2" ht="29.25" thickBot="1" x14ac:dyDescent="0.3">
      <c r="A32" s="215" t="s">
        <v>582</v>
      </c>
      <c r="B32" s="216">
        <v>3.0510000000000002</v>
      </c>
    </row>
    <row r="33" spans="1:2" ht="30" x14ac:dyDescent="0.25">
      <c r="A33" s="217" t="s">
        <v>583</v>
      </c>
      <c r="B33" s="218">
        <v>3.0510000000000002</v>
      </c>
    </row>
    <row r="34" spans="1:2" x14ac:dyDescent="0.25">
      <c r="A34" s="217" t="s">
        <v>380</v>
      </c>
      <c r="B34" s="219">
        <v>0</v>
      </c>
    </row>
    <row r="35" spans="1:2" x14ac:dyDescent="0.25">
      <c r="A35" s="217" t="s">
        <v>381</v>
      </c>
      <c r="B35" s="218">
        <v>3.0510000000000002</v>
      </c>
    </row>
    <row r="36" spans="1:2" x14ac:dyDescent="0.25">
      <c r="A36" s="217" t="s">
        <v>382</v>
      </c>
      <c r="B36" s="218">
        <v>2.5430000000000001</v>
      </c>
    </row>
    <row r="37" spans="1:2" ht="29.25" thickBot="1" x14ac:dyDescent="0.3">
      <c r="A37" s="215" t="s">
        <v>584</v>
      </c>
      <c r="B37" s="216">
        <v>0</v>
      </c>
    </row>
    <row r="38" spans="1:2" x14ac:dyDescent="0.25">
      <c r="A38" s="217" t="s">
        <v>585</v>
      </c>
      <c r="B38" s="219" t="s">
        <v>518</v>
      </c>
    </row>
    <row r="39" spans="1:2" x14ac:dyDescent="0.25">
      <c r="A39" s="217" t="s">
        <v>380</v>
      </c>
      <c r="B39" s="219" t="s">
        <v>518</v>
      </c>
    </row>
    <row r="40" spans="1:2" x14ac:dyDescent="0.25">
      <c r="A40" s="217" t="s">
        <v>381</v>
      </c>
      <c r="B40" s="219" t="s">
        <v>518</v>
      </c>
    </row>
    <row r="41" spans="1:2" x14ac:dyDescent="0.25">
      <c r="A41" s="217" t="s">
        <v>382</v>
      </c>
      <c r="B41" s="219" t="s">
        <v>518</v>
      </c>
    </row>
    <row r="42" spans="1:2" ht="29.25" thickBot="1" x14ac:dyDescent="0.3">
      <c r="A42" s="215" t="s">
        <v>586</v>
      </c>
      <c r="B42" s="216">
        <v>0</v>
      </c>
    </row>
    <row r="43" spans="1:2" x14ac:dyDescent="0.25">
      <c r="A43" s="217" t="s">
        <v>585</v>
      </c>
      <c r="B43" s="219" t="s">
        <v>518</v>
      </c>
    </row>
    <row r="44" spans="1:2" x14ac:dyDescent="0.25">
      <c r="A44" s="217" t="s">
        <v>380</v>
      </c>
      <c r="B44" s="219" t="s">
        <v>518</v>
      </c>
    </row>
    <row r="45" spans="1:2" x14ac:dyDescent="0.25">
      <c r="A45" s="217" t="s">
        <v>381</v>
      </c>
      <c r="B45" s="219" t="s">
        <v>518</v>
      </c>
    </row>
    <row r="46" spans="1:2" x14ac:dyDescent="0.25">
      <c r="A46" s="217" t="s">
        <v>382</v>
      </c>
      <c r="B46" s="219" t="s">
        <v>518</v>
      </c>
    </row>
    <row r="47" spans="1:2" ht="29.25" thickBot="1" x14ac:dyDescent="0.3">
      <c r="A47" s="215" t="s">
        <v>383</v>
      </c>
      <c r="B47" s="220" t="s">
        <v>518</v>
      </c>
    </row>
    <row r="48" spans="1:2" x14ac:dyDescent="0.25">
      <c r="A48" s="217" t="s">
        <v>379</v>
      </c>
      <c r="B48" s="219" t="s">
        <v>518</v>
      </c>
    </row>
    <row r="49" spans="1:2" x14ac:dyDescent="0.25">
      <c r="A49" s="217" t="s">
        <v>587</v>
      </c>
      <c r="B49" s="219" t="s">
        <v>518</v>
      </c>
    </row>
    <row r="50" spans="1:2" x14ac:dyDescent="0.25">
      <c r="A50" s="217" t="s">
        <v>588</v>
      </c>
      <c r="B50" s="219" t="s">
        <v>518</v>
      </c>
    </row>
    <row r="51" spans="1:2" x14ac:dyDescent="0.25">
      <c r="A51" s="217" t="s">
        <v>589</v>
      </c>
      <c r="B51" s="219" t="s">
        <v>518</v>
      </c>
    </row>
    <row r="52" spans="1:2" ht="16.5" thickBot="1" x14ac:dyDescent="0.3">
      <c r="A52" s="215" t="s">
        <v>384</v>
      </c>
      <c r="B52" s="220">
        <v>0</v>
      </c>
    </row>
    <row r="53" spans="1:2" ht="16.5" thickBot="1" x14ac:dyDescent="0.3">
      <c r="A53" s="215" t="s">
        <v>385</v>
      </c>
      <c r="B53" s="216">
        <v>3.0510000000000002</v>
      </c>
    </row>
    <row r="54" spans="1:2" ht="16.5" thickBot="1" x14ac:dyDescent="0.3">
      <c r="A54" s="215" t="s">
        <v>386</v>
      </c>
      <c r="B54" s="220">
        <v>0</v>
      </c>
    </row>
    <row r="55" spans="1:2" ht="16.5" thickBot="1" x14ac:dyDescent="0.3">
      <c r="A55" s="215" t="s">
        <v>387</v>
      </c>
      <c r="B55" s="216">
        <v>2.5430000000000001</v>
      </c>
    </row>
    <row r="56" spans="1:2" ht="16.5" thickBot="1" x14ac:dyDescent="0.3">
      <c r="A56" s="215" t="s">
        <v>388</v>
      </c>
      <c r="B56" s="220" t="s">
        <v>518</v>
      </c>
    </row>
    <row r="57" spans="1:2" ht="15.75" customHeight="1" x14ac:dyDescent="0.25">
      <c r="A57" s="217" t="s">
        <v>389</v>
      </c>
      <c r="B57" s="219" t="s">
        <v>593</v>
      </c>
    </row>
    <row r="58" spans="1:2" x14ac:dyDescent="0.25">
      <c r="A58" s="217" t="s">
        <v>390</v>
      </c>
      <c r="B58" s="219" t="s">
        <v>590</v>
      </c>
    </row>
    <row r="59" spans="1:2" ht="23.25" customHeight="1" x14ac:dyDescent="0.25">
      <c r="A59" s="217" t="s">
        <v>391</v>
      </c>
      <c r="B59" s="219" t="s">
        <v>518</v>
      </c>
    </row>
    <row r="60" spans="1:2" x14ac:dyDescent="0.25">
      <c r="A60" s="217" t="s">
        <v>392</v>
      </c>
      <c r="B60" s="219" t="s">
        <v>518</v>
      </c>
    </row>
    <row r="61" spans="1:2" ht="16.5" thickBot="1" x14ac:dyDescent="0.3">
      <c r="A61" s="217" t="s">
        <v>393</v>
      </c>
      <c r="B61" s="219" t="s">
        <v>518</v>
      </c>
    </row>
    <row r="62" spans="1:2" ht="30.75" thickBot="1" x14ac:dyDescent="0.3">
      <c r="A62" s="123" t="s">
        <v>394</v>
      </c>
      <c r="B62" s="193" t="s">
        <v>569</v>
      </c>
    </row>
    <row r="63" spans="1:2" ht="29.25" thickBot="1" x14ac:dyDescent="0.3">
      <c r="A63" s="118" t="s">
        <v>395</v>
      </c>
      <c r="B63" s="193" t="s">
        <v>569</v>
      </c>
    </row>
    <row r="64" spans="1:2" ht="16.5" thickBot="1" x14ac:dyDescent="0.3">
      <c r="A64" s="123" t="s">
        <v>379</v>
      </c>
      <c r="B64" s="194"/>
    </row>
    <row r="65" spans="1:2" ht="16.5" thickBot="1" x14ac:dyDescent="0.3">
      <c r="A65" s="123" t="s">
        <v>396</v>
      </c>
      <c r="B65" s="193" t="s">
        <v>364</v>
      </c>
    </row>
    <row r="66" spans="1:2" ht="16.5" thickBot="1" x14ac:dyDescent="0.3">
      <c r="A66" s="123" t="s">
        <v>397</v>
      </c>
      <c r="B66" s="194" t="s">
        <v>364</v>
      </c>
    </row>
    <row r="67" spans="1:2" ht="16.5" thickBot="1" x14ac:dyDescent="0.3">
      <c r="A67" s="128" t="s">
        <v>398</v>
      </c>
      <c r="B67" s="193" t="s">
        <v>569</v>
      </c>
    </row>
    <row r="68" spans="1:2" ht="16.5" thickBot="1" x14ac:dyDescent="0.3">
      <c r="A68" s="118" t="s">
        <v>399</v>
      </c>
      <c r="B68" s="193" t="s">
        <v>569</v>
      </c>
    </row>
    <row r="69" spans="1:2" ht="16.5" thickBot="1" x14ac:dyDescent="0.3">
      <c r="A69" s="124" t="s">
        <v>400</v>
      </c>
      <c r="B69" s="195" t="s">
        <v>364</v>
      </c>
    </row>
    <row r="70" spans="1:2" ht="16.5" thickBot="1" x14ac:dyDescent="0.3">
      <c r="A70" s="124" t="s">
        <v>401</v>
      </c>
      <c r="B70" s="195" t="s">
        <v>364</v>
      </c>
    </row>
    <row r="71" spans="1:2" ht="16.5" thickBot="1" x14ac:dyDescent="0.3">
      <c r="A71" s="124" t="s">
        <v>402</v>
      </c>
      <c r="B71" s="195" t="s">
        <v>364</v>
      </c>
    </row>
    <row r="72" spans="1:2" ht="29.25" thickBot="1" x14ac:dyDescent="0.3">
      <c r="A72" s="129" t="s">
        <v>403</v>
      </c>
      <c r="B72" s="127" t="s">
        <v>512</v>
      </c>
    </row>
    <row r="73" spans="1:2" ht="28.5" x14ac:dyDescent="0.25">
      <c r="A73" s="121" t="s">
        <v>404</v>
      </c>
      <c r="B73" s="123" t="s">
        <v>513</v>
      </c>
    </row>
    <row r="74" spans="1:2" x14ac:dyDescent="0.25">
      <c r="A74" s="124" t="s">
        <v>405</v>
      </c>
      <c r="B74" s="124"/>
    </row>
    <row r="75" spans="1:2" x14ac:dyDescent="0.25">
      <c r="A75" s="124" t="s">
        <v>406</v>
      </c>
      <c r="B75" s="124"/>
    </row>
    <row r="76" spans="1:2" x14ac:dyDescent="0.25">
      <c r="A76" s="124" t="s">
        <v>407</v>
      </c>
      <c r="B76" s="124"/>
    </row>
    <row r="77" spans="1:2" x14ac:dyDescent="0.25">
      <c r="A77" s="124" t="s">
        <v>408</v>
      </c>
      <c r="B77" s="124"/>
    </row>
    <row r="78" spans="1:2" ht="16.5" thickBot="1" x14ac:dyDescent="0.3">
      <c r="A78" s="130" t="s">
        <v>409</v>
      </c>
      <c r="B78" s="125"/>
    </row>
    <row r="81" spans="1:2" x14ac:dyDescent="0.25">
      <c r="A81" s="131"/>
      <c r="B81" s="132"/>
    </row>
    <row r="82" spans="1:2" x14ac:dyDescent="0.25">
      <c r="B82" s="133"/>
    </row>
    <row r="83" spans="1:2" x14ac:dyDescent="0.25">
      <c r="B83"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2025-04-15T12:03:28Z</dcterms:modified>
</cp:coreProperties>
</file>