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NS1800.PH.0013\"/>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2" i="16" l="1"/>
  <c r="D42" i="16" s="1"/>
  <c r="C36" i="16"/>
  <c r="D36" i="16" s="1"/>
  <c r="C40" i="16"/>
  <c r="D40" i="16" s="1"/>
  <c r="C43" i="16" s="1"/>
  <c r="B27" i="22"/>
  <c r="C44" i="16" l="1"/>
  <c r="D43" i="16"/>
  <c r="D44" i="16" s="1"/>
  <c r="C47" i="16" s="1"/>
  <c r="C48" i="7"/>
  <c r="D47" i="16" l="1"/>
  <c r="C49" i="16"/>
  <c r="D49" i="16" s="1"/>
  <c r="C50" i="16" s="1"/>
  <c r="D50" i="16" s="1"/>
  <c r="C53" i="16" s="1"/>
  <c r="D53" i="16" s="1"/>
  <c r="C49" i="7"/>
  <c r="B26" i="22"/>
  <c r="B25" i="22"/>
  <c r="AW24" i="5" l="1"/>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<sst xmlns="http://schemas.openxmlformats.org/spreadsheetml/2006/main" count="1151" uniqueCount="625">
  <si>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</si>
  <si>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</si>
  <si>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</si>
  <si>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</si>
  <si>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</si>
  <si>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</si>
  <si>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</si>
  <si>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</si>
  <si>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</si>
  <si>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</si>
  <si>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</si>
  <si>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</si>
  <si>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</si>
  <si>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</si>
  <si>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</si>
  <si>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</si>
  <si>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</si>
  <si>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</si>
  <si>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</si>
  <si>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</si>
  <si>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</si>
  <si>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</si>
  <si>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</si>
  <si>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</si>
  <si>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</si>
  <si>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</si>
  <si>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</si>
  <si>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</si>
  <si>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</si>
  <si>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</si>
  <si>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</si>
  <si>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</si>
  <si>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</si>
  <si>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</si>
  <si>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</si>
  <si>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</si>
  <si>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</si>
  <si>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</si>
  <si>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</si>
  <si>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</si>
  <si>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</si>
  <si>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</si>
  <si>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</si>
  <si>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</si>
  <si>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</si>
  <si>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</si>
  <si>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</si>
  <si>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</si>
  <si>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</si>
  <si>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</si>
  <si>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</si>
  <si>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</si>
  <si>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</si>
  <si>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</si>
  <si>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</si>
  <si>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</si>
  <si>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</si>
  <si>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</si>
  <si>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</si>
  <si>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</si>
  <si>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</si>
  <si>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</si>
  <si>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</si>
  <si>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</si>
  <si>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</si>
  <si>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</si>
  <si>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</si>
  <si>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</si>
  <si>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</si>
  <si>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</si>
  <si>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</si>
  <si>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</si>
  <si>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</si>
  <si>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</si>
  <si>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</si>
  <si>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</si>
  <si>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</si>
  <si>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</si>
  <si>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</si>
  <si>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</si>
  <si>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</si>
  <si>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</si>
  <si>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</si>
  <si>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</si>
  <si>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</si>
  <si>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</si>
  <si>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</si>
  <si>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</si>
  <si>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</si>
  <si>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</si>
  <si>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</si>
  <si>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</si>
  <si>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</si>
  <si>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</si>
  <si>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</si>
  <si>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</si>
  <si>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</si>
  <si>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</si>
  <si>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</si>
  <si>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</si>
  <si>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</si>
  <si>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</si>
  <si>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</si>
  <si>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</si>
  <si>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</si>
  <si>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</si>
  <si>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</si>
  <si>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</si>
  <si>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</si>
  <si>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</si>
  <si>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</si>
  <si>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</si>
  <si>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</si>
  <si>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</si>
  <si>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</si>
  <si>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</si>
  <si>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</si>
  <si>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</si>
  <si>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</si>
  <si>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</si>
  <si>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</si>
  <si>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</si>
  <si>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</si>
  <si>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</si>
  <si>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</si>
  <si>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</si>
  <si>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</si>
  <si>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</si>
  <si>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</si>
  <si>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</si>
  <si>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</si>
  <si>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</si>
  <si>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</si>
  <si>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</si>
  <si>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</si>
  <si>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</si>
  <si>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</si>
  <si>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</si>
  <si>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</si>
  <si>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</si>
  <si>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</si>
  <si>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</si>
  <si>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</si>
  <si>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</si>
  <si>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</si>
  <si>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</si>
  <si>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</si>
  <si>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</si>
  <si>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</si>
  <si>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</si>
  <si>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</si>
  <si>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</si>
  <si>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</si>
  <si>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</si>
  <si>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</si>
  <si>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</si>
  <si>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</si>
  <si>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</si>
  <si>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</si>
  <si>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</si>
  <si>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</si>
  <si>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</si>
  <si>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</si>
  <si>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</si>
  <si>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</si>
  <si>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</si>
  <si>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</si>
  <si>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</si>
  <si>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</si>
  <si>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</si>
  <si>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</si>
  <si>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</si>
  <si>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</si>
  <si>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</si>
  <si>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</si>
  <si>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</si>
  <si>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</si>
  <si>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</si>
  <si>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</si>
  <si>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</si>
  <si>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</si>
  <si>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</si>
  <si>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</si>
  <si>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</si>
  <si>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</si>
  <si>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</si>
  <si>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</si>
  <si>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</si>
  <si>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</si>
  <si>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</si>
  <si>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</si>
  <si>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</si>
  <si>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</si>
  <si>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</si>
  <si>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</si>
  <si>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</si>
  <si>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</si>
  <si>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</si>
  <si>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</si>
  <si>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</si>
  <si>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</si>
  <si>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</si>
  <si>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</si>
  <si>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</si>
  <si>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</si>
  <si>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</si>
  <si>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</si>
  <si>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</si>
  <si>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</si>
  <si>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</si>
  <si>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</si>
  <si>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</si>
  <si>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</si>
  <si>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</si>
  <si>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</si>
  <si>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</si>
  <si>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</si>
  <si>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</si>
  <si>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</si>
  <si>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</si>
  <si>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</si>
  <si>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</si>
  <si>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</si>
  <si>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</si>
  <si>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</si>
  <si>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</si>
  <si>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</si>
  <si>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</si>
  <si>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</si>
  <si>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</si>
  <si>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</si>
  <si>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</si>
  <si>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</si>
  <si>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</si>
  <si>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</si>
  <si>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</si>
  <si>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</si>
  <si>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</si>
  <si>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</si>
  <si>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</si>
  <si>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</si>
  <si>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</si>
  <si>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</si>
  <si>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</si>
  <si>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</si>
  <si>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</si>
  <si>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</si>
  <si>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</si>
  <si>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</si>
  <si>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</si>
  <si>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</si>
  <si>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</si>
  <si>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</si>
  <si>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</si>
  <si>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</si>
  <si>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</si>
  <si>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</si>
  <si>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</si>
  <si>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</si>
  <si>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</si>
  <si>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</si>
  <si>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</si>
  <si>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</si>
  <si>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</si>
  <si>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</si>
  <si>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</si>
  <si>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</si>
  <si>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</si>
  <si>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</si>
  <si>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</si>
  <si>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</si>
  <si>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</si>
  <si>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</si>
  <si>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</si>
  <si>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</si>
  <si>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</si>
  <si>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</si>
  <si>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</si>
  <si>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</si>
  <si>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</si>
  <si>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</si>
  <si>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</si>
  <si>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</si>
  <si>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</si>
  <si>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</si>
  <si>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</si>
  <si>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</si>
  <si>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</si>
  <si>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</si>
  <si>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</si>
  <si>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</si>
  <si>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</si>
  <si>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</si>
  <si>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</si>
  <si>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</si>
  <si>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</si>
  <si>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</si>
  <si>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</si>
  <si>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</si>
  <si>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</si>
  <si>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</si>
  <si>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</si>
  <si>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</si>
  <si>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</si>
  <si>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</si>
  <si>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</si>
  <si>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</si>
  <si>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</si>
  <si>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</si>
  <si>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</si>
  <si>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</si>
  <si>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</si>
  <si>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</si>
  <si>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</si>
  <si>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</si>
  <si>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</si>
  <si>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</si>
  <si>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</si>
  <si>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</si>
  <si>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</si>
  <si>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</si>
  <si>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</si>
  <si>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</si>
  <si>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</si>
  <si>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</si>
  <si>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</si>
  <si>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</si>
  <si>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</si>
  <si>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</si>
  <si>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</si>
  <si>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</si>
  <si>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</si>
  <si>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</si>
  <si>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</si>
  <si>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</si>
  <si>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</si>
  <si>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</si>
  <si>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</si>
  <si>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</si>
  <si>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</si>
  <si>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</si>
  <si>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</si>
  <si>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</si>
  <si>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</si>
  <si>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</si>
  <si>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</si>
  <si>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</si>
  <si>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</si>
  <si>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</si>
  <si>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</si>
  <si>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</si>
  <si>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</si>
  <si>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</si>
  <si>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</si>
  <si>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</si>
  <si>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</si>
  <si>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</si>
  <si>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</si>
  <si>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</si>
  <si>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</si>
  <si>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</si>
  <si>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</si>
  <si>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</si>
  <si>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</si>
  <si>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</si>
  <si>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</si>
  <si>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</si>
  <si>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</si>
  <si>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</si>
  <si>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</si>
  <si>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</si>
  <si>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</si>
  <si>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</si>
  <si>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</si>
  <si>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</si>
  <si>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</si>
  <si>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</si>
  <si>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</si>
  <si>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</si>
  <si>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</si>
  <si>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</si>
  <si>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</si>
  <si>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</si>
  <si>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</si>
  <si>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</si>
  <si>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</si>
  <si>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</si>
  <si>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</si>
  <si>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</si>
  <si>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</si>
  <si>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</si>
  <si>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</si>
  <si>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</si>
  <si>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</si>
  <si>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</si>
  <si>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</si>
  <si>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</si>
  <si>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</si>
  <si>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</si>
  <si>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</si>
  <si>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</si>
  <si>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</si>
  <si>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</si>
  <si>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</si>
  <si>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</si>
  <si>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</si>
  <si>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</si>
  <si>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</si>
  <si>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</si>
  <si>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</si>
  <si>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</si>
  <si>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</si>
  <si>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</si>
  <si>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</si>
  <si>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</si>
  <si>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</si>
  <si>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</si>
  <si>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</si>
  <si>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</si>
  <si>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</si>
  <si>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</si>
  <si>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</si>
  <si>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</si>
  <si>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</si>
  <si>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</si>
  <si>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</si>
  <si>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</si>
  <si>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</si>
  <si>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</si>
  <si>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</si>
  <si>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</si>
  <si>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</si>
  <si>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</si>
  <si>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</si>
  <si>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</si>
  <si>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</si>
  <si>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</si>
  <si>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</si>
  <si>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</si>
  <si>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</si>
  <si>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</si>
  <si>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</si>
  <si>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</si>
  <si>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</si>
  <si>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</si>
  <si>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</si>
  <si>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</si>
  <si>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</si>
  <si>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</si>
  <si>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</si>
  <si>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</si>
  <si>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</si>
  <si>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</si>
  <si>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</si>
  <si>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</si>
  <si>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</si>
  <si>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</si>
  <si>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</si>
  <si>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</si>
  <si>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</si>
  <si>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</si>
  <si>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</si>
  <si>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</si>
  <si>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</si>
  <si>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</si>
  <si>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</si>
  <si>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</si>
  <si>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</si>
  <si>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</si>
  <si>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</si>
  <si>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</si>
  <si>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</si>
  <si>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</si>
  <si>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</si>
  <si>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</si>
  <si>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</si>
  <si>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</si>
  <si>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</si>
  <si>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</si>
  <si>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</si>
  <si>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</si>
  <si>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</si>
  <si>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</si>
  <si>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</si>
  <si>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</si>
  <si>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</si>
  <si>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</si>
  <si>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</si>
  <si>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</si>
  <si>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</si>
  <si>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</si>
  <si>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</si>
  <si>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</si>
  <si>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</si>
  <si>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</si>
  <si>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</si>
  <si>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</si>
  <si>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</si>
  <si>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</si>
  <si>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</si>
  <si>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</si>
  <si>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</si>
  <si>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</si>
  <si>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</si>
  <si>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</si>
  <si>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</si>
  <si>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</si>
  <si>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</si>
  <si>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</si>
  <si>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</si>
  <si>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</si>
  <si>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</si>
  <si>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</si>
  <si>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</si>
  <si>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</si>
  <si>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</si>
  <si>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</si>
  <si>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</si>
  <si>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</si>
  <si>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</si>
  <si>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</si>
  <si>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</si>
  <si>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</si>
  <si>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</si>
  <si>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</si>
  <si>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</si>
  <si>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</si>
  <si>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</si>
  <si>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</si>
  <si>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</si>
  <si>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</si>
  <si>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</si>
  <si>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</si>
  <si>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</si>
  <si>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</si>
  <si>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</si>
  <si>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</si>
  <si>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</si>
  <si>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</si>
  <si>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</si>
  <si>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</si>
  <si>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</si>
  <si>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</si>
  <si>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</si>
  <si>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</si>
  <si>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</si>
  <si>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</si>
  <si>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</si>
  <si>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</si>
  <si>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</si>
  <si>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</si>
  <si>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</si>
  <si>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</si>
  <si>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</si>
  <si>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</si>
  <si>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</si>
  <si>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</si>
  <si>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</si>
  <si>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</si>
  <si>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</si>
  <si>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</si>
  <si>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</si>
  <si>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</si>
  <si>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</si>
  <si>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</si>
  <si>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</si>
  <si>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</si>
  <si>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</si>
  <si>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</si>
  <si>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</si>
  <si>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</si>
  <si>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</si>
  <si>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</si>
  <si>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</si>
  <si>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</si>
  <si>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</si>
  <si>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</si>
  <si>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</si>
  <si>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</si>
  <si>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</si>
  <si>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</si>
  <si>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</si>
  <si>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</si>
  <si>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</si>
  <si>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</si>
  <si>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</si>
  <si>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</si>
  <si>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</si>
  <si>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</si>
  <si>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</si>
  <si>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</si>
  <si>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</si>
  <si>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</si>
  <si>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</si>
  <si>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</si>
  <si>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</si>
  <si>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</si>
  <si>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</si>
  <si>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</si>
  <si>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</si>
  <si>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</si>
  <si>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</si>
  <si>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</si>
  <si>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</si>
  <si>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</si>
  <si>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</si>
  <si>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</si>
  <si>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</si>
  <si>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</si>
  <si>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 xml:space="preserve">модульное здание </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</si>
  <si>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</si>
  <si>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Теплая стоянка для снегоболотоходной техники и автомашин аварийно-восстановительных бригад  РПБ ПРЭС  (новое стротиельство, 1 здание)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</si>
  <si>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</si>
  <si>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</si>
  <si>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</si>
  <si>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124.355 млн.руб./шт
</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</si>
  <si>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</si>
  <si>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2028</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</si>
  <si>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</si>
  <si>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</si>
  <si>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</si>
  <si>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</si>
  <si>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</si>
  <si>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</si>
  <si>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-179.12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</si>
</sst>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55" customWidth="1"/>
    <col min="2" max="2" width="53.5703125" style="155" customWidth="1"/>
    <col min="3" max="3" width="91.42578125" style="155" customWidth="1"/>
    <col min="4" max="4" width="54.14062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60" t="s">
        <v>619</v>
      </c>
      <c r="B5" s="260"/>
      <c r="C5" s="260"/>
      <c r="D5" s="54"/>
      <c r="E5" s="54"/>
      <c r="F5" s="54"/>
      <c r="G5" s="54"/>
    </row>
    <row r="6" spans="1:19" s="2" customFormat="1" ht="18.75" x14ac:dyDescent="0.3">
      <c r="A6" s="139"/>
      <c r="E6" s="138"/>
    </row>
    <row r="7" spans="1:19" s="2" customFormat="1" ht="18.75" x14ac:dyDescent="0.2">
      <c r="A7" s="264" t="s">
        <v>595</v>
      </c>
      <c r="B7" s="264"/>
      <c r="C7" s="264"/>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65" t="s">
        <v>559</v>
      </c>
      <c r="B9" s="265"/>
      <c r="C9" s="265"/>
      <c r="D9" s="142"/>
      <c r="E9" s="142"/>
      <c r="F9" s="140"/>
      <c r="G9" s="140"/>
      <c r="H9" s="140"/>
      <c r="I9" s="140"/>
      <c r="J9" s="140"/>
      <c r="K9" s="140"/>
      <c r="L9" s="140"/>
      <c r="M9" s="140"/>
      <c r="N9" s="140"/>
      <c r="O9" s="140"/>
      <c r="P9" s="140"/>
      <c r="Q9" s="140"/>
      <c r="R9" s="140"/>
      <c r="S9" s="140"/>
    </row>
    <row r="10" spans="1:19" s="2" customFormat="1" ht="18.75" x14ac:dyDescent="0.2">
      <c r="A10" s="261" t="s">
        <v>9</v>
      </c>
      <c r="B10" s="261"/>
      <c r="C10" s="261"/>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66" t="s">
        <v>607</v>
      </c>
      <c r="B12" s="266"/>
      <c r="C12" s="266"/>
      <c r="D12" s="142"/>
      <c r="E12" s="142"/>
      <c r="F12" s="140"/>
      <c r="G12" s="140"/>
      <c r="H12" s="140"/>
      <c r="I12" s="140"/>
      <c r="J12" s="140"/>
      <c r="K12" s="140"/>
      <c r="L12" s="140"/>
      <c r="M12" s="140"/>
      <c r="N12" s="140"/>
      <c r="O12" s="140"/>
      <c r="P12" s="140"/>
      <c r="Q12" s="140"/>
      <c r="R12" s="140"/>
      <c r="S12" s="140"/>
    </row>
    <row r="13" spans="1:19" s="2" customFormat="1" ht="18.75" x14ac:dyDescent="0.2">
      <c r="A13" s="261" t="s">
        <v>8</v>
      </c>
      <c r="B13" s="261"/>
      <c r="C13" s="261"/>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145" customFormat="1" ht="49.5" customHeight="1" x14ac:dyDescent="0.2">
      <c r="A15" s="267" t="s">
        <v>611</v>
      </c>
      <c r="B15" s="267"/>
      <c r="C15" s="267"/>
      <c r="D15" s="142"/>
      <c r="E15" s="142"/>
      <c r="F15" s="142"/>
      <c r="G15" s="142"/>
      <c r="H15" s="142"/>
      <c r="I15" s="142"/>
      <c r="J15" s="142"/>
      <c r="K15" s="142"/>
      <c r="L15" s="142"/>
      <c r="M15" s="142"/>
      <c r="N15" s="142"/>
      <c r="O15" s="142"/>
      <c r="P15" s="142"/>
      <c r="Q15" s="142"/>
      <c r="R15" s="142"/>
      <c r="S15" s="142"/>
    </row>
    <row r="16" spans="1:19" s="145" customFormat="1" ht="15" customHeight="1" x14ac:dyDescent="0.2">
      <c r="A16" s="261" t="s">
        <v>7</v>
      </c>
      <c r="B16" s="261"/>
      <c r="C16" s="261"/>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62" t="s">
        <v>532</v>
      </c>
      <c r="B18" s="263"/>
      <c r="C18" s="263"/>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20"/>
      <c r="G20" s="120"/>
      <c r="H20" s="120"/>
      <c r="I20" s="120"/>
      <c r="J20" s="120"/>
      <c r="K20" s="120"/>
      <c r="L20" s="120"/>
      <c r="M20" s="120"/>
      <c r="N20" s="120"/>
      <c r="O20" s="120"/>
      <c r="P20" s="120"/>
      <c r="Q20" s="152"/>
      <c r="R20" s="152"/>
      <c r="S20" s="152"/>
    </row>
    <row r="21" spans="1:19" s="145" customFormat="1" ht="16.5" customHeight="1" x14ac:dyDescent="0.2">
      <c r="A21" s="150">
        <v>1</v>
      </c>
      <c r="B21" s="149">
        <v>2</v>
      </c>
      <c r="C21" s="150">
        <v>3</v>
      </c>
      <c r="D21" s="151"/>
      <c r="E21" s="151"/>
      <c r="F21" s="120"/>
      <c r="G21" s="120"/>
      <c r="H21" s="120"/>
      <c r="I21" s="120"/>
      <c r="J21" s="120"/>
      <c r="K21" s="120"/>
      <c r="L21" s="120"/>
      <c r="M21" s="120"/>
      <c r="N21" s="120"/>
      <c r="O21" s="120"/>
      <c r="P21" s="120"/>
      <c r="Q21" s="152"/>
      <c r="R21" s="152"/>
      <c r="S21" s="152"/>
    </row>
    <row r="22" spans="1:19" s="145" customFormat="1" ht="39" customHeight="1" x14ac:dyDescent="0.2">
      <c r="A22" s="4" t="s">
        <v>66</v>
      </c>
      <c r="B22" s="153" t="s">
        <v>369</v>
      </c>
      <c r="C22" s="150" t="s">
        <v>553</v>
      </c>
      <c r="D22" s="151"/>
      <c r="E22" s="151"/>
      <c r="F22" s="120"/>
      <c r="G22" s="120"/>
      <c r="H22" s="120"/>
      <c r="I22" s="120"/>
      <c r="J22" s="120"/>
      <c r="K22" s="120"/>
      <c r="L22" s="120"/>
      <c r="M22" s="120"/>
      <c r="N22" s="120"/>
      <c r="O22" s="120"/>
      <c r="P22" s="120"/>
      <c r="Q22" s="152"/>
      <c r="R22" s="152"/>
      <c r="S22" s="152"/>
    </row>
    <row r="23" spans="1:19" s="145" customFormat="1" ht="41.25" customHeight="1" x14ac:dyDescent="0.2">
      <c r="A23" s="4" t="s">
        <v>64</v>
      </c>
      <c r="B23" s="6" t="s">
        <v>65</v>
      </c>
      <c r="C23" s="150" t="s">
        <v>608</v>
      </c>
      <c r="D23" s="151"/>
      <c r="E23" s="151"/>
      <c r="F23" s="120"/>
      <c r="G23" s="120"/>
      <c r="H23" s="120"/>
      <c r="I23" s="120"/>
      <c r="J23" s="120"/>
      <c r="K23" s="120"/>
      <c r="L23" s="120"/>
      <c r="M23" s="120"/>
      <c r="N23" s="120"/>
      <c r="O23" s="120"/>
      <c r="P23" s="120"/>
      <c r="Q23" s="152"/>
      <c r="R23" s="152"/>
      <c r="S23" s="152"/>
    </row>
    <row r="24" spans="1:19" s="145" customFormat="1" ht="22.5" customHeight="1" x14ac:dyDescent="0.2">
      <c r="A24" s="257"/>
      <c r="B24" s="258"/>
      <c r="C24" s="259"/>
      <c r="D24" s="151"/>
      <c r="E24" s="151"/>
      <c r="F24" s="120"/>
      <c r="G24" s="120"/>
      <c r="H24" s="120"/>
      <c r="I24" s="120"/>
      <c r="J24" s="120"/>
      <c r="K24" s="120"/>
      <c r="L24" s="120"/>
      <c r="M24" s="120"/>
      <c r="N24" s="120"/>
      <c r="O24" s="120"/>
      <c r="P24" s="120"/>
      <c r="Q24" s="152"/>
      <c r="R24" s="152"/>
      <c r="S24" s="152"/>
    </row>
    <row r="25" spans="1:19" s="145" customFormat="1" ht="58.5" customHeight="1" x14ac:dyDescent="0.2">
      <c r="A25" s="92" t="s">
        <v>63</v>
      </c>
      <c r="B25" s="93" t="s">
        <v>479</v>
      </c>
      <c r="C25" s="99" t="s">
        <v>555</v>
      </c>
      <c r="D25" s="151"/>
      <c r="E25" s="120"/>
      <c r="F25" s="120"/>
      <c r="G25" s="120"/>
      <c r="H25" s="120"/>
      <c r="I25" s="120"/>
      <c r="J25" s="120"/>
      <c r="K25" s="120"/>
      <c r="L25" s="120"/>
      <c r="M25" s="120"/>
      <c r="N25" s="120"/>
      <c r="O25" s="120"/>
      <c r="P25" s="152"/>
      <c r="Q25" s="152"/>
      <c r="R25" s="152"/>
      <c r="S25" s="152"/>
    </row>
    <row r="26" spans="1:19" s="145" customFormat="1" ht="42.75" customHeight="1" x14ac:dyDescent="0.2">
      <c r="A26" s="94" t="s">
        <v>62</v>
      </c>
      <c r="B26" s="95" t="s">
        <v>76</v>
      </c>
      <c r="C26" s="205" t="s">
        <v>552</v>
      </c>
      <c r="D26" s="151"/>
      <c r="E26" s="120"/>
      <c r="F26" s="120"/>
      <c r="G26" s="120"/>
      <c r="H26" s="120"/>
      <c r="I26" s="120"/>
      <c r="J26" s="120"/>
      <c r="K26" s="120"/>
      <c r="L26" s="120"/>
      <c r="M26" s="120"/>
      <c r="N26" s="120"/>
      <c r="O26" s="120"/>
      <c r="P26" s="152"/>
      <c r="Q26" s="152"/>
      <c r="R26" s="152"/>
      <c r="S26" s="152"/>
    </row>
    <row r="27" spans="1:19" s="145" customFormat="1" ht="51.75" customHeight="1" x14ac:dyDescent="0.2">
      <c r="A27" s="94" t="s">
        <v>60</v>
      </c>
      <c r="B27" s="95" t="s">
        <v>75</v>
      </c>
      <c r="C27" s="205" t="s">
        <v>554</v>
      </c>
      <c r="D27" s="151"/>
      <c r="E27" s="120"/>
      <c r="F27" s="120"/>
      <c r="G27" s="120"/>
      <c r="H27" s="120"/>
      <c r="I27" s="120"/>
      <c r="J27" s="120"/>
      <c r="K27" s="120"/>
      <c r="L27" s="120"/>
      <c r="M27" s="120"/>
      <c r="N27" s="120"/>
      <c r="O27" s="120"/>
      <c r="P27" s="152"/>
      <c r="Q27" s="152"/>
      <c r="R27" s="152"/>
      <c r="S27" s="152"/>
    </row>
    <row r="28" spans="1:19" s="145" customFormat="1" ht="42.75" customHeight="1" x14ac:dyDescent="0.2">
      <c r="A28" s="94" t="s">
        <v>59</v>
      </c>
      <c r="B28" s="95" t="s">
        <v>480</v>
      </c>
      <c r="C28" s="205" t="s">
        <v>551</v>
      </c>
      <c r="D28" s="151"/>
      <c r="E28" s="120"/>
      <c r="F28" s="120"/>
      <c r="G28" s="120"/>
      <c r="H28" s="120"/>
      <c r="I28" s="120"/>
      <c r="J28" s="120"/>
      <c r="K28" s="120"/>
      <c r="L28" s="120"/>
      <c r="M28" s="120"/>
      <c r="N28" s="120"/>
      <c r="O28" s="120"/>
      <c r="P28" s="152"/>
      <c r="Q28" s="152"/>
      <c r="R28" s="152"/>
      <c r="S28" s="152"/>
    </row>
    <row r="29" spans="1:19" s="145" customFormat="1" ht="51.75" customHeight="1" x14ac:dyDescent="0.2">
      <c r="A29" s="94" t="s">
        <v>57</v>
      </c>
      <c r="B29" s="95" t="s">
        <v>481</v>
      </c>
      <c r="C29" s="205" t="s">
        <v>551</v>
      </c>
      <c r="D29" s="151"/>
      <c r="E29" s="120"/>
      <c r="F29" s="120"/>
      <c r="G29" s="120"/>
      <c r="H29" s="120"/>
      <c r="I29" s="120"/>
      <c r="J29" s="120"/>
      <c r="K29" s="120"/>
      <c r="L29" s="120"/>
      <c r="M29" s="120"/>
      <c r="N29" s="120"/>
      <c r="O29" s="120"/>
      <c r="P29" s="152"/>
      <c r="Q29" s="152"/>
      <c r="R29" s="152"/>
      <c r="S29" s="152"/>
    </row>
    <row r="30" spans="1:19" s="145" customFormat="1" ht="51.75" customHeight="1" x14ac:dyDescent="0.2">
      <c r="A30" s="94" t="s">
        <v>55</v>
      </c>
      <c r="B30" s="95" t="s">
        <v>482</v>
      </c>
      <c r="C30" s="205" t="s">
        <v>551</v>
      </c>
      <c r="D30" s="151"/>
      <c r="E30" s="120"/>
      <c r="F30" s="120"/>
      <c r="G30" s="120"/>
      <c r="H30" s="120"/>
      <c r="I30" s="120"/>
      <c r="J30" s="120"/>
      <c r="K30" s="120"/>
      <c r="L30" s="120"/>
      <c r="M30" s="120"/>
      <c r="N30" s="120"/>
      <c r="O30" s="120"/>
      <c r="P30" s="152"/>
      <c r="Q30" s="152"/>
      <c r="R30" s="152"/>
      <c r="S30" s="152"/>
    </row>
    <row r="31" spans="1:19" s="145" customFormat="1" ht="51.75" customHeight="1" x14ac:dyDescent="0.2">
      <c r="A31" s="94" t="s">
        <v>74</v>
      </c>
      <c r="B31" s="95" t="s">
        <v>483</v>
      </c>
      <c r="C31" s="205" t="s">
        <v>551</v>
      </c>
      <c r="D31" s="151"/>
      <c r="E31" s="120"/>
      <c r="F31" s="120"/>
      <c r="G31" s="120"/>
      <c r="H31" s="120"/>
      <c r="I31" s="120"/>
      <c r="J31" s="120"/>
      <c r="K31" s="120"/>
      <c r="L31" s="120"/>
      <c r="M31" s="120"/>
      <c r="N31" s="120"/>
      <c r="O31" s="120"/>
      <c r="P31" s="152"/>
      <c r="Q31" s="152"/>
      <c r="R31" s="152"/>
      <c r="S31" s="152"/>
    </row>
    <row r="32" spans="1:19" s="145" customFormat="1" ht="51.75" customHeight="1" x14ac:dyDescent="0.2">
      <c r="A32" s="94" t="s">
        <v>72</v>
      </c>
      <c r="B32" s="95" t="s">
        <v>484</v>
      </c>
      <c r="C32" s="205" t="s">
        <v>551</v>
      </c>
      <c r="D32" s="151"/>
      <c r="E32" s="120"/>
      <c r="F32" s="120"/>
      <c r="G32" s="120"/>
      <c r="H32" s="120"/>
      <c r="I32" s="120"/>
      <c r="J32" s="120"/>
      <c r="K32" s="120"/>
      <c r="L32" s="120"/>
      <c r="M32" s="120"/>
      <c r="N32" s="120"/>
      <c r="O32" s="120"/>
      <c r="P32" s="152"/>
      <c r="Q32" s="152"/>
      <c r="R32" s="152"/>
      <c r="S32" s="152"/>
    </row>
    <row r="33" spans="1:19" s="145" customFormat="1" ht="101.25" customHeight="1" x14ac:dyDescent="0.2">
      <c r="A33" s="94" t="s">
        <v>71</v>
      </c>
      <c r="B33" s="95" t="s">
        <v>485</v>
      </c>
      <c r="C33" s="205" t="s">
        <v>561</v>
      </c>
      <c r="D33" s="151"/>
      <c r="E33" s="120"/>
      <c r="F33" s="120"/>
      <c r="G33" s="120"/>
      <c r="H33" s="120"/>
      <c r="I33" s="120"/>
      <c r="J33" s="120"/>
      <c r="K33" s="120"/>
      <c r="L33" s="120"/>
      <c r="M33" s="120"/>
      <c r="N33" s="120"/>
      <c r="O33" s="120"/>
      <c r="P33" s="152"/>
      <c r="Q33" s="152"/>
      <c r="R33" s="152"/>
      <c r="S33" s="152"/>
    </row>
    <row r="34" spans="1:19" ht="111" customHeight="1" x14ac:dyDescent="0.25">
      <c r="A34" s="94" t="s">
        <v>501</v>
      </c>
      <c r="B34" s="95" t="s">
        <v>486</v>
      </c>
      <c r="C34" s="205" t="s">
        <v>551</v>
      </c>
      <c r="D34" s="154"/>
      <c r="E34" s="154"/>
      <c r="F34" s="154"/>
      <c r="G34" s="154"/>
      <c r="H34" s="154"/>
      <c r="I34" s="154"/>
      <c r="J34" s="154"/>
      <c r="K34" s="154"/>
      <c r="L34" s="154"/>
      <c r="M34" s="154"/>
      <c r="N34" s="154"/>
      <c r="O34" s="154"/>
      <c r="P34" s="154"/>
      <c r="Q34" s="154"/>
      <c r="R34" s="154"/>
      <c r="S34" s="154"/>
    </row>
    <row r="35" spans="1:19" ht="58.5" customHeight="1" x14ac:dyDescent="0.25">
      <c r="A35" s="94" t="s">
        <v>489</v>
      </c>
      <c r="B35" s="95" t="s">
        <v>73</v>
      </c>
      <c r="C35" s="205" t="s">
        <v>551</v>
      </c>
      <c r="D35" s="154"/>
      <c r="E35" s="154"/>
      <c r="F35" s="154"/>
      <c r="G35" s="154"/>
      <c r="H35" s="154"/>
      <c r="I35" s="154"/>
      <c r="J35" s="154"/>
      <c r="K35" s="154"/>
      <c r="L35" s="154"/>
      <c r="M35" s="154"/>
      <c r="N35" s="154"/>
      <c r="O35" s="154"/>
      <c r="P35" s="154"/>
      <c r="Q35" s="154"/>
      <c r="R35" s="154"/>
      <c r="S35" s="154"/>
    </row>
    <row r="36" spans="1:19" ht="51.75" customHeight="1" x14ac:dyDescent="0.25">
      <c r="A36" s="94" t="s">
        <v>502</v>
      </c>
      <c r="B36" s="95" t="s">
        <v>487</v>
      </c>
      <c r="C36" s="205" t="s">
        <v>395</v>
      </c>
      <c r="D36" s="154"/>
      <c r="E36" s="154"/>
      <c r="F36" s="154"/>
      <c r="G36" s="154"/>
      <c r="H36" s="154"/>
      <c r="I36" s="154"/>
      <c r="J36" s="154"/>
      <c r="K36" s="154"/>
      <c r="L36" s="154"/>
      <c r="M36" s="154"/>
      <c r="N36" s="154"/>
      <c r="O36" s="154"/>
      <c r="P36" s="154"/>
      <c r="Q36" s="154"/>
      <c r="R36" s="154"/>
      <c r="S36" s="154"/>
    </row>
    <row r="37" spans="1:19" ht="43.5" customHeight="1" x14ac:dyDescent="0.25">
      <c r="A37" s="94" t="s">
        <v>490</v>
      </c>
      <c r="B37" s="95" t="s">
        <v>488</v>
      </c>
      <c r="C37" s="205" t="s">
        <v>395</v>
      </c>
      <c r="D37" s="154"/>
      <c r="E37" s="154"/>
      <c r="F37" s="154"/>
      <c r="G37" s="154"/>
      <c r="H37" s="154"/>
      <c r="I37" s="154"/>
      <c r="J37" s="154"/>
      <c r="K37" s="154"/>
      <c r="L37" s="154"/>
      <c r="M37" s="154"/>
      <c r="N37" s="154"/>
      <c r="O37" s="154"/>
      <c r="P37" s="154"/>
      <c r="Q37" s="154"/>
      <c r="R37" s="154"/>
      <c r="S37" s="154"/>
    </row>
    <row r="38" spans="1:19" ht="43.5" customHeight="1" x14ac:dyDescent="0.25">
      <c r="A38" s="94" t="s">
        <v>503</v>
      </c>
      <c r="B38" s="95" t="s">
        <v>239</v>
      </c>
      <c r="C38" s="205" t="s">
        <v>395</v>
      </c>
      <c r="D38" s="154"/>
      <c r="E38" s="154"/>
      <c r="F38" s="154"/>
      <c r="G38" s="154"/>
      <c r="H38" s="154"/>
      <c r="I38" s="154"/>
      <c r="J38" s="154"/>
      <c r="K38" s="154"/>
      <c r="L38" s="154"/>
      <c r="M38" s="154"/>
      <c r="N38" s="154"/>
      <c r="O38" s="154"/>
      <c r="P38" s="154"/>
      <c r="Q38" s="154"/>
      <c r="R38" s="154"/>
      <c r="S38" s="154"/>
    </row>
    <row r="39" spans="1:19" ht="23.25" customHeight="1" x14ac:dyDescent="0.25">
      <c r="A39" s="257"/>
      <c r="B39" s="258"/>
      <c r="C39" s="259"/>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243" t="s">
        <v>624</v>
      </c>
      <c r="D40" s="115"/>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550</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550</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550</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550</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550</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76" t="s">
        <v>557</v>
      </c>
      <c r="D46" s="154"/>
      <c r="E46" s="154"/>
      <c r="F46" s="154"/>
      <c r="G46" s="154"/>
      <c r="H46" s="154"/>
      <c r="I46" s="154"/>
      <c r="J46" s="154"/>
      <c r="K46" s="154"/>
      <c r="L46" s="154"/>
      <c r="M46" s="154"/>
      <c r="N46" s="154"/>
      <c r="O46" s="154"/>
      <c r="P46" s="154"/>
      <c r="Q46" s="154"/>
      <c r="R46" s="154"/>
      <c r="S46" s="154"/>
    </row>
    <row r="47" spans="1:19" ht="18.75" customHeight="1" x14ac:dyDescent="0.25">
      <c r="A47" s="257"/>
      <c r="B47" s="258"/>
      <c r="C47" s="259"/>
      <c r="D47" s="154"/>
      <c r="E47" s="154"/>
      <c r="F47" s="154"/>
      <c r="G47" s="154"/>
      <c r="H47" s="154"/>
      <c r="I47" s="154"/>
      <c r="J47" s="154"/>
      <c r="K47" s="154"/>
      <c r="L47" s="154"/>
      <c r="M47" s="154"/>
      <c r="N47" s="154"/>
      <c r="O47" s="154"/>
      <c r="P47" s="154"/>
      <c r="Q47" s="154"/>
      <c r="R47" s="154"/>
      <c r="S47" s="154"/>
    </row>
    <row r="48" spans="1:19" ht="75.75" customHeight="1" x14ac:dyDescent="0.25">
      <c r="A48" s="92" t="s">
        <v>529</v>
      </c>
      <c r="B48" s="93" t="s">
        <v>612</v>
      </c>
      <c r="C48" s="241">
        <f>'6.2. Паспорт фин осв ввод'!AC24</f>
        <v>179.12</v>
      </c>
      <c r="D48" s="154"/>
      <c r="E48" s="154"/>
      <c r="F48" s="154"/>
      <c r="G48" s="154"/>
      <c r="H48" s="154"/>
      <c r="I48" s="154"/>
      <c r="J48" s="154"/>
      <c r="K48" s="154"/>
      <c r="L48" s="154"/>
      <c r="M48" s="154"/>
      <c r="N48" s="154"/>
      <c r="O48" s="154"/>
      <c r="P48" s="154"/>
      <c r="Q48" s="154"/>
      <c r="R48" s="154"/>
      <c r="S48" s="154"/>
    </row>
    <row r="49" spans="1:19" ht="71.25" customHeight="1" x14ac:dyDescent="0.25">
      <c r="A49" s="94" t="s">
        <v>495</v>
      </c>
      <c r="B49" s="95" t="s">
        <v>613</v>
      </c>
      <c r="C49" s="242">
        <f>'6.2. Паспорт фин осв ввод'!AC30</f>
        <v>150.16</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39"/>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40"/>
      <c r="U6" s="140"/>
      <c r="V6" s="140"/>
      <c r="W6" s="140"/>
      <c r="X6" s="140"/>
      <c r="Y6" s="140"/>
      <c r="Z6" s="140"/>
      <c r="AA6" s="140"/>
      <c r="AB6" s="14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40"/>
      <c r="U7" s="140"/>
      <c r="V7" s="140"/>
      <c r="W7" s="140"/>
      <c r="X7" s="140"/>
      <c r="Y7" s="140"/>
      <c r="Z7" s="140"/>
      <c r="AA7" s="140"/>
      <c r="AB7" s="140"/>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0"/>
      <c r="U8" s="140"/>
      <c r="V8" s="140"/>
      <c r="W8" s="140"/>
      <c r="X8" s="140"/>
      <c r="Y8" s="140"/>
      <c r="Z8" s="140"/>
      <c r="AA8" s="140"/>
      <c r="AB8" s="140"/>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40"/>
      <c r="U9" s="140"/>
      <c r="V9" s="140"/>
      <c r="W9" s="140"/>
      <c r="X9" s="140"/>
      <c r="Y9" s="140"/>
      <c r="Z9" s="140"/>
      <c r="AA9" s="140"/>
      <c r="AB9" s="14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40"/>
      <c r="U10" s="140"/>
      <c r="V10" s="140"/>
      <c r="W10" s="140"/>
      <c r="X10" s="140"/>
      <c r="Y10" s="140"/>
      <c r="Z10" s="140"/>
      <c r="AA10" s="140"/>
      <c r="AB10" s="140"/>
    </row>
    <row r="11" spans="1:28" s="2" customFormat="1" ht="18.75" x14ac:dyDescent="0.2">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140"/>
      <c r="U11" s="140"/>
      <c r="V11" s="140"/>
      <c r="W11" s="140"/>
      <c r="X11" s="140"/>
      <c r="Y11" s="140"/>
      <c r="Z11" s="140"/>
      <c r="AA11" s="140"/>
      <c r="AB11" s="140"/>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40"/>
      <c r="U12" s="140"/>
      <c r="V12" s="140"/>
      <c r="W12" s="140"/>
      <c r="X12" s="140"/>
      <c r="Y12" s="140"/>
      <c r="Z12" s="140"/>
      <c r="AA12" s="140"/>
      <c r="AB12" s="140"/>
    </row>
    <row r="13" spans="1:28" s="144"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20"/>
      <c r="U13" s="120"/>
      <c r="V13" s="120"/>
      <c r="W13" s="120"/>
      <c r="X13" s="120"/>
      <c r="Y13" s="120"/>
      <c r="Z13" s="120"/>
      <c r="AA13" s="120"/>
      <c r="AB13" s="120"/>
    </row>
    <row r="14" spans="1:28" s="145" customFormat="1" ht="15.75" x14ac:dyDescent="0.2">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142"/>
      <c r="U14" s="142"/>
      <c r="V14" s="142"/>
      <c r="W14" s="142"/>
      <c r="X14" s="142"/>
      <c r="Y14" s="142"/>
      <c r="Z14" s="142"/>
      <c r="AA14" s="142"/>
      <c r="AB14" s="142"/>
    </row>
    <row r="15" spans="1:28" s="145"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43"/>
      <c r="U15" s="143"/>
      <c r="V15" s="143"/>
      <c r="W15" s="143"/>
      <c r="X15" s="143"/>
      <c r="Y15" s="143"/>
      <c r="Z15" s="143"/>
      <c r="AA15" s="143"/>
      <c r="AB15" s="143"/>
    </row>
    <row r="16" spans="1:28" s="145"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46"/>
      <c r="U16" s="146"/>
      <c r="V16" s="146"/>
      <c r="W16" s="146"/>
      <c r="X16" s="146"/>
      <c r="Y16" s="146"/>
    </row>
    <row r="17" spans="1:28" s="145"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47"/>
      <c r="U17" s="147"/>
      <c r="V17" s="147"/>
      <c r="W17" s="147"/>
      <c r="X17" s="147"/>
      <c r="Y17" s="147"/>
      <c r="Z17" s="147"/>
      <c r="AA17" s="147"/>
      <c r="AB17" s="147"/>
    </row>
    <row r="18" spans="1:28" s="145"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46"/>
      <c r="U18" s="146"/>
      <c r="V18" s="146"/>
      <c r="W18" s="146"/>
      <c r="X18" s="146"/>
      <c r="Y18" s="146"/>
    </row>
    <row r="19" spans="1:28" s="145"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498</v>
      </c>
      <c r="T19" s="146"/>
      <c r="U19" s="146"/>
      <c r="V19" s="146"/>
      <c r="W19" s="146"/>
      <c r="X19" s="146"/>
      <c r="Y19" s="146"/>
    </row>
    <row r="20" spans="1:28" s="145" customFormat="1" ht="180.75" customHeight="1" x14ac:dyDescent="0.2">
      <c r="A20" s="272"/>
      <c r="B20" s="272"/>
      <c r="C20" s="274"/>
      <c r="D20" s="272"/>
      <c r="E20" s="272"/>
      <c r="F20" s="272"/>
      <c r="G20" s="272"/>
      <c r="H20" s="272"/>
      <c r="I20" s="272"/>
      <c r="J20" s="272"/>
      <c r="K20" s="272"/>
      <c r="L20" s="272"/>
      <c r="M20" s="272"/>
      <c r="N20" s="272"/>
      <c r="O20" s="272"/>
      <c r="P20" s="272"/>
      <c r="Q20" s="190" t="s">
        <v>397</v>
      </c>
      <c r="R20" s="7" t="s">
        <v>398</v>
      </c>
      <c r="S20" s="275"/>
      <c r="T20" s="120"/>
      <c r="U20" s="120"/>
      <c r="V20" s="120"/>
      <c r="W20" s="120"/>
      <c r="X20" s="120"/>
      <c r="Y20" s="120"/>
      <c r="Z20" s="152"/>
      <c r="AA20" s="152"/>
      <c r="AB20" s="152"/>
    </row>
    <row r="21" spans="1:28" s="145"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20"/>
      <c r="U21" s="120"/>
      <c r="V21" s="120"/>
      <c r="W21" s="120"/>
      <c r="X21" s="120"/>
      <c r="Y21" s="120"/>
      <c r="Z21" s="152"/>
      <c r="AA21" s="152"/>
      <c r="AB21" s="152"/>
    </row>
    <row r="22" spans="1:28" s="145" customFormat="1" ht="32.25" customHeight="1" x14ac:dyDescent="0.2">
      <c r="A22" s="190"/>
      <c r="B22" s="233" t="s">
        <v>97</v>
      </c>
      <c r="C22" s="233"/>
      <c r="D22" s="233"/>
      <c r="E22" s="233" t="s">
        <v>96</v>
      </c>
      <c r="F22" s="233" t="s">
        <v>95</v>
      </c>
      <c r="G22" s="233" t="s">
        <v>499</v>
      </c>
      <c r="H22" s="233"/>
      <c r="I22" s="233"/>
      <c r="J22" s="233"/>
      <c r="K22" s="233"/>
      <c r="L22" s="233"/>
      <c r="M22" s="233"/>
      <c r="N22" s="233"/>
      <c r="O22" s="233"/>
      <c r="P22" s="233"/>
      <c r="Q22" s="149"/>
      <c r="R22" s="195"/>
      <c r="S22" s="195"/>
      <c r="T22" s="120"/>
      <c r="U22" s="120"/>
      <c r="V22" s="120"/>
      <c r="W22" s="120"/>
      <c r="X22" s="120"/>
      <c r="Y22" s="120"/>
      <c r="Z22" s="152"/>
      <c r="AA22" s="152"/>
      <c r="AB22" s="152"/>
    </row>
    <row r="23" spans="1:28" s="145"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20"/>
      <c r="U23" s="120"/>
      <c r="V23" s="120"/>
      <c r="W23" s="120"/>
      <c r="X23" s="152"/>
      <c r="Y23" s="152"/>
      <c r="Z23" s="152"/>
      <c r="AA23" s="152"/>
      <c r="AB23" s="152"/>
    </row>
    <row r="24" spans="1:28" s="145"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20"/>
      <c r="U24" s="120"/>
      <c r="V24" s="120"/>
      <c r="W24" s="120"/>
      <c r="X24" s="152"/>
      <c r="Y24" s="152"/>
      <c r="Z24" s="152"/>
      <c r="AA24" s="152"/>
      <c r="AB24" s="152"/>
    </row>
    <row r="25" spans="1:28" s="145" customFormat="1" ht="31.5" x14ac:dyDescent="0.2">
      <c r="A25" s="4"/>
      <c r="B25" s="233" t="s">
        <v>93</v>
      </c>
      <c r="C25" s="233"/>
      <c r="D25" s="233"/>
      <c r="E25" s="233" t="s">
        <v>92</v>
      </c>
      <c r="F25" s="233" t="s">
        <v>91</v>
      </c>
      <c r="G25" s="233" t="s">
        <v>500</v>
      </c>
      <c r="H25" s="5"/>
      <c r="I25" s="5"/>
      <c r="J25" s="5"/>
      <c r="K25" s="5"/>
      <c r="L25" s="5"/>
      <c r="M25" s="5"/>
      <c r="N25" s="5"/>
      <c r="O25" s="5"/>
      <c r="P25" s="5"/>
      <c r="Q25" s="5"/>
      <c r="R25" s="195"/>
      <c r="S25" s="195"/>
      <c r="T25" s="120"/>
      <c r="U25" s="120"/>
      <c r="V25" s="120"/>
      <c r="W25" s="120"/>
      <c r="X25" s="152"/>
      <c r="Y25" s="152"/>
      <c r="Z25" s="152"/>
      <c r="AA25" s="152"/>
      <c r="AB25" s="152"/>
    </row>
    <row r="26" spans="1:28" s="145"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20"/>
      <c r="U26" s="120"/>
      <c r="V26" s="120"/>
      <c r="W26" s="120"/>
      <c r="X26" s="152"/>
      <c r="Y26" s="152"/>
      <c r="Z26" s="152"/>
      <c r="AA26" s="152"/>
      <c r="AB26" s="152"/>
    </row>
    <row r="27" spans="1:28" s="145"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20"/>
      <c r="U27" s="120"/>
      <c r="V27" s="120"/>
      <c r="W27" s="120"/>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0"/>
      <c r="U28" s="120"/>
      <c r="V28" s="120"/>
      <c r="W28" s="120"/>
      <c r="X28" s="152"/>
      <c r="Y28" s="152"/>
      <c r="Z28" s="152"/>
      <c r="AA28" s="152"/>
      <c r="AB28" s="152"/>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60" t="str">
        <f>'2. паспорт  ТП'!A4:S4</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39"/>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M_NS1800.PH.0013</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44"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5" customFormat="1" x14ac:dyDescent="0.2">
      <c r="A16"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8"/>
      <c r="C16" s="268"/>
      <c r="D16" s="268"/>
      <c r="E16" s="268"/>
      <c r="F16" s="268"/>
      <c r="G16" s="268"/>
      <c r="H16" s="268"/>
      <c r="I16" s="268"/>
      <c r="J16" s="268"/>
      <c r="K16" s="268"/>
      <c r="L16" s="268"/>
      <c r="M16" s="268"/>
      <c r="N16" s="268"/>
      <c r="O16" s="268"/>
      <c r="P16" s="268"/>
      <c r="Q16" s="268"/>
      <c r="R16" s="268"/>
      <c r="S16" s="268"/>
      <c r="T16" s="268"/>
    </row>
    <row r="17" spans="1:20" s="145"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45"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5"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20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230</v>
      </c>
      <c r="C21" s="284"/>
      <c r="D21" s="287" t="s">
        <v>131</v>
      </c>
      <c r="E21" s="283" t="s">
        <v>540</v>
      </c>
      <c r="F21" s="284"/>
      <c r="G21" s="283" t="s">
        <v>280</v>
      </c>
      <c r="H21" s="284"/>
      <c r="I21" s="283" t="s">
        <v>130</v>
      </c>
      <c r="J21" s="284"/>
      <c r="K21" s="287" t="s">
        <v>129</v>
      </c>
      <c r="L21" s="283" t="s">
        <v>128</v>
      </c>
      <c r="M21" s="284"/>
      <c r="N21" s="283" t="s">
        <v>536</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53" t="s">
        <v>124</v>
      </c>
      <c r="R22" s="53" t="s">
        <v>510</v>
      </c>
      <c r="S22" s="53" t="s">
        <v>123</v>
      </c>
      <c r="T22" s="53" t="s">
        <v>122</v>
      </c>
    </row>
    <row r="23" spans="1:20" ht="51.75" customHeight="1" x14ac:dyDescent="0.25">
      <c r="A23" s="282"/>
      <c r="B23" s="53" t="s">
        <v>120</v>
      </c>
      <c r="C23" s="53" t="s">
        <v>121</v>
      </c>
      <c r="D23" s="288"/>
      <c r="E23" s="53" t="s">
        <v>120</v>
      </c>
      <c r="F23" s="53" t="s">
        <v>121</v>
      </c>
      <c r="G23" s="53" t="s">
        <v>120</v>
      </c>
      <c r="H23" s="53" t="s">
        <v>121</v>
      </c>
      <c r="I23" s="53" t="s">
        <v>120</v>
      </c>
      <c r="J23" s="53" t="s">
        <v>121</v>
      </c>
      <c r="K23" s="53" t="s">
        <v>120</v>
      </c>
      <c r="L23" s="53" t="s">
        <v>120</v>
      </c>
      <c r="M23" s="53" t="s">
        <v>121</v>
      </c>
      <c r="N23" s="53" t="s">
        <v>120</v>
      </c>
      <c r="O23" s="53" t="s">
        <v>121</v>
      </c>
      <c r="P23" s="121" t="s">
        <v>120</v>
      </c>
      <c r="Q23" s="53" t="s">
        <v>120</v>
      </c>
      <c r="R23" s="53" t="s">
        <v>120</v>
      </c>
      <c r="S23" s="53" t="s">
        <v>120</v>
      </c>
      <c r="T23" s="5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9" t="s">
        <v>544</v>
      </c>
      <c r="C37" s="289"/>
      <c r="D37" s="289"/>
      <c r="E37" s="289"/>
      <c r="F37" s="289"/>
      <c r="G37" s="289"/>
      <c r="H37" s="289"/>
      <c r="I37" s="289"/>
      <c r="J37" s="289"/>
      <c r="K37" s="289"/>
      <c r="L37" s="289"/>
      <c r="M37" s="289"/>
      <c r="N37" s="289"/>
      <c r="O37" s="289"/>
      <c r="P37" s="289"/>
      <c r="Q37" s="289"/>
      <c r="R37" s="289"/>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60" t="str">
        <f>'3.1. паспорт Техсостояние ПС'!A6:T6</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68" t="str">
        <f>'1. паспорт местоположение'!A12</f>
        <v>M_NS1800.PH.0013</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5" customFormat="1" x14ac:dyDescent="0.2">
      <c r="E15" s="268"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8"/>
      <c r="G15" s="268"/>
      <c r="H15" s="268"/>
      <c r="I15" s="268"/>
      <c r="J15" s="268"/>
      <c r="K15" s="268"/>
      <c r="L15" s="268"/>
      <c r="M15" s="268"/>
      <c r="N15" s="268"/>
      <c r="O15" s="268"/>
      <c r="P15" s="268"/>
      <c r="Q15" s="268"/>
      <c r="R15" s="268"/>
      <c r="S15" s="268"/>
      <c r="T15" s="268"/>
      <c r="U15" s="268"/>
      <c r="V15" s="268"/>
      <c r="W15" s="268"/>
      <c r="X15" s="268"/>
      <c r="Y15" s="268"/>
    </row>
    <row r="16" spans="1:27" s="145"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208" customFormat="1" ht="21" customHeight="1" x14ac:dyDescent="0.25"/>
    <row r="21" spans="1:27" ht="15.75" customHeight="1" x14ac:dyDescent="0.25">
      <c r="A21" s="287" t="s">
        <v>6</v>
      </c>
      <c r="B21" s="283" t="s">
        <v>520</v>
      </c>
      <c r="C21" s="284"/>
      <c r="D21" s="283" t="s">
        <v>522</v>
      </c>
      <c r="E21" s="284"/>
      <c r="F21" s="276" t="s">
        <v>103</v>
      </c>
      <c r="G21" s="278"/>
      <c r="H21" s="278"/>
      <c r="I21" s="277"/>
      <c r="J21" s="287" t="s">
        <v>523</v>
      </c>
      <c r="K21" s="283" t="s">
        <v>524</v>
      </c>
      <c r="L21" s="284"/>
      <c r="M21" s="283" t="s">
        <v>525</v>
      </c>
      <c r="N21" s="284"/>
      <c r="O21" s="283" t="s">
        <v>512</v>
      </c>
      <c r="P21" s="284"/>
      <c r="Q21" s="283" t="s">
        <v>136</v>
      </c>
      <c r="R21" s="284"/>
      <c r="S21" s="287" t="s">
        <v>135</v>
      </c>
      <c r="T21" s="287" t="s">
        <v>526</v>
      </c>
      <c r="U21" s="287" t="s">
        <v>521</v>
      </c>
      <c r="V21" s="283" t="s">
        <v>134</v>
      </c>
      <c r="W21" s="284"/>
      <c r="X21" s="276" t="s">
        <v>126</v>
      </c>
      <c r="Y21" s="278"/>
      <c r="Z21" s="276" t="s">
        <v>125</v>
      </c>
      <c r="AA21" s="278"/>
    </row>
    <row r="22" spans="1:27" ht="216" customHeight="1" x14ac:dyDescent="0.25">
      <c r="A22" s="290"/>
      <c r="B22" s="285"/>
      <c r="C22" s="286"/>
      <c r="D22" s="285"/>
      <c r="E22" s="286"/>
      <c r="F22" s="276" t="s">
        <v>133</v>
      </c>
      <c r="G22" s="277"/>
      <c r="H22" s="276" t="s">
        <v>132</v>
      </c>
      <c r="I22" s="277"/>
      <c r="J22" s="288"/>
      <c r="K22" s="285"/>
      <c r="L22" s="286"/>
      <c r="M22" s="285"/>
      <c r="N22" s="286"/>
      <c r="O22" s="285"/>
      <c r="P22" s="286"/>
      <c r="Q22" s="285"/>
      <c r="R22" s="286"/>
      <c r="S22" s="288"/>
      <c r="T22" s="288"/>
      <c r="U22" s="288"/>
      <c r="V22" s="285"/>
      <c r="W22" s="286"/>
      <c r="X22" s="53" t="s">
        <v>124</v>
      </c>
      <c r="Y22" s="53" t="s">
        <v>510</v>
      </c>
      <c r="Z22" s="53" t="s">
        <v>123</v>
      </c>
      <c r="AA22" s="53" t="s">
        <v>122</v>
      </c>
    </row>
    <row r="23" spans="1:27" ht="60" customHeight="1" x14ac:dyDescent="0.25">
      <c r="A23" s="288"/>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3" t="s">
        <v>120</v>
      </c>
      <c r="AA23" s="5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Normal="100" zoomScaleSheetLayoutView="100" workbookViewId="0">
      <selection activeCell="C30" sqref="C30"/>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60" t="str">
        <f>'3.2 паспорт Техсостояние ЛЭП'!A5:AA5</f>
        <v>Год раскрытия информации: 2025 год</v>
      </c>
      <c r="B5" s="260"/>
      <c r="C5" s="26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9"/>
      <c r="G6" s="138"/>
    </row>
    <row r="7" spans="1:29" s="2" customFormat="1" ht="18.75" x14ac:dyDescent="0.2">
      <c r="A7" s="264" t="s">
        <v>10</v>
      </c>
      <c r="B7" s="264"/>
      <c r="C7" s="264"/>
      <c r="D7" s="140"/>
      <c r="E7" s="140"/>
      <c r="F7" s="140"/>
      <c r="G7" s="140"/>
      <c r="H7" s="140"/>
      <c r="I7" s="140"/>
      <c r="J7" s="140"/>
      <c r="K7" s="140"/>
      <c r="L7" s="140"/>
      <c r="M7" s="140"/>
      <c r="N7" s="140"/>
      <c r="O7" s="140"/>
      <c r="P7" s="140"/>
      <c r="Q7" s="140"/>
      <c r="R7" s="140"/>
      <c r="S7" s="140"/>
      <c r="T7" s="140"/>
      <c r="U7" s="140"/>
    </row>
    <row r="8" spans="1:29" s="2" customFormat="1" ht="18.75" x14ac:dyDescent="0.2">
      <c r="A8" s="264"/>
      <c r="B8" s="264"/>
      <c r="C8" s="264"/>
      <c r="D8" s="141"/>
      <c r="E8" s="141"/>
      <c r="F8" s="141"/>
      <c r="G8" s="141"/>
      <c r="H8" s="140"/>
      <c r="I8" s="140"/>
      <c r="J8" s="140"/>
      <c r="K8" s="140"/>
      <c r="L8" s="140"/>
      <c r="M8" s="140"/>
      <c r="N8" s="140"/>
      <c r="O8" s="140"/>
      <c r="P8" s="140"/>
      <c r="Q8" s="140"/>
      <c r="R8" s="140"/>
      <c r="S8" s="140"/>
      <c r="T8" s="140"/>
      <c r="U8" s="140"/>
    </row>
    <row r="9" spans="1:29" s="2" customFormat="1" ht="18.75" x14ac:dyDescent="0.2">
      <c r="A9" s="268" t="str">
        <f>'1. паспорт местоположение'!A9:C9</f>
        <v>АО "Россети Тюмень"</v>
      </c>
      <c r="B9" s="268"/>
      <c r="C9" s="268"/>
      <c r="D9" s="142"/>
      <c r="E9" s="142"/>
      <c r="F9" s="142"/>
      <c r="G9" s="142"/>
      <c r="H9" s="140"/>
      <c r="I9" s="140"/>
      <c r="J9" s="140"/>
      <c r="K9" s="140"/>
      <c r="L9" s="140"/>
      <c r="M9" s="140"/>
      <c r="N9" s="140"/>
      <c r="O9" s="140"/>
      <c r="P9" s="140"/>
      <c r="Q9" s="140"/>
      <c r="R9" s="140"/>
      <c r="S9" s="140"/>
      <c r="T9" s="140"/>
      <c r="U9" s="140"/>
    </row>
    <row r="10" spans="1:29" s="2" customFormat="1" ht="18.75" x14ac:dyDescent="0.2">
      <c r="A10" s="261" t="s">
        <v>9</v>
      </c>
      <c r="B10" s="261"/>
      <c r="C10" s="261"/>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64"/>
      <c r="B11" s="264"/>
      <c r="C11" s="264"/>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68" t="str">
        <f>'1. паспорт местоположение'!A12:C12</f>
        <v>M_NS1800.PH.0013</v>
      </c>
      <c r="B12" s="268"/>
      <c r="C12" s="268"/>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61" t="s">
        <v>8</v>
      </c>
      <c r="B13" s="261"/>
      <c r="C13" s="261"/>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71"/>
      <c r="B14" s="271"/>
      <c r="C14" s="271"/>
      <c r="D14" s="120"/>
      <c r="E14" s="120"/>
      <c r="F14" s="120"/>
      <c r="G14" s="120"/>
      <c r="H14" s="120"/>
      <c r="I14" s="120"/>
      <c r="J14" s="120"/>
      <c r="K14" s="120"/>
      <c r="L14" s="120"/>
      <c r="M14" s="120"/>
      <c r="N14" s="120"/>
      <c r="O14" s="120"/>
      <c r="P14" s="120"/>
      <c r="Q14" s="120"/>
      <c r="R14" s="120"/>
      <c r="S14" s="120"/>
      <c r="T14" s="120"/>
      <c r="U14" s="120"/>
    </row>
    <row r="15" spans="1:29" s="145" customFormat="1" ht="51.75" customHeight="1" x14ac:dyDescent="0.2">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61" t="s">
        <v>7</v>
      </c>
      <c r="B16" s="261"/>
      <c r="C16" s="261"/>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69"/>
      <c r="B17" s="269"/>
      <c r="C17" s="269"/>
      <c r="D17" s="146"/>
      <c r="E17" s="146"/>
      <c r="F17" s="146"/>
      <c r="G17" s="146"/>
      <c r="H17" s="146"/>
      <c r="I17" s="146"/>
      <c r="J17" s="146"/>
      <c r="K17" s="146"/>
      <c r="L17" s="146"/>
      <c r="M17" s="146"/>
      <c r="N17" s="146"/>
      <c r="O17" s="146"/>
      <c r="P17" s="146"/>
      <c r="Q17" s="146"/>
      <c r="R17" s="146"/>
    </row>
    <row r="18" spans="1:21" s="145" customFormat="1" ht="27.75" customHeight="1" x14ac:dyDescent="0.2">
      <c r="A18" s="262" t="s">
        <v>505</v>
      </c>
      <c r="B18" s="262"/>
      <c r="C18" s="262"/>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20"/>
      <c r="I20" s="120"/>
      <c r="J20" s="120"/>
      <c r="K20" s="120"/>
      <c r="L20" s="120"/>
      <c r="M20" s="120"/>
      <c r="N20" s="120"/>
      <c r="O20" s="120"/>
      <c r="P20" s="120"/>
      <c r="Q20" s="120"/>
      <c r="R20" s="120"/>
      <c r="S20" s="152"/>
      <c r="T20" s="152"/>
      <c r="U20" s="152"/>
    </row>
    <row r="21" spans="1:21" s="145" customFormat="1" ht="16.5" customHeight="1" x14ac:dyDescent="0.2">
      <c r="A21" s="150">
        <v>1</v>
      </c>
      <c r="B21" s="149">
        <v>2</v>
      </c>
      <c r="C21" s="150">
        <v>3</v>
      </c>
      <c r="D21" s="151"/>
      <c r="E21" s="151"/>
      <c r="F21" s="151"/>
      <c r="G21" s="151"/>
      <c r="H21" s="120"/>
      <c r="I21" s="120"/>
      <c r="J21" s="120"/>
      <c r="K21" s="120"/>
      <c r="L21" s="120"/>
      <c r="M21" s="120"/>
      <c r="N21" s="120"/>
      <c r="O21" s="120"/>
      <c r="P21" s="120"/>
      <c r="Q21" s="120"/>
      <c r="R21" s="120"/>
      <c r="S21" s="152"/>
      <c r="T21" s="152"/>
      <c r="U21" s="152"/>
    </row>
    <row r="22" spans="1:21" s="145" customFormat="1" ht="46.5" customHeight="1" x14ac:dyDescent="0.2">
      <c r="A22" s="4" t="s">
        <v>66</v>
      </c>
      <c r="B22" s="5" t="s">
        <v>518</v>
      </c>
      <c r="C22" s="204" t="s">
        <v>618</v>
      </c>
      <c r="D22" s="151"/>
      <c r="E22" s="151"/>
      <c r="F22" s="120"/>
      <c r="G22" s="120"/>
      <c r="H22" s="120"/>
      <c r="I22" s="120"/>
      <c r="J22" s="120"/>
      <c r="K22" s="120"/>
      <c r="L22" s="120"/>
      <c r="M22" s="120"/>
      <c r="N22" s="120"/>
      <c r="O22" s="120"/>
      <c r="P22" s="120"/>
      <c r="Q22" s="152"/>
      <c r="R22" s="152"/>
      <c r="S22" s="152"/>
      <c r="T22" s="152"/>
      <c r="U22" s="152"/>
    </row>
    <row r="23" spans="1:21" ht="71.25" customHeight="1" x14ac:dyDescent="0.25">
      <c r="A23" s="4" t="s">
        <v>64</v>
      </c>
      <c r="B23" s="6" t="s">
        <v>61</v>
      </c>
      <c r="C23" s="205" t="s">
        <v>610</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205" t="s">
        <v>609</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205" t="s">
        <v>615</v>
      </c>
      <c r="D25" s="250"/>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205" t="s">
        <v>550</v>
      </c>
      <c r="D26" s="154"/>
      <c r="E26" s="154"/>
      <c r="F26" s="154"/>
      <c r="G26" s="154"/>
      <c r="H26" s="154"/>
      <c r="I26" s="154"/>
      <c r="J26" s="154"/>
      <c r="K26" s="154"/>
      <c r="L26" s="154"/>
      <c r="M26" s="154"/>
      <c r="N26" s="154"/>
      <c r="O26" s="154"/>
      <c r="P26" s="154"/>
      <c r="Q26" s="154"/>
      <c r="R26" s="154"/>
      <c r="S26" s="154"/>
      <c r="T26" s="154"/>
      <c r="U26" s="154"/>
    </row>
    <row r="27" spans="1:21" ht="129" customHeight="1" x14ac:dyDescent="0.25">
      <c r="A27" s="4" t="s">
        <v>59</v>
      </c>
      <c r="B27" s="6" t="s">
        <v>519</v>
      </c>
      <c r="C27" s="206" t="s">
        <v>616</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7" t="s">
        <v>57</v>
      </c>
      <c r="B28" s="98" t="s">
        <v>58</v>
      </c>
      <c r="C28" s="99">
        <v>2028</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0" t="s">
        <v>55</v>
      </c>
      <c r="B29" s="101" t="s">
        <v>56</v>
      </c>
      <c r="C29" s="96">
        <v>2029</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0" t="s">
        <v>74</v>
      </c>
      <c r="B30" s="101" t="s">
        <v>54</v>
      </c>
      <c r="C30" s="96" t="s">
        <v>600</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7" t="s">
        <v>70</v>
      </c>
    </row>
    <row r="2" spans="1:28" ht="18.75" x14ac:dyDescent="0.3">
      <c r="Z2" s="138" t="s">
        <v>11</v>
      </c>
    </row>
    <row r="3" spans="1:28" ht="18.75" x14ac:dyDescent="0.3">
      <c r="Z3" s="138" t="s">
        <v>69</v>
      </c>
    </row>
    <row r="4" spans="1:28" ht="18.75" customHeight="1" x14ac:dyDescent="0.25">
      <c r="A4" s="260" t="str">
        <f>'3.2 паспорт Техсостояние ЛЭП'!A5:AA5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0"/>
      <c r="AB6" s="14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0"/>
      <c r="AB7" s="14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2"/>
      <c r="AB8" s="14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3"/>
      <c r="AB9" s="14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0"/>
      <c r="AB10" s="140"/>
    </row>
    <row r="11" spans="1:28" ht="15.75" x14ac:dyDescent="0.25">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2"/>
      <c r="AB11" s="14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3"/>
      <c r="AB12" s="14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2"/>
      <c r="AB14" s="14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3"/>
      <c r="AB15" s="14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6"/>
      <c r="AB16" s="5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6"/>
      <c r="AB17" s="5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6"/>
      <c r="AB18" s="5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6"/>
      <c r="AB19" s="5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6"/>
      <c r="AB20" s="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6"/>
      <c r="AB21" s="56"/>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7"/>
      <c r="AB22" s="57"/>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60" t="str">
        <f>'3.4. Паспорт надежность'!A4:Z4</f>
        <v>Год раскрытия информации: 2025 год</v>
      </c>
      <c r="B5" s="260"/>
      <c r="C5" s="260"/>
      <c r="D5" s="260"/>
      <c r="E5" s="260"/>
      <c r="F5" s="260"/>
      <c r="G5" s="260"/>
      <c r="H5" s="260"/>
      <c r="I5" s="260"/>
      <c r="J5" s="260"/>
      <c r="K5" s="260"/>
      <c r="L5" s="260"/>
      <c r="M5" s="260"/>
      <c r="N5" s="260"/>
      <c r="O5" s="260"/>
      <c r="P5" s="55"/>
      <c r="Q5" s="55"/>
      <c r="R5" s="55"/>
      <c r="S5" s="55"/>
      <c r="T5" s="55"/>
      <c r="U5" s="55"/>
      <c r="V5" s="55"/>
      <c r="W5" s="55"/>
      <c r="X5" s="55"/>
      <c r="Y5" s="55"/>
      <c r="Z5" s="55"/>
      <c r="AA5" s="55"/>
      <c r="AB5" s="55"/>
    </row>
    <row r="6" spans="1:28" s="2" customFormat="1" ht="18.75" x14ac:dyDescent="0.3">
      <c r="A6" s="139"/>
      <c r="B6" s="139"/>
      <c r="L6" s="138"/>
    </row>
    <row r="7" spans="1:28" s="2" customFormat="1" ht="18.75" x14ac:dyDescent="0.2">
      <c r="A7" s="264" t="s">
        <v>10</v>
      </c>
      <c r="B7" s="264"/>
      <c r="C7" s="264"/>
      <c r="D7" s="264"/>
      <c r="E7" s="264"/>
      <c r="F7" s="264"/>
      <c r="G7" s="264"/>
      <c r="H7" s="264"/>
      <c r="I7" s="264"/>
      <c r="J7" s="264"/>
      <c r="K7" s="264"/>
      <c r="L7" s="264"/>
      <c r="M7" s="264"/>
      <c r="N7" s="264"/>
      <c r="O7" s="264"/>
      <c r="P7" s="140"/>
      <c r="Q7" s="140"/>
      <c r="R7" s="140"/>
      <c r="S7" s="140"/>
      <c r="T7" s="140"/>
      <c r="U7" s="140"/>
      <c r="V7" s="140"/>
      <c r="W7" s="140"/>
      <c r="X7" s="140"/>
      <c r="Y7" s="140"/>
      <c r="Z7" s="140"/>
    </row>
    <row r="8" spans="1:28" s="2" customFormat="1" ht="18.75" x14ac:dyDescent="0.2">
      <c r="A8" s="264"/>
      <c r="B8" s="264"/>
      <c r="C8" s="264"/>
      <c r="D8" s="264"/>
      <c r="E8" s="264"/>
      <c r="F8" s="264"/>
      <c r="G8" s="264"/>
      <c r="H8" s="264"/>
      <c r="I8" s="264"/>
      <c r="J8" s="264"/>
      <c r="K8" s="264"/>
      <c r="L8" s="264"/>
      <c r="M8" s="264"/>
      <c r="N8" s="264"/>
      <c r="O8" s="264"/>
      <c r="P8" s="140"/>
      <c r="Q8" s="140"/>
      <c r="R8" s="140"/>
      <c r="S8" s="140"/>
      <c r="T8" s="140"/>
      <c r="U8" s="140"/>
      <c r="V8" s="140"/>
      <c r="W8" s="140"/>
      <c r="X8" s="140"/>
      <c r="Y8" s="140"/>
      <c r="Z8" s="140"/>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0"/>
      <c r="Q9" s="140"/>
      <c r="R9" s="140"/>
      <c r="S9" s="140"/>
      <c r="T9" s="140"/>
      <c r="U9" s="140"/>
      <c r="V9" s="140"/>
      <c r="W9" s="140"/>
      <c r="X9" s="140"/>
      <c r="Y9" s="140"/>
      <c r="Z9" s="140"/>
    </row>
    <row r="10" spans="1:28" s="2" customFormat="1" ht="18.75" x14ac:dyDescent="0.2">
      <c r="A10" s="261" t="s">
        <v>9</v>
      </c>
      <c r="B10" s="261"/>
      <c r="C10" s="261"/>
      <c r="D10" s="261"/>
      <c r="E10" s="261"/>
      <c r="F10" s="261"/>
      <c r="G10" s="261"/>
      <c r="H10" s="261"/>
      <c r="I10" s="261"/>
      <c r="J10" s="261"/>
      <c r="K10" s="261"/>
      <c r="L10" s="261"/>
      <c r="M10" s="261"/>
      <c r="N10" s="261"/>
      <c r="O10" s="261"/>
      <c r="P10" s="140"/>
      <c r="Q10" s="140"/>
      <c r="R10" s="140"/>
      <c r="S10" s="140"/>
      <c r="T10" s="140"/>
      <c r="U10" s="140"/>
      <c r="V10" s="140"/>
      <c r="W10" s="140"/>
      <c r="X10" s="140"/>
      <c r="Y10" s="140"/>
      <c r="Z10" s="140"/>
    </row>
    <row r="11" spans="1:28" s="2" customFormat="1" ht="18.75" x14ac:dyDescent="0.2">
      <c r="A11" s="264"/>
      <c r="B11" s="264"/>
      <c r="C11" s="264"/>
      <c r="D11" s="264"/>
      <c r="E11" s="264"/>
      <c r="F11" s="264"/>
      <c r="G11" s="264"/>
      <c r="H11" s="264"/>
      <c r="I11" s="264"/>
      <c r="J11" s="264"/>
      <c r="K11" s="264"/>
      <c r="L11" s="264"/>
      <c r="M11" s="264"/>
      <c r="N11" s="264"/>
      <c r="O11" s="264"/>
      <c r="P11" s="140"/>
      <c r="Q11" s="140"/>
      <c r="R11" s="140"/>
      <c r="S11" s="140"/>
      <c r="T11" s="140"/>
      <c r="U11" s="140"/>
      <c r="V11" s="140"/>
      <c r="W11" s="140"/>
      <c r="X11" s="140"/>
      <c r="Y11" s="140"/>
      <c r="Z11" s="140"/>
    </row>
    <row r="12" spans="1:28" s="2" customFormat="1" ht="18.75" x14ac:dyDescent="0.2">
      <c r="A12" s="268" t="str">
        <f>'1. паспорт местоположение'!A12:C12</f>
        <v>M_NS1800.PH.0013</v>
      </c>
      <c r="B12" s="268"/>
      <c r="C12" s="268"/>
      <c r="D12" s="268"/>
      <c r="E12" s="268"/>
      <c r="F12" s="268"/>
      <c r="G12" s="268"/>
      <c r="H12" s="268"/>
      <c r="I12" s="268"/>
      <c r="J12" s="268"/>
      <c r="K12" s="268"/>
      <c r="L12" s="268"/>
      <c r="M12" s="268"/>
      <c r="N12" s="268"/>
      <c r="O12" s="268"/>
      <c r="P12" s="140"/>
      <c r="Q12" s="140"/>
      <c r="R12" s="140"/>
      <c r="S12" s="140"/>
      <c r="T12" s="140"/>
      <c r="U12" s="140"/>
      <c r="V12" s="140"/>
      <c r="W12" s="140"/>
      <c r="X12" s="140"/>
      <c r="Y12" s="140"/>
      <c r="Z12" s="140"/>
    </row>
    <row r="13" spans="1:28" s="2" customFormat="1" ht="18.75" x14ac:dyDescent="0.2">
      <c r="A13" s="261" t="s">
        <v>8</v>
      </c>
      <c r="B13" s="261"/>
      <c r="C13" s="261"/>
      <c r="D13" s="261"/>
      <c r="E13" s="261"/>
      <c r="F13" s="261"/>
      <c r="G13" s="261"/>
      <c r="H13" s="261"/>
      <c r="I13" s="261"/>
      <c r="J13" s="261"/>
      <c r="K13" s="261"/>
      <c r="L13" s="261"/>
      <c r="M13" s="261"/>
      <c r="N13" s="261"/>
      <c r="O13" s="261"/>
      <c r="P13" s="140"/>
      <c r="Q13" s="140"/>
      <c r="R13" s="140"/>
      <c r="S13" s="140"/>
      <c r="T13" s="140"/>
      <c r="U13" s="140"/>
      <c r="V13" s="140"/>
      <c r="W13" s="140"/>
      <c r="X13" s="140"/>
      <c r="Y13" s="140"/>
      <c r="Z13" s="140"/>
    </row>
    <row r="14" spans="1:28" s="144" customFormat="1" ht="15.75" customHeight="1" x14ac:dyDescent="0.2">
      <c r="A14" s="271"/>
      <c r="B14" s="271"/>
      <c r="C14" s="271"/>
      <c r="D14" s="271"/>
      <c r="E14" s="271"/>
      <c r="F14" s="271"/>
      <c r="G14" s="271"/>
      <c r="H14" s="271"/>
      <c r="I14" s="271"/>
      <c r="J14" s="271"/>
      <c r="K14" s="271"/>
      <c r="L14" s="271"/>
      <c r="M14" s="271"/>
      <c r="N14" s="271"/>
      <c r="O14" s="271"/>
      <c r="P14" s="120"/>
      <c r="Q14" s="120"/>
      <c r="R14" s="120"/>
      <c r="S14" s="120"/>
      <c r="T14" s="120"/>
      <c r="U14" s="120"/>
      <c r="V14" s="120"/>
      <c r="W14" s="120"/>
      <c r="X14" s="120"/>
      <c r="Y14" s="120"/>
      <c r="Z14" s="120"/>
    </row>
    <row r="15" spans="1:28" s="145" customFormat="1" ht="15.75" x14ac:dyDescent="0.2">
      <c r="A15"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8"/>
      <c r="C15" s="268"/>
      <c r="D15" s="268"/>
      <c r="E15" s="268"/>
      <c r="F15" s="268"/>
      <c r="G15" s="268"/>
      <c r="H15" s="268"/>
      <c r="I15" s="268"/>
      <c r="J15" s="268"/>
      <c r="K15" s="268"/>
      <c r="L15" s="268"/>
      <c r="M15" s="268"/>
      <c r="N15" s="268"/>
      <c r="O15" s="268"/>
      <c r="P15" s="142"/>
      <c r="Q15" s="142"/>
      <c r="R15" s="142"/>
      <c r="S15" s="142"/>
      <c r="T15" s="142"/>
      <c r="U15" s="142"/>
      <c r="V15" s="142"/>
      <c r="W15" s="142"/>
      <c r="X15" s="142"/>
      <c r="Y15" s="142"/>
      <c r="Z15" s="142"/>
    </row>
    <row r="16" spans="1:28" s="145" customFormat="1" ht="15" customHeight="1" x14ac:dyDescent="0.2">
      <c r="A16" s="261" t="s">
        <v>7</v>
      </c>
      <c r="B16" s="261"/>
      <c r="C16" s="261"/>
      <c r="D16" s="261"/>
      <c r="E16" s="261"/>
      <c r="F16" s="261"/>
      <c r="G16" s="261"/>
      <c r="H16" s="261"/>
      <c r="I16" s="261"/>
      <c r="J16" s="261"/>
      <c r="K16" s="261"/>
      <c r="L16" s="261"/>
      <c r="M16" s="261"/>
      <c r="N16" s="261"/>
      <c r="O16" s="261"/>
      <c r="P16" s="143"/>
      <c r="Q16" s="143"/>
      <c r="R16" s="143"/>
      <c r="S16" s="143"/>
      <c r="T16" s="143"/>
      <c r="U16" s="143"/>
      <c r="V16" s="143"/>
      <c r="W16" s="143"/>
      <c r="X16" s="143"/>
      <c r="Y16" s="143"/>
      <c r="Z16" s="143"/>
    </row>
    <row r="17" spans="1:26" s="145" customFormat="1" ht="15" customHeight="1" x14ac:dyDescent="0.2">
      <c r="A17" s="269"/>
      <c r="B17" s="269"/>
      <c r="C17" s="269"/>
      <c r="D17" s="269"/>
      <c r="E17" s="269"/>
      <c r="F17" s="269"/>
      <c r="G17" s="269"/>
      <c r="H17" s="269"/>
      <c r="I17" s="269"/>
      <c r="J17" s="269"/>
      <c r="K17" s="269"/>
      <c r="L17" s="269"/>
      <c r="M17" s="269"/>
      <c r="N17" s="269"/>
      <c r="O17" s="269"/>
      <c r="P17" s="146"/>
      <c r="Q17" s="146"/>
      <c r="R17" s="146"/>
      <c r="S17" s="146"/>
      <c r="T17" s="146"/>
      <c r="U17" s="146"/>
      <c r="V17" s="146"/>
      <c r="W17" s="146"/>
    </row>
    <row r="18" spans="1:26" s="145" customFormat="1" ht="91.5" customHeight="1" x14ac:dyDescent="0.2">
      <c r="A18" s="297" t="s">
        <v>514</v>
      </c>
      <c r="B18" s="297"/>
      <c r="C18" s="297"/>
      <c r="D18" s="297"/>
      <c r="E18" s="297"/>
      <c r="F18" s="297"/>
      <c r="G18" s="297"/>
      <c r="H18" s="297"/>
      <c r="I18" s="297"/>
      <c r="J18" s="297"/>
      <c r="K18" s="297"/>
      <c r="L18" s="297"/>
      <c r="M18" s="297"/>
      <c r="N18" s="297"/>
      <c r="O18" s="297"/>
      <c r="P18" s="147"/>
      <c r="Q18" s="147"/>
      <c r="R18" s="147"/>
      <c r="S18" s="147"/>
      <c r="T18" s="147"/>
      <c r="U18" s="147"/>
      <c r="V18" s="147"/>
      <c r="W18" s="147"/>
      <c r="X18" s="147"/>
      <c r="Y18" s="147"/>
      <c r="Z18" s="147"/>
    </row>
    <row r="19" spans="1:26" s="145" customFormat="1" ht="78" customHeight="1" x14ac:dyDescent="0.2">
      <c r="A19" s="272" t="s">
        <v>6</v>
      </c>
      <c r="B19" s="272" t="s">
        <v>89</v>
      </c>
      <c r="C19" s="272" t="s">
        <v>88</v>
      </c>
      <c r="D19" s="272" t="s">
        <v>77</v>
      </c>
      <c r="E19" s="298" t="s">
        <v>87</v>
      </c>
      <c r="F19" s="299"/>
      <c r="G19" s="299"/>
      <c r="H19" s="299"/>
      <c r="I19" s="300"/>
      <c r="J19" s="272" t="s">
        <v>86</v>
      </c>
      <c r="K19" s="272"/>
      <c r="L19" s="272"/>
      <c r="M19" s="272"/>
      <c r="N19" s="272"/>
      <c r="O19" s="272"/>
      <c r="P19" s="146"/>
      <c r="Q19" s="146"/>
      <c r="R19" s="146"/>
      <c r="S19" s="146"/>
      <c r="T19" s="146"/>
      <c r="U19" s="146"/>
      <c r="V19" s="146"/>
      <c r="W19" s="146"/>
    </row>
    <row r="20" spans="1:26" s="145" customFormat="1" ht="51" customHeight="1" x14ac:dyDescent="0.2">
      <c r="A20" s="272"/>
      <c r="B20" s="272"/>
      <c r="C20" s="272"/>
      <c r="D20" s="272"/>
      <c r="E20" s="190" t="s">
        <v>85</v>
      </c>
      <c r="F20" s="190" t="s">
        <v>84</v>
      </c>
      <c r="G20" s="190" t="s">
        <v>83</v>
      </c>
      <c r="H20" s="190" t="s">
        <v>82</v>
      </c>
      <c r="I20" s="190" t="s">
        <v>81</v>
      </c>
      <c r="J20" s="190" t="s">
        <v>80</v>
      </c>
      <c r="K20" s="190" t="s">
        <v>5</v>
      </c>
      <c r="L20" s="191" t="s">
        <v>4</v>
      </c>
      <c r="M20" s="192" t="s">
        <v>238</v>
      </c>
      <c r="N20" s="192" t="s">
        <v>79</v>
      </c>
      <c r="O20" s="192" t="s">
        <v>78</v>
      </c>
      <c r="P20" s="120"/>
      <c r="Q20" s="120"/>
      <c r="R20" s="120"/>
      <c r="S20" s="120"/>
      <c r="T20" s="120"/>
      <c r="U20" s="120"/>
      <c r="V20" s="120"/>
      <c r="W20" s="120"/>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20"/>
      <c r="Q21" s="120"/>
      <c r="R21" s="120"/>
      <c r="S21" s="120"/>
      <c r="T21" s="120"/>
      <c r="U21" s="120"/>
      <c r="V21" s="120"/>
      <c r="W21" s="120"/>
      <c r="X21" s="152"/>
      <c r="Y21" s="152"/>
      <c r="Z21" s="152"/>
    </row>
    <row r="22" spans="1:26" s="145" customFormat="1" ht="33" customHeight="1" x14ac:dyDescent="0.2">
      <c r="A22" s="4"/>
      <c r="B22" s="193"/>
      <c r="C22" s="5" t="s">
        <v>548</v>
      </c>
      <c r="D22" s="5"/>
      <c r="E22" s="5"/>
      <c r="F22" s="5"/>
      <c r="G22" s="5"/>
      <c r="H22" s="5"/>
      <c r="I22" s="5"/>
      <c r="J22" s="194"/>
      <c r="K22" s="194"/>
      <c r="L22" s="195"/>
      <c r="M22" s="195"/>
      <c r="N22" s="195"/>
      <c r="O22" s="195"/>
      <c r="P22" s="120"/>
      <c r="Q22" s="120"/>
      <c r="R22" s="120"/>
      <c r="S22" s="120"/>
      <c r="T22" s="120"/>
      <c r="U22" s="120"/>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39"/>
      <c r="K6" s="138"/>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68" t="str">
        <f>'1. паспорт местоположение'!A12:C12</f>
        <v>M_NS1800.PH.0013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5" customFormat="1" ht="45.75" customHeight="1" x14ac:dyDescent="0.2">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45"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71"/>
      <c r="AP19" s="171"/>
      <c r="AQ19" s="171"/>
      <c r="AR19" s="137"/>
    </row>
    <row r="20" spans="1:45" ht="18.75" x14ac:dyDescent="0.3">
      <c r="AO20" s="171"/>
      <c r="AP20" s="171"/>
      <c r="AQ20" s="171"/>
      <c r="AR20" s="138"/>
    </row>
    <row r="21" spans="1:45" ht="20.25" customHeight="1" x14ac:dyDescent="0.3">
      <c r="AO21" s="171"/>
      <c r="AP21" s="171"/>
      <c r="AQ21" s="171"/>
      <c r="AR21" s="138"/>
    </row>
    <row r="22" spans="1:45" s="145"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73"/>
      <c r="AN24" s="173"/>
      <c r="AO24" s="174"/>
      <c r="AP24" s="174"/>
      <c r="AQ24" s="174"/>
      <c r="AR24" s="174"/>
      <c r="AS24" s="175"/>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76"/>
      <c r="AN25" s="310" t="s">
        <v>364</v>
      </c>
      <c r="AO25" s="310"/>
      <c r="AP25" s="310"/>
      <c r="AQ25" s="305"/>
      <c r="AR25" s="305"/>
      <c r="AS25" s="175"/>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76"/>
      <c r="AN26" s="301" t="s">
        <v>362</v>
      </c>
      <c r="AO26" s="302"/>
      <c r="AP26" s="303"/>
      <c r="AQ26" s="301"/>
      <c r="AR26" s="304"/>
      <c r="AS26" s="175"/>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76"/>
      <c r="AN27" s="301" t="s">
        <v>360</v>
      </c>
      <c r="AO27" s="302"/>
      <c r="AP27" s="303"/>
      <c r="AQ27" s="301"/>
      <c r="AR27" s="304"/>
      <c r="AS27" s="175"/>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76"/>
      <c r="AN28" s="323" t="s">
        <v>358</v>
      </c>
      <c r="AO28" s="324"/>
      <c r="AP28" s="325"/>
      <c r="AQ28" s="301"/>
      <c r="AR28" s="304"/>
      <c r="AS28" s="175"/>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76"/>
      <c r="AN29" s="314"/>
      <c r="AO29" s="315"/>
      <c r="AP29" s="315"/>
      <c r="AQ29" s="301"/>
      <c r="AR29" s="316"/>
      <c r="AS29" s="175"/>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76"/>
      <c r="AS30" s="175"/>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76"/>
      <c r="AN31" s="176"/>
      <c r="AO31" s="26"/>
      <c r="AP31" s="26"/>
      <c r="AQ31" s="26"/>
      <c r="AR31" s="26"/>
      <c r="AS31" s="175"/>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76"/>
      <c r="AN32" s="176"/>
      <c r="AO32" s="176"/>
      <c r="AP32" s="176"/>
      <c r="AQ32" s="176"/>
      <c r="AR32" s="176"/>
      <c r="AS32" s="175"/>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76"/>
      <c r="AN33" s="176"/>
      <c r="AO33" s="176"/>
      <c r="AP33" s="176"/>
      <c r="AQ33" s="176"/>
      <c r="AR33" s="176"/>
      <c r="AS33" s="175"/>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76"/>
      <c r="AN34" s="176"/>
      <c r="AO34" s="176"/>
      <c r="AP34" s="176"/>
      <c r="AQ34" s="176"/>
      <c r="AR34" s="176"/>
      <c r="AS34" s="17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76"/>
      <c r="AN35" s="176"/>
      <c r="AO35" s="176"/>
      <c r="AP35" s="176"/>
      <c r="AQ35" s="176"/>
      <c r="AR35" s="176"/>
      <c r="AS35" s="175"/>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76"/>
      <c r="AN36" s="176"/>
      <c r="AO36" s="176"/>
      <c r="AP36" s="176"/>
      <c r="AQ36" s="176"/>
      <c r="AR36" s="176"/>
      <c r="AS36" s="175"/>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76"/>
      <c r="AN37" s="176"/>
      <c r="AO37" s="176"/>
      <c r="AP37" s="176"/>
      <c r="AQ37" s="176"/>
      <c r="AR37" s="176"/>
      <c r="AS37" s="175"/>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76"/>
      <c r="AN38" s="176"/>
      <c r="AO38" s="176"/>
      <c r="AP38" s="176"/>
      <c r="AQ38" s="176"/>
      <c r="AR38" s="176"/>
      <c r="AS38" s="175"/>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76"/>
      <c r="AN39" s="176"/>
      <c r="AO39" s="176"/>
      <c r="AP39" s="176"/>
      <c r="AQ39" s="176"/>
      <c r="AR39" s="176"/>
      <c r="AS39" s="175"/>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76"/>
      <c r="AN40" s="176"/>
      <c r="AO40" s="176"/>
      <c r="AP40" s="176"/>
      <c r="AQ40" s="176"/>
      <c r="AR40" s="176"/>
      <c r="AS40" s="175"/>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76"/>
      <c r="AN41" s="176"/>
      <c r="AO41" s="176"/>
      <c r="AP41" s="176"/>
      <c r="AQ41" s="176"/>
      <c r="AR41" s="176"/>
      <c r="AS41" s="175"/>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76"/>
      <c r="AN42" s="176"/>
      <c r="AO42" s="176"/>
      <c r="AP42" s="176"/>
      <c r="AQ42" s="176"/>
      <c r="AR42" s="176"/>
      <c r="AS42" s="175"/>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76"/>
      <c r="AN43" s="176"/>
      <c r="AO43" s="176"/>
      <c r="AP43" s="176"/>
      <c r="AQ43" s="176"/>
      <c r="AR43" s="176"/>
      <c r="AS43" s="175"/>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76"/>
      <c r="AN44" s="176"/>
      <c r="AO44" s="176"/>
      <c r="AP44" s="176"/>
      <c r="AQ44" s="176"/>
      <c r="AR44" s="176"/>
      <c r="AS44" s="175"/>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76"/>
      <c r="AN45" s="176"/>
      <c r="AO45" s="176"/>
      <c r="AP45" s="176"/>
      <c r="AQ45" s="176"/>
      <c r="AR45" s="176"/>
      <c r="AS45" s="175"/>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6"/>
      <c r="AN46" s="176"/>
      <c r="AO46" s="176"/>
      <c r="AP46" s="176"/>
      <c r="AQ46" s="176"/>
      <c r="AR46" s="176"/>
      <c r="AS46" s="175"/>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5</v>
      </c>
      <c r="AL47" s="309"/>
      <c r="AM47" s="309" t="s">
        <v>324</v>
      </c>
      <c r="AN47" s="309"/>
      <c r="AO47" s="130" t="s">
        <v>323</v>
      </c>
      <c r="AP47" s="130" t="s">
        <v>322</v>
      </c>
      <c r="AQ47" s="175"/>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122"/>
      <c r="AP48" s="122"/>
      <c r="AQ48" s="175"/>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122"/>
      <c r="AP49" s="122"/>
      <c r="AQ49" s="175"/>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7"/>
      <c r="AP50" s="127"/>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5</v>
      </c>
      <c r="AL52" s="309"/>
      <c r="AM52" s="309" t="s">
        <v>324</v>
      </c>
      <c r="AN52" s="309"/>
      <c r="AO52" s="130" t="s">
        <v>323</v>
      </c>
      <c r="AP52" s="130" t="s">
        <v>322</v>
      </c>
      <c r="AQ52" s="175"/>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129"/>
      <c r="AP53" s="129"/>
      <c r="AQ53" s="175"/>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122"/>
      <c r="AP54" s="122"/>
      <c r="AQ54" s="175"/>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122"/>
      <c r="AP55" s="122"/>
      <c r="AQ55" s="175"/>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7"/>
      <c r="AP56" s="127"/>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31"/>
      <c r="AP57" s="131"/>
      <c r="AQ57" s="173"/>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5</v>
      </c>
      <c r="AL58" s="309"/>
      <c r="AM58" s="309" t="s">
        <v>324</v>
      </c>
      <c r="AN58" s="309"/>
      <c r="AO58" s="130" t="s">
        <v>323</v>
      </c>
      <c r="AP58" s="130" t="s">
        <v>322</v>
      </c>
      <c r="AQ58" s="175"/>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8"/>
      <c r="AP59" s="128"/>
      <c r="AQ59" s="182"/>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22"/>
      <c r="AP60" s="122"/>
      <c r="AQ60" s="175"/>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22"/>
      <c r="AP61" s="122"/>
      <c r="AQ61" s="175"/>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122"/>
      <c r="AP62" s="122"/>
      <c r="AQ62" s="17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22"/>
      <c r="AP63" s="122"/>
      <c r="AQ63" s="17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122"/>
      <c r="AP64" s="122"/>
      <c r="AQ64" s="175"/>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22"/>
      <c r="AP65" s="122"/>
      <c r="AQ65" s="175"/>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4"/>
      <c r="AP66" s="124"/>
      <c r="AQ66" s="182"/>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22"/>
      <c r="AP67" s="122"/>
      <c r="AQ67" s="175"/>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4"/>
      <c r="AP68" s="124"/>
      <c r="AQ68" s="182"/>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122"/>
      <c r="AP69" s="122"/>
      <c r="AQ69" s="175"/>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4"/>
      <c r="AP70" s="124"/>
      <c r="AQ70" s="182"/>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122"/>
      <c r="AP71" s="122"/>
      <c r="AQ71" s="175"/>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31"/>
      <c r="AP73" s="131"/>
      <c r="AQ73" s="173"/>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5</v>
      </c>
      <c r="AL74" s="309"/>
      <c r="AM74" s="309" t="s">
        <v>324</v>
      </c>
      <c r="AN74" s="309"/>
      <c r="AO74" s="130" t="s">
        <v>323</v>
      </c>
      <c r="AP74" s="130" t="s">
        <v>322</v>
      </c>
      <c r="AQ74" s="175"/>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5"/>
      <c r="AP75" s="125"/>
      <c r="AQ75" s="182"/>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23"/>
      <c r="AP76" s="123"/>
      <c r="AQ76" s="175"/>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23"/>
      <c r="AP77" s="123"/>
      <c r="AQ77" s="175"/>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23"/>
      <c r="AP78" s="123"/>
      <c r="AQ78" s="175"/>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23"/>
      <c r="AP79" s="123"/>
      <c r="AQ79" s="175"/>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23"/>
      <c r="AP80" s="123"/>
      <c r="AQ80" s="175"/>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23"/>
      <c r="AP81" s="123"/>
      <c r="AQ81" s="175"/>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23"/>
      <c r="AP82" s="123"/>
      <c r="AQ82" s="175"/>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5"/>
      <c r="AP83" s="125"/>
      <c r="AQ83" s="182"/>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5"/>
      <c r="AP84" s="125"/>
      <c r="AQ84" s="182"/>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23"/>
      <c r="AP85" s="123"/>
      <c r="AQ85" s="173"/>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5"/>
      <c r="AP86" s="125"/>
      <c r="AQ86" s="182"/>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5"/>
      <c r="AP87" s="125"/>
      <c r="AQ87" s="182"/>
    </row>
    <row r="88" spans="1:45" ht="14.25" customHeight="1" x14ac:dyDescent="0.25">
      <c r="A88" s="358" t="s">
        <v>308</v>
      </c>
      <c r="B88" s="359"/>
      <c r="C88" s="359"/>
      <c r="D88" s="360"/>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61"/>
      <c r="AL88" s="362"/>
      <c r="AM88" s="363"/>
      <c r="AN88" s="364"/>
      <c r="AO88" s="125"/>
      <c r="AP88" s="125"/>
      <c r="AQ88" s="182"/>
    </row>
    <row r="89" spans="1:45" x14ac:dyDescent="0.25">
      <c r="A89" s="358" t="s">
        <v>307</v>
      </c>
      <c r="B89" s="359"/>
      <c r="C89" s="359"/>
      <c r="D89" s="360"/>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61"/>
      <c r="AL89" s="362"/>
      <c r="AM89" s="363"/>
      <c r="AN89" s="364"/>
      <c r="AO89" s="125"/>
      <c r="AP89" s="125"/>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54"/>
      <c r="AL90" s="355"/>
      <c r="AM90" s="356"/>
      <c r="AN90" s="357"/>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Normal="100" zoomScaleSheetLayoutView="85" workbookViewId="0">
      <selection activeCell="G32" sqref="G32"/>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60" t="str">
        <f>'5. анализ эконом эфф'!A5:AR5</f>
        <v>Год раскрытия информации: 2025 год</v>
      </c>
      <c r="B5" s="260"/>
      <c r="C5" s="260"/>
      <c r="D5" s="260"/>
      <c r="E5" s="260"/>
      <c r="F5" s="260"/>
      <c r="G5" s="260"/>
      <c r="H5" s="260"/>
      <c r="I5" s="260"/>
      <c r="J5" s="260"/>
      <c r="K5" s="260"/>
      <c r="L5" s="26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x14ac:dyDescent="0.25">
      <c r="A11" s="367"/>
      <c r="B11" s="367"/>
      <c r="C11" s="367"/>
      <c r="D11" s="367"/>
      <c r="E11" s="367"/>
      <c r="F11" s="367"/>
      <c r="G11" s="367"/>
      <c r="H11" s="367"/>
      <c r="I11" s="367"/>
      <c r="J11" s="367"/>
      <c r="K11" s="367"/>
      <c r="L11" s="367"/>
    </row>
    <row r="12" spans="1:44" x14ac:dyDescent="0.25">
      <c r="A12" s="268" t="str">
        <f>'1. паспорт местоположение'!A12:C12</f>
        <v>M_NS1800.PH.0013</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x14ac:dyDescent="0.25">
      <c r="A14" s="365"/>
      <c r="B14" s="365"/>
      <c r="C14" s="365"/>
      <c r="D14" s="365"/>
      <c r="E14" s="365"/>
      <c r="F14" s="365"/>
      <c r="G14" s="365"/>
      <c r="H14" s="365"/>
      <c r="I14" s="365"/>
      <c r="J14" s="365"/>
      <c r="K14" s="365"/>
      <c r="L14" s="365"/>
    </row>
    <row r="15" spans="1:44" ht="33" customHeight="1" x14ac:dyDescent="0.25">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33"/>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61"/>
      <c r="B20" s="61"/>
      <c r="C20" s="166"/>
      <c r="D20" s="166"/>
      <c r="E20" s="166"/>
      <c r="F20" s="166"/>
      <c r="G20" s="166"/>
      <c r="H20" s="166"/>
      <c r="I20" s="166"/>
      <c r="J20" s="166"/>
      <c r="K20" s="166"/>
      <c r="L20" s="166"/>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49"/>
      <c r="F22" s="50"/>
      <c r="G22" s="376" t="s">
        <v>2</v>
      </c>
      <c r="H22" s="377"/>
      <c r="I22" s="369"/>
      <c r="J22" s="372"/>
      <c r="K22" s="368"/>
      <c r="L22" s="370"/>
    </row>
    <row r="23" spans="1:12" ht="47.25" x14ac:dyDescent="0.25">
      <c r="A23" s="368"/>
      <c r="B23" s="368"/>
      <c r="C23" s="19" t="s">
        <v>225</v>
      </c>
      <c r="D23" s="19" t="s">
        <v>224</v>
      </c>
      <c r="E23" s="19" t="s">
        <v>225</v>
      </c>
      <c r="F23" s="19" t="s">
        <v>224</v>
      </c>
      <c r="G23" s="19" t="s">
        <v>225</v>
      </c>
      <c r="H23" s="19" t="s">
        <v>224</v>
      </c>
      <c r="I23" s="369"/>
      <c r="J23" s="373"/>
      <c r="K23" s="368"/>
      <c r="L23" s="370"/>
    </row>
    <row r="24" spans="1:12" x14ac:dyDescent="0.25">
      <c r="A24" s="132">
        <v>1</v>
      </c>
      <c r="B24" s="132">
        <v>2</v>
      </c>
      <c r="C24" s="19">
        <v>3</v>
      </c>
      <c r="D24" s="19">
        <v>4</v>
      </c>
      <c r="E24" s="19">
        <v>5</v>
      </c>
      <c r="F24" s="19">
        <v>6</v>
      </c>
      <c r="G24" s="19">
        <v>7</v>
      </c>
      <c r="H24" s="19">
        <v>8</v>
      </c>
      <c r="I24" s="19">
        <v>9</v>
      </c>
      <c r="J24" s="19">
        <v>10</v>
      </c>
      <c r="K24" s="19">
        <v>11</v>
      </c>
      <c r="L24" s="19">
        <v>12</v>
      </c>
    </row>
    <row r="25" spans="1:12" ht="31.5" x14ac:dyDescent="0.25">
      <c r="A25" s="19">
        <v>1</v>
      </c>
      <c r="B25" s="167" t="s">
        <v>223</v>
      </c>
      <c r="C25" s="18"/>
      <c r="D25" s="18"/>
      <c r="E25" s="18"/>
      <c r="F25" s="18"/>
      <c r="G25" s="18"/>
      <c r="H25" s="18"/>
      <c r="I25" s="18"/>
      <c r="J25" s="18"/>
      <c r="K25" s="16"/>
      <c r="L25" s="62"/>
    </row>
    <row r="26" spans="1:12" ht="21.75" customHeight="1" x14ac:dyDescent="0.25">
      <c r="A26" s="19" t="s">
        <v>222</v>
      </c>
      <c r="B26" s="168" t="s">
        <v>455</v>
      </c>
      <c r="C26" s="11" t="s">
        <v>551</v>
      </c>
      <c r="D26" s="11"/>
      <c r="E26" s="11" t="s">
        <v>551</v>
      </c>
      <c r="F26" s="11" t="s">
        <v>551</v>
      </c>
      <c r="G26" s="11" t="s">
        <v>551</v>
      </c>
      <c r="H26" s="11"/>
      <c r="I26" s="59"/>
      <c r="J26" s="59"/>
      <c r="K26" s="16"/>
      <c r="L26" s="16"/>
    </row>
    <row r="27" spans="1:12" s="10" customFormat="1" ht="39" customHeight="1" x14ac:dyDescent="0.25">
      <c r="A27" s="19" t="s">
        <v>221</v>
      </c>
      <c r="B27" s="168" t="s">
        <v>457</v>
      </c>
      <c r="C27" s="11" t="s">
        <v>551</v>
      </c>
      <c r="D27" s="11"/>
      <c r="E27" s="11"/>
      <c r="F27" s="11"/>
      <c r="G27" s="11" t="s">
        <v>551</v>
      </c>
      <c r="H27" s="11"/>
      <c r="I27" s="59"/>
      <c r="J27" s="59"/>
      <c r="K27" s="16"/>
      <c r="L27" s="16"/>
    </row>
    <row r="28" spans="1:12" s="10" customFormat="1" ht="70.5" customHeight="1" x14ac:dyDescent="0.25">
      <c r="A28" s="19" t="s">
        <v>456</v>
      </c>
      <c r="B28" s="168" t="s">
        <v>461</v>
      </c>
      <c r="C28" s="11" t="s">
        <v>551</v>
      </c>
      <c r="D28" s="11"/>
      <c r="E28" s="11"/>
      <c r="F28" s="11"/>
      <c r="G28" s="11" t="s">
        <v>551</v>
      </c>
      <c r="H28" s="11"/>
      <c r="I28" s="59"/>
      <c r="J28" s="59"/>
      <c r="K28" s="16"/>
      <c r="L28" s="16"/>
    </row>
    <row r="29" spans="1:12" s="10" customFormat="1" ht="54" customHeight="1" x14ac:dyDescent="0.25">
      <c r="A29" s="19" t="s">
        <v>220</v>
      </c>
      <c r="B29" s="168" t="s">
        <v>460</v>
      </c>
      <c r="C29" s="11" t="s">
        <v>551</v>
      </c>
      <c r="D29" s="11"/>
      <c r="E29" s="11"/>
      <c r="F29" s="11"/>
      <c r="G29" s="11" t="s">
        <v>551</v>
      </c>
      <c r="H29" s="11"/>
      <c r="I29" s="59"/>
      <c r="J29" s="59"/>
      <c r="K29" s="16"/>
      <c r="L29" s="16"/>
    </row>
    <row r="30" spans="1:12" s="10" customFormat="1" ht="42" customHeight="1" x14ac:dyDescent="0.25">
      <c r="A30" s="19" t="s">
        <v>219</v>
      </c>
      <c r="B30" s="168" t="s">
        <v>462</v>
      </c>
      <c r="C30" s="11" t="s">
        <v>551</v>
      </c>
      <c r="D30" s="11"/>
      <c r="E30" s="11"/>
      <c r="F30" s="11"/>
      <c r="G30" s="11" t="s">
        <v>551</v>
      </c>
      <c r="H30" s="11"/>
      <c r="I30" s="59"/>
      <c r="J30" s="59"/>
      <c r="K30" s="16"/>
      <c r="L30" s="16"/>
    </row>
    <row r="31" spans="1:12" s="10" customFormat="1" ht="37.5" customHeight="1" x14ac:dyDescent="0.25">
      <c r="A31" s="19" t="s">
        <v>218</v>
      </c>
      <c r="B31" s="169" t="s">
        <v>458</v>
      </c>
      <c r="C31" s="104">
        <v>46054</v>
      </c>
      <c r="D31" s="63">
        <f>C31+20</f>
        <v>46074</v>
      </c>
      <c r="E31" s="59"/>
      <c r="F31" s="59"/>
      <c r="G31" s="104">
        <v>46784</v>
      </c>
      <c r="H31" s="63">
        <f>G31+20</f>
        <v>46804</v>
      </c>
      <c r="I31" s="67"/>
      <c r="J31" s="67"/>
      <c r="K31" s="16"/>
      <c r="L31" s="16"/>
    </row>
    <row r="32" spans="1:12" s="10" customFormat="1" ht="31.5" x14ac:dyDescent="0.25">
      <c r="A32" s="19" t="s">
        <v>216</v>
      </c>
      <c r="B32" s="169" t="s">
        <v>463</v>
      </c>
      <c r="C32" s="63">
        <f>D31+90</f>
        <v>46164</v>
      </c>
      <c r="D32" s="63">
        <f>C32+30</f>
        <v>46194</v>
      </c>
      <c r="E32" s="59"/>
      <c r="F32" s="59"/>
      <c r="G32" s="63">
        <f>H31+90</f>
        <v>46894</v>
      </c>
      <c r="H32" s="63">
        <f>G32+30</f>
        <v>46924</v>
      </c>
      <c r="I32" s="59"/>
      <c r="J32" s="59"/>
      <c r="K32" s="16"/>
      <c r="L32" s="16"/>
    </row>
    <row r="33" spans="1:12" s="10" customFormat="1" ht="37.5" customHeight="1" x14ac:dyDescent="0.25">
      <c r="A33" s="19" t="s">
        <v>474</v>
      </c>
      <c r="B33" s="169" t="s">
        <v>391</v>
      </c>
      <c r="C33" s="105" t="s">
        <v>551</v>
      </c>
      <c r="D33" s="105"/>
      <c r="E33" s="11"/>
      <c r="F33" s="11"/>
      <c r="G33" s="105" t="s">
        <v>551</v>
      </c>
      <c r="H33" s="105"/>
      <c r="I33" s="59"/>
      <c r="J33" s="59"/>
      <c r="K33" s="16"/>
      <c r="L33" s="16"/>
    </row>
    <row r="34" spans="1:12" s="10" customFormat="1" ht="47.25" customHeight="1" x14ac:dyDescent="0.25">
      <c r="A34" s="19" t="s">
        <v>475</v>
      </c>
      <c r="B34" s="169" t="s">
        <v>467</v>
      </c>
      <c r="C34" s="11" t="s">
        <v>551</v>
      </c>
      <c r="D34" s="17"/>
      <c r="E34" s="11"/>
      <c r="F34" s="11"/>
      <c r="G34" s="11" t="s">
        <v>551</v>
      </c>
      <c r="H34" s="17"/>
      <c r="I34" s="59"/>
      <c r="J34" s="59"/>
      <c r="K34" s="17"/>
      <c r="L34" s="16"/>
    </row>
    <row r="35" spans="1:12" s="10" customFormat="1" ht="49.5" customHeight="1" x14ac:dyDescent="0.25">
      <c r="A35" s="19" t="s">
        <v>476</v>
      </c>
      <c r="B35" s="169" t="s">
        <v>217</v>
      </c>
      <c r="C35" s="104">
        <f>D37+1</f>
        <v>46286</v>
      </c>
      <c r="D35" s="104">
        <f>C35+7</f>
        <v>46293</v>
      </c>
      <c r="E35" s="59"/>
      <c r="F35" s="59"/>
      <c r="G35" s="104">
        <f>H37+1</f>
        <v>47016</v>
      </c>
      <c r="H35" s="104">
        <f>G35+7</f>
        <v>47023</v>
      </c>
      <c r="I35" s="12"/>
      <c r="J35" s="12"/>
      <c r="K35" s="17"/>
      <c r="L35" s="16"/>
    </row>
    <row r="36" spans="1:12" ht="37.5" customHeight="1" x14ac:dyDescent="0.25">
      <c r="A36" s="19" t="s">
        <v>477</v>
      </c>
      <c r="B36" s="169" t="s">
        <v>459</v>
      </c>
      <c r="C36" s="63">
        <f>D39+1</f>
        <v>46434</v>
      </c>
      <c r="D36" s="104">
        <f>C36+30</f>
        <v>46464</v>
      </c>
      <c r="E36" s="11"/>
      <c r="F36" s="11"/>
      <c r="G36" s="63">
        <f>H39+1</f>
        <v>47164</v>
      </c>
      <c r="H36" s="104">
        <f>G36+30</f>
        <v>47194</v>
      </c>
      <c r="I36" s="60"/>
      <c r="J36" s="60"/>
      <c r="K36" s="16"/>
      <c r="L36" s="16"/>
    </row>
    <row r="37" spans="1:12" x14ac:dyDescent="0.25">
      <c r="A37" s="19" t="s">
        <v>478</v>
      </c>
      <c r="B37" s="169" t="s">
        <v>215</v>
      </c>
      <c r="C37" s="104">
        <f>D32+1</f>
        <v>46195</v>
      </c>
      <c r="D37" s="104">
        <f>C37+90</f>
        <v>46285</v>
      </c>
      <c r="E37" s="64"/>
      <c r="F37" s="65"/>
      <c r="G37" s="104">
        <f>H32+1</f>
        <v>46925</v>
      </c>
      <c r="H37" s="104">
        <f>G37+90</f>
        <v>47015</v>
      </c>
      <c r="I37" s="59"/>
      <c r="J37" s="59"/>
      <c r="K37" s="16"/>
      <c r="L37" s="16"/>
    </row>
    <row r="38" spans="1:12" x14ac:dyDescent="0.25">
      <c r="A38" s="19" t="s">
        <v>601</v>
      </c>
      <c r="B38" s="167" t="s">
        <v>214</v>
      </c>
      <c r="C38" s="11"/>
      <c r="D38" s="16"/>
      <c r="E38" s="58"/>
      <c r="F38" s="58"/>
      <c r="G38" s="11"/>
      <c r="H38" s="16"/>
      <c r="I38" s="58"/>
      <c r="J38" s="58"/>
      <c r="K38" s="16"/>
      <c r="L38" s="16"/>
    </row>
    <row r="39" spans="1:12" ht="63" x14ac:dyDescent="0.25">
      <c r="A39" s="19">
        <v>2</v>
      </c>
      <c r="B39" s="169" t="s">
        <v>464</v>
      </c>
      <c r="C39" s="104">
        <f>D35+15+15+30+55</f>
        <v>46408</v>
      </c>
      <c r="D39" s="104">
        <f>C39+25</f>
        <v>46433</v>
      </c>
      <c r="E39" s="58"/>
      <c r="F39" s="58"/>
      <c r="G39" s="104">
        <f>H35+15+15+30+55</f>
        <v>47138</v>
      </c>
      <c r="H39" s="104">
        <f>G39+25</f>
        <v>47163</v>
      </c>
      <c r="I39" s="58"/>
      <c r="J39" s="58"/>
      <c r="K39" s="16"/>
      <c r="L39" s="16"/>
    </row>
    <row r="40" spans="1:12" ht="33.75" customHeight="1" x14ac:dyDescent="0.25">
      <c r="A40" s="19" t="s">
        <v>213</v>
      </c>
      <c r="B40" s="169" t="s">
        <v>466</v>
      </c>
      <c r="C40" s="63">
        <f>D39+1</f>
        <v>46434</v>
      </c>
      <c r="D40" s="106">
        <f>C40+60</f>
        <v>46494</v>
      </c>
      <c r="E40" s="58"/>
      <c r="F40" s="58"/>
      <c r="G40" s="63">
        <f>H39+1</f>
        <v>47164</v>
      </c>
      <c r="H40" s="106">
        <f>G40+60</f>
        <v>47224</v>
      </c>
      <c r="I40" s="58"/>
      <c r="J40" s="58"/>
      <c r="K40" s="16"/>
      <c r="L40" s="16"/>
    </row>
    <row r="41" spans="1:12" ht="63" customHeight="1" x14ac:dyDescent="0.25">
      <c r="A41" s="19" t="s">
        <v>212</v>
      </c>
      <c r="B41" s="167" t="s">
        <v>545</v>
      </c>
      <c r="C41" s="11"/>
      <c r="D41" s="58"/>
      <c r="E41" s="58"/>
      <c r="F41" s="58"/>
      <c r="G41" s="11"/>
      <c r="H41" s="58"/>
      <c r="I41" s="58"/>
      <c r="J41" s="58"/>
      <c r="K41" s="16"/>
      <c r="L41" s="16"/>
    </row>
    <row r="42" spans="1:12" ht="58.5" customHeight="1" x14ac:dyDescent="0.25">
      <c r="A42" s="19">
        <v>3</v>
      </c>
      <c r="B42" s="169" t="s">
        <v>465</v>
      </c>
      <c r="C42" s="104">
        <f>D39+1</f>
        <v>46434</v>
      </c>
      <c r="D42" s="104">
        <f>C42+10</f>
        <v>46444</v>
      </c>
      <c r="E42" s="58"/>
      <c r="F42" s="58"/>
      <c r="G42" s="104">
        <f>H39+1</f>
        <v>47164</v>
      </c>
      <c r="H42" s="104">
        <f>G42+10</f>
        <v>47174</v>
      </c>
      <c r="I42" s="58"/>
      <c r="J42" s="58"/>
      <c r="K42" s="16"/>
      <c r="L42" s="16"/>
    </row>
    <row r="43" spans="1:12" ht="34.5" customHeight="1" x14ac:dyDescent="0.25">
      <c r="A43" s="19" t="s">
        <v>211</v>
      </c>
      <c r="B43" s="169" t="s">
        <v>209</v>
      </c>
      <c r="C43" s="107">
        <f>D40+1</f>
        <v>46495</v>
      </c>
      <c r="D43" s="107">
        <f>C43+90</f>
        <v>46585</v>
      </c>
      <c r="E43" s="58"/>
      <c r="F43" s="58"/>
      <c r="G43" s="107">
        <f>H40+1</f>
        <v>47225</v>
      </c>
      <c r="H43" s="107">
        <f>G43+90</f>
        <v>47315</v>
      </c>
      <c r="I43" s="58"/>
      <c r="J43" s="58"/>
      <c r="K43" s="16"/>
      <c r="L43" s="16"/>
    </row>
    <row r="44" spans="1:12" ht="24.75" customHeight="1" x14ac:dyDescent="0.25">
      <c r="A44" s="19" t="s">
        <v>210</v>
      </c>
      <c r="B44" s="169" t="s">
        <v>207</v>
      </c>
      <c r="C44" s="107">
        <f>C43</f>
        <v>46495</v>
      </c>
      <c r="D44" s="104">
        <f>D43+90</f>
        <v>46675</v>
      </c>
      <c r="E44" s="58"/>
      <c r="F44" s="58"/>
      <c r="G44" s="107">
        <f>G43</f>
        <v>47225</v>
      </c>
      <c r="H44" s="104">
        <f>H43+90</f>
        <v>47405</v>
      </c>
      <c r="I44" s="58"/>
      <c r="J44" s="58"/>
      <c r="K44" s="16"/>
      <c r="L44" s="16"/>
    </row>
    <row r="45" spans="1:12" ht="90.75" customHeight="1" x14ac:dyDescent="0.25">
      <c r="A45" s="19" t="s">
        <v>208</v>
      </c>
      <c r="B45" s="169" t="s">
        <v>470</v>
      </c>
      <c r="C45" s="107" t="s">
        <v>551</v>
      </c>
      <c r="D45" s="107"/>
      <c r="E45" s="58"/>
      <c r="F45" s="58"/>
      <c r="G45" s="107" t="s">
        <v>551</v>
      </c>
      <c r="H45" s="107"/>
      <c r="I45" s="58"/>
      <c r="J45" s="58"/>
      <c r="K45" s="16"/>
      <c r="L45" s="16"/>
    </row>
    <row r="46" spans="1:12" ht="167.25" customHeight="1" x14ac:dyDescent="0.25">
      <c r="A46" s="19" t="s">
        <v>206</v>
      </c>
      <c r="B46" s="169" t="s">
        <v>468</v>
      </c>
      <c r="C46" s="11" t="s">
        <v>551</v>
      </c>
      <c r="D46" s="11"/>
      <c r="E46" s="58"/>
      <c r="F46" s="58"/>
      <c r="G46" s="11" t="s">
        <v>551</v>
      </c>
      <c r="H46" s="11"/>
      <c r="I46" s="58"/>
      <c r="J46" s="58"/>
      <c r="K46" s="16"/>
      <c r="L46" s="16"/>
    </row>
    <row r="47" spans="1:12" ht="30.75" customHeight="1" x14ac:dyDescent="0.25">
      <c r="A47" s="19" t="s">
        <v>204</v>
      </c>
      <c r="B47" s="169" t="s">
        <v>205</v>
      </c>
      <c r="C47" s="104">
        <f>D44+1</f>
        <v>46676</v>
      </c>
      <c r="D47" s="104">
        <f>C47+14</f>
        <v>46690</v>
      </c>
      <c r="E47" s="58"/>
      <c r="F47" s="58"/>
      <c r="G47" s="104">
        <f>H44+1</f>
        <v>47406</v>
      </c>
      <c r="H47" s="104">
        <f>G47+14</f>
        <v>47420</v>
      </c>
      <c r="I47" s="58"/>
      <c r="J47" s="58"/>
      <c r="K47" s="16"/>
      <c r="L47" s="16"/>
    </row>
    <row r="48" spans="1:12" ht="37.5" customHeight="1" x14ac:dyDescent="0.25">
      <c r="A48" s="19" t="s">
        <v>602</v>
      </c>
      <c r="B48" s="167" t="s">
        <v>203</v>
      </c>
      <c r="C48" s="11"/>
      <c r="D48" s="58"/>
      <c r="E48" s="58"/>
      <c r="F48" s="58"/>
      <c r="G48" s="11"/>
      <c r="H48" s="58"/>
      <c r="I48" s="58"/>
      <c r="J48" s="58"/>
      <c r="K48" s="16"/>
      <c r="L48" s="16"/>
    </row>
    <row r="49" spans="1:12" ht="35.25" customHeight="1" x14ac:dyDescent="0.25">
      <c r="A49" s="19">
        <v>4</v>
      </c>
      <c r="B49" s="169" t="s">
        <v>201</v>
      </c>
      <c r="C49" s="104">
        <f>C47</f>
        <v>46676</v>
      </c>
      <c r="D49" s="104">
        <f>C49+14</f>
        <v>46690</v>
      </c>
      <c r="E49" s="58"/>
      <c r="F49" s="58"/>
      <c r="G49" s="104">
        <f>G47</f>
        <v>47406</v>
      </c>
      <c r="H49" s="104">
        <f>G49+14</f>
        <v>47420</v>
      </c>
      <c r="I49" s="58"/>
      <c r="J49" s="58"/>
      <c r="K49" s="16"/>
      <c r="L49" s="16"/>
    </row>
    <row r="50" spans="1:12" ht="86.25" customHeight="1" x14ac:dyDescent="0.25">
      <c r="A50" s="19" t="s">
        <v>202</v>
      </c>
      <c r="B50" s="169" t="s">
        <v>469</v>
      </c>
      <c r="C50" s="63">
        <f>D49+1</f>
        <v>46691</v>
      </c>
      <c r="D50" s="106">
        <f>C50+10</f>
        <v>46701</v>
      </c>
      <c r="E50" s="58"/>
      <c r="F50" s="58"/>
      <c r="G50" s="63">
        <f>H49+1</f>
        <v>47421</v>
      </c>
      <c r="H50" s="106">
        <f>G50+10</f>
        <v>47431</v>
      </c>
      <c r="I50" s="58"/>
      <c r="J50" s="58"/>
      <c r="K50" s="16"/>
      <c r="L50" s="16"/>
    </row>
    <row r="51" spans="1:12" ht="77.25" customHeight="1" x14ac:dyDescent="0.25">
      <c r="A51" s="19" t="s">
        <v>200</v>
      </c>
      <c r="B51" s="169" t="s">
        <v>471</v>
      </c>
      <c r="C51" s="63" t="s">
        <v>551</v>
      </c>
      <c r="D51" s="106"/>
      <c r="E51" s="58"/>
      <c r="F51" s="58"/>
      <c r="G51" s="63" t="s">
        <v>551</v>
      </c>
      <c r="H51" s="106"/>
      <c r="I51" s="58"/>
      <c r="J51" s="58"/>
      <c r="K51" s="16"/>
      <c r="L51" s="16"/>
    </row>
    <row r="52" spans="1:12" ht="71.25" customHeight="1" x14ac:dyDescent="0.25">
      <c r="A52" s="19" t="s">
        <v>198</v>
      </c>
      <c r="B52" s="169" t="s">
        <v>199</v>
      </c>
      <c r="C52" s="104" t="s">
        <v>551</v>
      </c>
      <c r="D52" s="104"/>
      <c r="E52" s="58"/>
      <c r="F52" s="58"/>
      <c r="G52" s="104" t="s">
        <v>551</v>
      </c>
      <c r="H52" s="104"/>
      <c r="I52" s="58"/>
      <c r="J52" s="58"/>
      <c r="K52" s="16"/>
      <c r="L52" s="16"/>
    </row>
    <row r="53" spans="1:12" ht="48" customHeight="1" x14ac:dyDescent="0.25">
      <c r="A53" s="19" t="s">
        <v>196</v>
      </c>
      <c r="B53" s="52" t="s">
        <v>472</v>
      </c>
      <c r="C53" s="104">
        <f>D50+1</f>
        <v>46702</v>
      </c>
      <c r="D53" s="104">
        <f>C53+30</f>
        <v>46732</v>
      </c>
      <c r="E53" s="58"/>
      <c r="F53" s="58"/>
      <c r="G53" s="104">
        <f>H50+1</f>
        <v>47432</v>
      </c>
      <c r="H53" s="104">
        <f>G53+30</f>
        <v>47462</v>
      </c>
      <c r="I53" s="58"/>
      <c r="J53" s="58"/>
      <c r="K53" s="16"/>
      <c r="L53" s="16"/>
    </row>
    <row r="54" spans="1:12" ht="46.5" customHeight="1" x14ac:dyDescent="0.25">
      <c r="A54" s="19" t="s">
        <v>473</v>
      </c>
      <c r="B54" s="169" t="s">
        <v>197</v>
      </c>
      <c r="C54" s="104" t="s">
        <v>551</v>
      </c>
      <c r="D54" s="104"/>
      <c r="E54" s="11"/>
      <c r="F54" s="11"/>
      <c r="G54" s="104" t="s">
        <v>551</v>
      </c>
      <c r="H54" s="104"/>
      <c r="I54" s="66"/>
      <c r="J54" s="6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topLeftCell="A10"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Y5" s="138"/>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29" x14ac:dyDescent="0.25">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35"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5" s="240" customFormat="1" ht="21" customHeight="1" x14ac:dyDescent="0.25">
      <c r="A20" s="389" t="s">
        <v>195</v>
      </c>
      <c r="B20" s="389" t="s">
        <v>194</v>
      </c>
      <c r="C20" s="383" t="s">
        <v>193</v>
      </c>
      <c r="D20" s="384"/>
      <c r="E20" s="392" t="s">
        <v>192</v>
      </c>
      <c r="F20" s="393"/>
      <c r="G20" s="396" t="s">
        <v>622</v>
      </c>
      <c r="H20" s="378" t="s">
        <v>597</v>
      </c>
      <c r="I20" s="379"/>
      <c r="J20" s="379"/>
      <c r="K20" s="380"/>
      <c r="L20" s="378" t="s">
        <v>598</v>
      </c>
      <c r="M20" s="379"/>
      <c r="N20" s="379"/>
      <c r="O20" s="380"/>
      <c r="P20" s="378" t="s">
        <v>599</v>
      </c>
      <c r="Q20" s="379"/>
      <c r="R20" s="379"/>
      <c r="S20" s="380"/>
      <c r="T20" s="378" t="s">
        <v>617</v>
      </c>
      <c r="U20" s="379"/>
      <c r="V20" s="379"/>
      <c r="W20" s="380"/>
      <c r="X20" s="378" t="s">
        <v>623</v>
      </c>
      <c r="Y20" s="379"/>
      <c r="Z20" s="379"/>
      <c r="AA20" s="380"/>
      <c r="AB20" s="383" t="s">
        <v>191</v>
      </c>
      <c r="AC20" s="384"/>
      <c r="AD20" s="251"/>
      <c r="AE20" s="251"/>
      <c r="AF20" s="251"/>
      <c r="AG20" s="251"/>
      <c r="AH20" s="251"/>
      <c r="AI20" s="252"/>
    </row>
    <row r="21" spans="1:35" s="240" customFormat="1" ht="81.75" customHeight="1" x14ac:dyDescent="0.25">
      <c r="A21" s="390"/>
      <c r="B21" s="390"/>
      <c r="C21" s="385"/>
      <c r="D21" s="386"/>
      <c r="E21" s="394"/>
      <c r="F21" s="395"/>
      <c r="G21" s="397"/>
      <c r="H21" s="381" t="s">
        <v>3</v>
      </c>
      <c r="I21" s="382"/>
      <c r="J21" s="381" t="s">
        <v>189</v>
      </c>
      <c r="K21" s="382"/>
      <c r="L21" s="381" t="s">
        <v>3</v>
      </c>
      <c r="M21" s="382"/>
      <c r="N21" s="381" t="s">
        <v>189</v>
      </c>
      <c r="O21" s="382"/>
      <c r="P21" s="381" t="s">
        <v>3</v>
      </c>
      <c r="Q21" s="382"/>
      <c r="R21" s="381" t="s">
        <v>189</v>
      </c>
      <c r="S21" s="382"/>
      <c r="T21" s="381" t="s">
        <v>3</v>
      </c>
      <c r="U21" s="382"/>
      <c r="V21" s="381" t="s">
        <v>189</v>
      </c>
      <c r="W21" s="382"/>
      <c r="X21" s="381" t="s">
        <v>3</v>
      </c>
      <c r="Y21" s="382"/>
      <c r="Z21" s="381" t="s">
        <v>189</v>
      </c>
      <c r="AA21" s="382"/>
      <c r="AB21" s="385"/>
      <c r="AC21" s="386"/>
      <c r="AD21" s="251"/>
      <c r="AE21" s="251"/>
      <c r="AF21" s="251"/>
      <c r="AG21" s="251"/>
      <c r="AH21" s="251" t="s">
        <v>594</v>
      </c>
      <c r="AI21" s="252"/>
    </row>
    <row r="22" spans="1:35" s="240" customFormat="1" ht="89.25" customHeight="1" x14ac:dyDescent="0.3">
      <c r="A22" s="391"/>
      <c r="B22" s="391"/>
      <c r="C22" s="253" t="s">
        <v>3</v>
      </c>
      <c r="D22" s="253" t="s">
        <v>189</v>
      </c>
      <c r="E22" s="254" t="s">
        <v>620</v>
      </c>
      <c r="F22" s="254" t="s">
        <v>621</v>
      </c>
      <c r="G22" s="398"/>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3" t="s">
        <v>190</v>
      </c>
      <c r="AC22" s="253" t="s">
        <v>189</v>
      </c>
      <c r="AD22" s="251"/>
      <c r="AE22" s="256"/>
      <c r="AF22" s="256"/>
      <c r="AG22" s="256"/>
      <c r="AH22" s="256"/>
      <c r="AI22" s="252"/>
    </row>
    <row r="23" spans="1:35" s="240" customFormat="1" ht="19.5" customHeight="1" x14ac:dyDescent="0.25">
      <c r="A23" s="244">
        <v>1</v>
      </c>
      <c r="B23" s="244">
        <v>2</v>
      </c>
      <c r="C23" s="244">
        <v>3</v>
      </c>
      <c r="D23" s="244">
        <v>4</v>
      </c>
      <c r="E23" s="244">
        <v>5</v>
      </c>
      <c r="F23" s="244">
        <v>6</v>
      </c>
      <c r="G23" s="244">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0" customFormat="1" ht="47.25" customHeight="1" x14ac:dyDescent="0.25">
      <c r="A24" s="77" t="s">
        <v>66</v>
      </c>
      <c r="B24" s="78" t="s">
        <v>188</v>
      </c>
      <c r="C24" s="79">
        <v>150.37</v>
      </c>
      <c r="D24" s="79">
        <v>179.12</v>
      </c>
      <c r="E24" s="79">
        <v>179.12</v>
      </c>
      <c r="F24" s="79">
        <v>179.12</v>
      </c>
      <c r="G24" s="79">
        <v>0</v>
      </c>
      <c r="H24" s="79">
        <v>0</v>
      </c>
      <c r="I24" s="79"/>
      <c r="J24" s="247">
        <v>0</v>
      </c>
      <c r="K24" s="79"/>
      <c r="L24" s="247">
        <v>1.53</v>
      </c>
      <c r="M24" s="79"/>
      <c r="N24" s="247">
        <v>0</v>
      </c>
      <c r="O24" s="79"/>
      <c r="P24" s="247">
        <v>148.84</v>
      </c>
      <c r="Q24" s="79"/>
      <c r="R24" s="247">
        <v>0</v>
      </c>
      <c r="S24" s="79"/>
      <c r="T24" s="247">
        <v>0</v>
      </c>
      <c r="U24" s="79"/>
      <c r="V24" s="247">
        <v>1.83</v>
      </c>
      <c r="W24" s="79"/>
      <c r="X24" s="79">
        <v>177.3</v>
      </c>
      <c r="Y24" s="79"/>
      <c r="Z24" s="79" t="s">
        <v>557</v>
      </c>
      <c r="AA24" s="79"/>
      <c r="AB24" s="79">
        <v>150.37</v>
      </c>
      <c r="AC24" s="79">
        <v>179.12</v>
      </c>
    </row>
    <row r="25" spans="1:35" s="240" customFormat="1" ht="24" customHeight="1" x14ac:dyDescent="0.25">
      <c r="A25" s="80" t="s">
        <v>187</v>
      </c>
      <c r="B25" s="81" t="s">
        <v>186</v>
      </c>
      <c r="C25" s="79"/>
      <c r="D25" s="79"/>
      <c r="E25" s="79"/>
      <c r="F25" s="79"/>
      <c r="G25" s="79">
        <v>0</v>
      </c>
      <c r="H25" s="79">
        <v>0</v>
      </c>
      <c r="I25" s="79"/>
      <c r="J25" s="248">
        <v>0</v>
      </c>
      <c r="K25" s="79"/>
      <c r="L25" s="248">
        <v>0</v>
      </c>
      <c r="M25" s="79"/>
      <c r="N25" s="248">
        <v>0</v>
      </c>
      <c r="O25" s="79"/>
      <c r="P25" s="248">
        <v>0</v>
      </c>
      <c r="Q25" s="79"/>
      <c r="R25" s="248">
        <v>0</v>
      </c>
      <c r="S25" s="79"/>
      <c r="T25" s="248">
        <v>0</v>
      </c>
      <c r="U25" s="79"/>
      <c r="V25" s="248">
        <v>0</v>
      </c>
      <c r="W25" s="79"/>
      <c r="X25" s="79">
        <v>0</v>
      </c>
      <c r="Y25" s="79"/>
      <c r="Z25" s="79" t="s">
        <v>557</v>
      </c>
      <c r="AA25" s="79"/>
      <c r="AB25" s="79">
        <v>0</v>
      </c>
      <c r="AC25" s="79">
        <v>0</v>
      </c>
    </row>
    <row r="26" spans="1:35" s="240" customFormat="1" x14ac:dyDescent="0.25">
      <c r="A26" s="80" t="s">
        <v>185</v>
      </c>
      <c r="B26" s="81" t="s">
        <v>184</v>
      </c>
      <c r="C26" s="79"/>
      <c r="D26" s="79"/>
      <c r="E26" s="79"/>
      <c r="F26" s="79"/>
      <c r="G26" s="79">
        <v>0</v>
      </c>
      <c r="H26" s="79">
        <v>0</v>
      </c>
      <c r="I26" s="79"/>
      <c r="J26" s="248">
        <v>0</v>
      </c>
      <c r="K26" s="79"/>
      <c r="L26" s="248">
        <v>0</v>
      </c>
      <c r="M26" s="79"/>
      <c r="N26" s="248">
        <v>0</v>
      </c>
      <c r="O26" s="79"/>
      <c r="P26" s="248">
        <v>0</v>
      </c>
      <c r="Q26" s="79"/>
      <c r="R26" s="248">
        <v>0</v>
      </c>
      <c r="S26" s="79"/>
      <c r="T26" s="248">
        <v>0</v>
      </c>
      <c r="U26" s="79"/>
      <c r="V26" s="248">
        <v>0</v>
      </c>
      <c r="W26" s="79"/>
      <c r="X26" s="79">
        <v>0</v>
      </c>
      <c r="Y26" s="79"/>
      <c r="Z26" s="79" t="s">
        <v>557</v>
      </c>
      <c r="AA26" s="79"/>
      <c r="AB26" s="79">
        <v>0</v>
      </c>
      <c r="AC26" s="79">
        <v>0</v>
      </c>
    </row>
    <row r="27" spans="1:35" s="240" customFormat="1" ht="38.25" customHeight="1" x14ac:dyDescent="0.25">
      <c r="A27" s="80" t="s">
        <v>183</v>
      </c>
      <c r="B27" s="81" t="s">
        <v>454</v>
      </c>
      <c r="C27" s="79"/>
      <c r="D27" s="79"/>
      <c r="E27" s="79"/>
      <c r="F27" s="79"/>
      <c r="G27" s="79">
        <v>0</v>
      </c>
      <c r="H27" s="79">
        <v>0</v>
      </c>
      <c r="I27" s="79"/>
      <c r="J27" s="248">
        <v>0</v>
      </c>
      <c r="K27" s="79"/>
      <c r="L27" s="248">
        <v>1.28</v>
      </c>
      <c r="M27" s="79"/>
      <c r="N27" s="248">
        <v>0</v>
      </c>
      <c r="O27" s="79"/>
      <c r="P27" s="248">
        <v>124.77</v>
      </c>
      <c r="Q27" s="79"/>
      <c r="R27" s="248">
        <v>0</v>
      </c>
      <c r="S27" s="79"/>
      <c r="T27" s="248">
        <v>0</v>
      </c>
      <c r="U27" s="79"/>
      <c r="V27" s="248">
        <v>1.53</v>
      </c>
      <c r="W27" s="79"/>
      <c r="X27" s="79">
        <v>148.63</v>
      </c>
      <c r="Y27" s="79"/>
      <c r="Z27" s="79" t="s">
        <v>557</v>
      </c>
      <c r="AA27" s="79"/>
      <c r="AB27" s="79">
        <v>126.06</v>
      </c>
      <c r="AC27" s="79">
        <v>150.16</v>
      </c>
    </row>
    <row r="28" spans="1:35" s="240" customFormat="1" x14ac:dyDescent="0.25">
      <c r="A28" s="80" t="s">
        <v>182</v>
      </c>
      <c r="B28" s="81" t="s">
        <v>181</v>
      </c>
      <c r="C28" s="79"/>
      <c r="D28" s="79"/>
      <c r="E28" s="79"/>
      <c r="F28" s="79"/>
      <c r="G28" s="79">
        <v>0</v>
      </c>
      <c r="H28" s="79">
        <v>0</v>
      </c>
      <c r="I28" s="79"/>
      <c r="J28" s="248">
        <v>0</v>
      </c>
      <c r="K28" s="79"/>
      <c r="L28" s="248">
        <v>0</v>
      </c>
      <c r="M28" s="79"/>
      <c r="N28" s="248">
        <v>0</v>
      </c>
      <c r="O28" s="79"/>
      <c r="P28" s="248">
        <v>0</v>
      </c>
      <c r="Q28" s="79"/>
      <c r="R28" s="248">
        <v>0</v>
      </c>
      <c r="S28" s="79"/>
      <c r="T28" s="248">
        <v>0</v>
      </c>
      <c r="U28" s="79"/>
      <c r="V28" s="248">
        <v>0</v>
      </c>
      <c r="W28" s="79"/>
      <c r="X28" s="79">
        <v>0</v>
      </c>
      <c r="Y28" s="79"/>
      <c r="Z28" s="79">
        <v>0</v>
      </c>
      <c r="AA28" s="79"/>
      <c r="AB28" s="79">
        <v>0</v>
      </c>
      <c r="AC28" s="79">
        <v>0</v>
      </c>
    </row>
    <row r="29" spans="1:35" s="240" customFormat="1" x14ac:dyDescent="0.25">
      <c r="A29" s="80" t="s">
        <v>180</v>
      </c>
      <c r="B29" s="82" t="s">
        <v>179</v>
      </c>
      <c r="C29" s="79"/>
      <c r="D29" s="79"/>
      <c r="E29" s="79"/>
      <c r="F29" s="79"/>
      <c r="G29" s="79">
        <v>0</v>
      </c>
      <c r="H29" s="79">
        <v>0</v>
      </c>
      <c r="I29" s="79"/>
      <c r="J29" s="248">
        <v>0</v>
      </c>
      <c r="K29" s="79"/>
      <c r="L29" s="248">
        <v>0.25</v>
      </c>
      <c r="M29" s="79"/>
      <c r="N29" s="248">
        <v>0</v>
      </c>
      <c r="O29" s="79"/>
      <c r="P29" s="248">
        <v>24.07</v>
      </c>
      <c r="Q29" s="79"/>
      <c r="R29" s="248">
        <v>0</v>
      </c>
      <c r="S29" s="79"/>
      <c r="T29" s="248">
        <v>0</v>
      </c>
      <c r="U29" s="79"/>
      <c r="V29" s="248">
        <v>0.3</v>
      </c>
      <c r="W29" s="79"/>
      <c r="X29" s="79">
        <v>28.67</v>
      </c>
      <c r="Y29" s="79"/>
      <c r="Z29" s="79" t="s">
        <v>557</v>
      </c>
      <c r="AA29" s="79"/>
      <c r="AB29" s="79">
        <v>24.32</v>
      </c>
      <c r="AC29" s="79">
        <v>28.97</v>
      </c>
    </row>
    <row r="30" spans="1:35" s="240" customFormat="1" x14ac:dyDescent="0.25">
      <c r="A30" s="77" t="s">
        <v>64</v>
      </c>
      <c r="B30" s="78" t="s">
        <v>178</v>
      </c>
      <c r="C30" s="79">
        <v>126.06</v>
      </c>
      <c r="D30" s="79">
        <v>150.16</v>
      </c>
      <c r="E30" s="79">
        <v>150.16</v>
      </c>
      <c r="F30" s="79">
        <v>150.16</v>
      </c>
      <c r="G30" s="79">
        <v>0</v>
      </c>
      <c r="H30" s="79">
        <v>0</v>
      </c>
      <c r="I30" s="79"/>
      <c r="J30" s="248">
        <v>0</v>
      </c>
      <c r="K30" s="79"/>
      <c r="L30" s="248">
        <v>1.28</v>
      </c>
      <c r="M30" s="79"/>
      <c r="N30" s="248">
        <v>0</v>
      </c>
      <c r="O30" s="79"/>
      <c r="P30" s="248">
        <v>124.77</v>
      </c>
      <c r="Q30" s="79"/>
      <c r="R30" s="248">
        <v>0</v>
      </c>
      <c r="S30" s="79"/>
      <c r="T30" s="248">
        <v>0</v>
      </c>
      <c r="U30" s="79"/>
      <c r="V30" s="248">
        <v>1.53</v>
      </c>
      <c r="W30" s="79"/>
      <c r="X30" s="79">
        <v>148.63</v>
      </c>
      <c r="Y30" s="79"/>
      <c r="Z30" s="79" t="s">
        <v>557</v>
      </c>
      <c r="AA30" s="79"/>
      <c r="AB30" s="79">
        <v>126.06</v>
      </c>
      <c r="AC30" s="79">
        <v>150.16</v>
      </c>
    </row>
    <row r="31" spans="1:35" s="240" customFormat="1" x14ac:dyDescent="0.25">
      <c r="A31" s="77" t="s">
        <v>177</v>
      </c>
      <c r="B31" s="81" t="s">
        <v>176</v>
      </c>
      <c r="C31" s="79">
        <v>1.24</v>
      </c>
      <c r="D31" s="79">
        <v>1.48</v>
      </c>
      <c r="E31" s="79"/>
      <c r="F31" s="79"/>
      <c r="G31" s="79"/>
      <c r="H31" s="79"/>
      <c r="I31" s="79"/>
      <c r="J31" s="248"/>
      <c r="K31" s="79"/>
      <c r="L31" s="248"/>
      <c r="M31" s="79"/>
      <c r="N31" s="248"/>
      <c r="O31" s="79"/>
      <c r="P31" s="248"/>
      <c r="Q31" s="79"/>
      <c r="R31" s="248"/>
      <c r="S31" s="79"/>
      <c r="T31" s="248"/>
      <c r="U31" s="79"/>
      <c r="V31" s="248"/>
      <c r="W31" s="79"/>
      <c r="X31" s="79"/>
      <c r="Y31" s="79"/>
      <c r="Z31" s="79"/>
      <c r="AA31" s="79"/>
      <c r="AB31" s="79">
        <v>0</v>
      </c>
      <c r="AC31" s="79">
        <v>0</v>
      </c>
    </row>
    <row r="32" spans="1:35" s="240" customFormat="1" x14ac:dyDescent="0.25">
      <c r="A32" s="77" t="s">
        <v>175</v>
      </c>
      <c r="B32" s="81" t="s">
        <v>174</v>
      </c>
      <c r="C32" s="79">
        <v>110.7</v>
      </c>
      <c r="D32" s="79">
        <v>131.86000000000001</v>
      </c>
      <c r="E32" s="79"/>
      <c r="F32" s="79"/>
      <c r="G32" s="79"/>
      <c r="H32" s="79"/>
      <c r="I32" s="79"/>
      <c r="J32" s="248"/>
      <c r="K32" s="79"/>
      <c r="L32" s="248"/>
      <c r="M32" s="79"/>
      <c r="N32" s="248"/>
      <c r="O32" s="79"/>
      <c r="P32" s="248"/>
      <c r="Q32" s="79"/>
      <c r="R32" s="248"/>
      <c r="S32" s="79"/>
      <c r="T32" s="248"/>
      <c r="U32" s="79"/>
      <c r="V32" s="248"/>
      <c r="W32" s="79"/>
      <c r="X32" s="79"/>
      <c r="Y32" s="79"/>
      <c r="Z32" s="79"/>
      <c r="AA32" s="79"/>
      <c r="AB32" s="79">
        <v>0</v>
      </c>
      <c r="AC32" s="79">
        <v>0</v>
      </c>
    </row>
    <row r="33" spans="1:29" s="240" customFormat="1" x14ac:dyDescent="0.25">
      <c r="A33" s="77" t="s">
        <v>173</v>
      </c>
      <c r="B33" s="81" t="s">
        <v>172</v>
      </c>
      <c r="C33" s="79">
        <v>6.71</v>
      </c>
      <c r="D33" s="79">
        <v>7.99</v>
      </c>
      <c r="E33" s="79"/>
      <c r="F33" s="79"/>
      <c r="G33" s="79"/>
      <c r="H33" s="79"/>
      <c r="I33" s="79"/>
      <c r="J33" s="248"/>
      <c r="K33" s="79"/>
      <c r="L33" s="248"/>
      <c r="M33" s="79"/>
      <c r="N33" s="248"/>
      <c r="O33" s="79"/>
      <c r="P33" s="248"/>
      <c r="Q33" s="79"/>
      <c r="R33" s="248"/>
      <c r="S33" s="79"/>
      <c r="T33" s="248"/>
      <c r="U33" s="79"/>
      <c r="V33" s="248"/>
      <c r="W33" s="79"/>
      <c r="X33" s="79"/>
      <c r="Y33" s="79"/>
      <c r="Z33" s="79"/>
      <c r="AA33" s="79"/>
      <c r="AB33" s="79">
        <v>0</v>
      </c>
      <c r="AC33" s="79">
        <v>0</v>
      </c>
    </row>
    <row r="34" spans="1:29" s="240" customFormat="1" x14ac:dyDescent="0.25">
      <c r="A34" s="77" t="s">
        <v>171</v>
      </c>
      <c r="B34" s="81" t="s">
        <v>170</v>
      </c>
      <c r="C34" s="79">
        <v>7.41</v>
      </c>
      <c r="D34" s="79">
        <v>8.83</v>
      </c>
      <c r="E34" s="79"/>
      <c r="F34" s="79"/>
      <c r="G34" s="79"/>
      <c r="H34" s="79"/>
      <c r="I34" s="79"/>
      <c r="J34" s="248"/>
      <c r="K34" s="79"/>
      <c r="L34" s="248"/>
      <c r="M34" s="79"/>
      <c r="N34" s="248"/>
      <c r="O34" s="79"/>
      <c r="P34" s="248"/>
      <c r="Q34" s="79"/>
      <c r="R34" s="248"/>
      <c r="S34" s="79"/>
      <c r="T34" s="248"/>
      <c r="U34" s="79"/>
      <c r="V34" s="248"/>
      <c r="W34" s="79"/>
      <c r="X34" s="79"/>
      <c r="Y34" s="79"/>
      <c r="Z34" s="79"/>
      <c r="AA34" s="79"/>
      <c r="AB34" s="79">
        <v>0</v>
      </c>
      <c r="AC34" s="79">
        <v>0</v>
      </c>
    </row>
    <row r="35" spans="1:29" s="240" customFormat="1" ht="48" customHeight="1" x14ac:dyDescent="0.25">
      <c r="A35" s="77" t="s">
        <v>63</v>
      </c>
      <c r="B35" s="78" t="s">
        <v>169</v>
      </c>
      <c r="C35" s="79"/>
      <c r="D35" s="79"/>
      <c r="E35" s="79"/>
      <c r="F35" s="79"/>
      <c r="G35" s="79"/>
      <c r="H35" s="79"/>
      <c r="I35" s="79"/>
      <c r="J35" s="248"/>
      <c r="K35" s="79"/>
      <c r="L35" s="248"/>
      <c r="M35" s="79"/>
      <c r="N35" s="248"/>
      <c r="O35" s="79"/>
      <c r="P35" s="248"/>
      <c r="Q35" s="79"/>
      <c r="R35" s="248"/>
      <c r="S35" s="79"/>
      <c r="T35" s="248"/>
      <c r="U35" s="79"/>
      <c r="V35" s="248"/>
      <c r="W35" s="79"/>
      <c r="X35" s="79"/>
      <c r="Y35" s="79"/>
      <c r="Z35" s="79"/>
      <c r="AA35" s="79"/>
      <c r="AB35" s="79"/>
      <c r="AC35" s="79"/>
    </row>
    <row r="36" spans="1:29" s="240" customFormat="1" ht="44.25" customHeight="1" x14ac:dyDescent="0.25">
      <c r="A36" s="80" t="s">
        <v>168</v>
      </c>
      <c r="B36" s="81" t="s">
        <v>564</v>
      </c>
      <c r="C36" s="79"/>
      <c r="D36" s="79"/>
      <c r="E36" s="79"/>
      <c r="F36" s="79"/>
      <c r="G36" s="79">
        <v>0</v>
      </c>
      <c r="H36" s="79">
        <v>0</v>
      </c>
      <c r="I36" s="91" t="s">
        <v>594</v>
      </c>
      <c r="J36" s="248">
        <v>0</v>
      </c>
      <c r="K36" s="79" t="s">
        <v>594</v>
      </c>
      <c r="L36" s="248">
        <v>0</v>
      </c>
      <c r="M36" s="91" t="s">
        <v>594</v>
      </c>
      <c r="N36" s="248">
        <v>0</v>
      </c>
      <c r="O36" s="79" t="s">
        <v>594</v>
      </c>
      <c r="P36" s="248">
        <v>0</v>
      </c>
      <c r="Q36" s="91" t="s">
        <v>594</v>
      </c>
      <c r="R36" s="248">
        <v>0</v>
      </c>
      <c r="S36" s="79" t="s">
        <v>594</v>
      </c>
      <c r="T36" s="248">
        <v>0</v>
      </c>
      <c r="U36" s="91" t="s">
        <v>594</v>
      </c>
      <c r="V36" s="248">
        <v>0</v>
      </c>
      <c r="W36" s="79" t="s">
        <v>594</v>
      </c>
      <c r="X36" s="79">
        <v>0</v>
      </c>
      <c r="Y36" s="91" t="s">
        <v>594</v>
      </c>
      <c r="Z36" s="79" t="s">
        <v>557</v>
      </c>
      <c r="AA36" s="79" t="s">
        <v>557</v>
      </c>
      <c r="AB36" s="79">
        <v>0</v>
      </c>
      <c r="AC36" s="79">
        <v>0</v>
      </c>
    </row>
    <row r="37" spans="1:29" s="240" customFormat="1" x14ac:dyDescent="0.25">
      <c r="A37" s="80" t="s">
        <v>167</v>
      </c>
      <c r="B37" s="83" t="s">
        <v>562</v>
      </c>
      <c r="C37" s="79"/>
      <c r="D37" s="79"/>
      <c r="E37" s="79"/>
      <c r="F37" s="79"/>
      <c r="G37" s="79">
        <v>0</v>
      </c>
      <c r="H37" s="79">
        <v>0</v>
      </c>
      <c r="I37" s="91" t="s">
        <v>594</v>
      </c>
      <c r="J37" s="248">
        <v>0</v>
      </c>
      <c r="K37" s="79" t="s">
        <v>594</v>
      </c>
      <c r="L37" s="248">
        <v>0</v>
      </c>
      <c r="M37" s="91" t="s">
        <v>594</v>
      </c>
      <c r="N37" s="248">
        <v>0</v>
      </c>
      <c r="O37" s="79" t="s">
        <v>594</v>
      </c>
      <c r="P37" s="248">
        <v>0</v>
      </c>
      <c r="Q37" s="91" t="s">
        <v>594</v>
      </c>
      <c r="R37" s="248">
        <v>0</v>
      </c>
      <c r="S37" s="79" t="s">
        <v>594</v>
      </c>
      <c r="T37" s="248">
        <v>0</v>
      </c>
      <c r="U37" s="91" t="s">
        <v>594</v>
      </c>
      <c r="V37" s="248">
        <v>0</v>
      </c>
      <c r="W37" s="79" t="s">
        <v>594</v>
      </c>
      <c r="X37" s="79">
        <v>0</v>
      </c>
      <c r="Y37" s="91" t="s">
        <v>594</v>
      </c>
      <c r="Z37" s="79" t="s">
        <v>557</v>
      </c>
      <c r="AA37" s="79" t="s">
        <v>557</v>
      </c>
      <c r="AB37" s="79">
        <v>0</v>
      </c>
      <c r="AC37" s="79">
        <v>0</v>
      </c>
    </row>
    <row r="38" spans="1:29" s="240" customFormat="1" x14ac:dyDescent="0.25">
      <c r="A38" s="80" t="s">
        <v>166</v>
      </c>
      <c r="B38" s="83" t="s">
        <v>157</v>
      </c>
      <c r="C38" s="79"/>
      <c r="D38" s="79"/>
      <c r="E38" s="79"/>
      <c r="F38" s="79"/>
      <c r="G38" s="79">
        <v>0</v>
      </c>
      <c r="H38" s="79">
        <v>0</v>
      </c>
      <c r="I38" s="91" t="s">
        <v>594</v>
      </c>
      <c r="J38" s="248">
        <v>0</v>
      </c>
      <c r="K38" s="79" t="s">
        <v>594</v>
      </c>
      <c r="L38" s="248">
        <v>0</v>
      </c>
      <c r="M38" s="91" t="s">
        <v>594</v>
      </c>
      <c r="N38" s="248">
        <v>0</v>
      </c>
      <c r="O38" s="79" t="s">
        <v>594</v>
      </c>
      <c r="P38" s="248">
        <v>0</v>
      </c>
      <c r="Q38" s="91" t="s">
        <v>594</v>
      </c>
      <c r="R38" s="248">
        <v>0</v>
      </c>
      <c r="S38" s="79" t="s">
        <v>594</v>
      </c>
      <c r="T38" s="248">
        <v>0</v>
      </c>
      <c r="U38" s="91" t="s">
        <v>594</v>
      </c>
      <c r="V38" s="248">
        <v>0</v>
      </c>
      <c r="W38" s="79" t="s">
        <v>594</v>
      </c>
      <c r="X38" s="79">
        <v>0</v>
      </c>
      <c r="Y38" s="91" t="s">
        <v>594</v>
      </c>
      <c r="Z38" s="79" t="s">
        <v>557</v>
      </c>
      <c r="AA38" s="79" t="s">
        <v>557</v>
      </c>
      <c r="AB38" s="79">
        <v>0</v>
      </c>
      <c r="AC38" s="79">
        <v>0</v>
      </c>
    </row>
    <row r="39" spans="1:29" s="240" customFormat="1" x14ac:dyDescent="0.25">
      <c r="A39" s="80" t="s">
        <v>165</v>
      </c>
      <c r="B39" s="81" t="s">
        <v>596</v>
      </c>
      <c r="C39" s="79"/>
      <c r="D39" s="79"/>
      <c r="E39" s="79"/>
      <c r="F39" s="79"/>
      <c r="G39" s="79">
        <v>0</v>
      </c>
      <c r="H39" s="79">
        <v>0</v>
      </c>
      <c r="I39" s="91" t="s">
        <v>594</v>
      </c>
      <c r="J39" s="248">
        <v>0</v>
      </c>
      <c r="K39" s="79" t="s">
        <v>594</v>
      </c>
      <c r="L39" s="248">
        <v>0</v>
      </c>
      <c r="M39" s="91" t="s">
        <v>594</v>
      </c>
      <c r="N39" s="248">
        <v>0</v>
      </c>
      <c r="O39" s="79" t="s">
        <v>594</v>
      </c>
      <c r="P39" s="248">
        <v>0</v>
      </c>
      <c r="Q39" s="91" t="s">
        <v>594</v>
      </c>
      <c r="R39" s="248">
        <v>0</v>
      </c>
      <c r="S39" s="79" t="s">
        <v>594</v>
      </c>
      <c r="T39" s="248">
        <v>0</v>
      </c>
      <c r="U39" s="91" t="s">
        <v>594</v>
      </c>
      <c r="V39" s="248">
        <v>0</v>
      </c>
      <c r="W39" s="79" t="s">
        <v>594</v>
      </c>
      <c r="X39" s="79">
        <v>0</v>
      </c>
      <c r="Y39" s="91" t="s">
        <v>594</v>
      </c>
      <c r="Z39" s="79" t="s">
        <v>557</v>
      </c>
      <c r="AA39" s="79" t="s">
        <v>557</v>
      </c>
      <c r="AB39" s="79">
        <v>0</v>
      </c>
      <c r="AC39" s="79">
        <v>0</v>
      </c>
    </row>
    <row r="40" spans="1:29" s="240" customFormat="1" x14ac:dyDescent="0.25">
      <c r="A40" s="80" t="s">
        <v>164</v>
      </c>
      <c r="B40" s="81" t="s">
        <v>565</v>
      </c>
      <c r="C40" s="79"/>
      <c r="D40" s="79"/>
      <c r="E40" s="79"/>
      <c r="F40" s="79"/>
      <c r="G40" s="79">
        <v>0</v>
      </c>
      <c r="H40" s="79">
        <v>0</v>
      </c>
      <c r="I40" s="91" t="s">
        <v>594</v>
      </c>
      <c r="J40" s="248">
        <v>0</v>
      </c>
      <c r="K40" s="79" t="s">
        <v>594</v>
      </c>
      <c r="L40" s="248">
        <v>0</v>
      </c>
      <c r="M40" s="91" t="s">
        <v>594</v>
      </c>
      <c r="N40" s="248">
        <v>0</v>
      </c>
      <c r="O40" s="79" t="s">
        <v>594</v>
      </c>
      <c r="P40" s="248">
        <v>0</v>
      </c>
      <c r="Q40" s="91" t="s">
        <v>594</v>
      </c>
      <c r="R40" s="248">
        <v>0</v>
      </c>
      <c r="S40" s="79" t="s">
        <v>594</v>
      </c>
      <c r="T40" s="248">
        <v>0</v>
      </c>
      <c r="U40" s="91" t="s">
        <v>594</v>
      </c>
      <c r="V40" s="248">
        <v>0</v>
      </c>
      <c r="W40" s="79" t="s">
        <v>594</v>
      </c>
      <c r="X40" s="79">
        <v>0</v>
      </c>
      <c r="Y40" s="91" t="s">
        <v>594</v>
      </c>
      <c r="Z40" s="79" t="s">
        <v>557</v>
      </c>
      <c r="AA40" s="79" t="s">
        <v>557</v>
      </c>
      <c r="AB40" s="79">
        <v>0</v>
      </c>
      <c r="AC40" s="79">
        <v>0</v>
      </c>
    </row>
    <row r="41" spans="1:29" s="240" customFormat="1" x14ac:dyDescent="0.25">
      <c r="A41" s="80" t="s">
        <v>163</v>
      </c>
      <c r="B41" s="81" t="s">
        <v>566</v>
      </c>
      <c r="C41" s="79"/>
      <c r="D41" s="79"/>
      <c r="E41" s="79"/>
      <c r="F41" s="79"/>
      <c r="G41" s="79">
        <v>0</v>
      </c>
      <c r="H41" s="79">
        <v>0</v>
      </c>
      <c r="I41" s="91" t="s">
        <v>594</v>
      </c>
      <c r="J41" s="248">
        <v>0</v>
      </c>
      <c r="K41" s="79" t="s">
        <v>594</v>
      </c>
      <c r="L41" s="248">
        <v>0</v>
      </c>
      <c r="M41" s="91" t="s">
        <v>594</v>
      </c>
      <c r="N41" s="248">
        <v>0</v>
      </c>
      <c r="O41" s="79" t="s">
        <v>594</v>
      </c>
      <c r="P41" s="248">
        <v>0</v>
      </c>
      <c r="Q41" s="91" t="s">
        <v>594</v>
      </c>
      <c r="R41" s="248">
        <v>0</v>
      </c>
      <c r="S41" s="79" t="s">
        <v>594</v>
      </c>
      <c r="T41" s="248">
        <v>0</v>
      </c>
      <c r="U41" s="91" t="s">
        <v>594</v>
      </c>
      <c r="V41" s="248">
        <v>0</v>
      </c>
      <c r="W41" s="79" t="s">
        <v>594</v>
      </c>
      <c r="X41" s="79">
        <v>0</v>
      </c>
      <c r="Y41" s="91" t="s">
        <v>594</v>
      </c>
      <c r="Z41" s="79" t="s">
        <v>557</v>
      </c>
      <c r="AA41" s="79" t="s">
        <v>557</v>
      </c>
      <c r="AB41" s="79">
        <v>0</v>
      </c>
      <c r="AC41" s="79">
        <v>0</v>
      </c>
    </row>
    <row r="42" spans="1:29" s="240" customFormat="1" x14ac:dyDescent="0.25">
      <c r="A42" s="80" t="s">
        <v>162</v>
      </c>
      <c r="B42" s="81" t="s">
        <v>567</v>
      </c>
      <c r="C42" s="79"/>
      <c r="D42" s="79"/>
      <c r="E42" s="79"/>
      <c r="F42" s="79"/>
      <c r="G42" s="79">
        <v>0</v>
      </c>
      <c r="H42" s="79">
        <v>0</v>
      </c>
      <c r="I42" s="91" t="s">
        <v>594</v>
      </c>
      <c r="J42" s="248">
        <v>0</v>
      </c>
      <c r="K42" s="79" t="s">
        <v>594</v>
      </c>
      <c r="L42" s="248">
        <v>0</v>
      </c>
      <c r="M42" s="91" t="s">
        <v>594</v>
      </c>
      <c r="N42" s="248">
        <v>0</v>
      </c>
      <c r="O42" s="79" t="s">
        <v>594</v>
      </c>
      <c r="P42" s="248">
        <v>0</v>
      </c>
      <c r="Q42" s="91" t="s">
        <v>594</v>
      </c>
      <c r="R42" s="248">
        <v>0</v>
      </c>
      <c r="S42" s="79" t="s">
        <v>594</v>
      </c>
      <c r="T42" s="248">
        <v>0</v>
      </c>
      <c r="U42" s="91" t="s">
        <v>594</v>
      </c>
      <c r="V42" s="248">
        <v>0</v>
      </c>
      <c r="W42" s="79" t="s">
        <v>594</v>
      </c>
      <c r="X42" s="79">
        <v>0</v>
      </c>
      <c r="Y42" s="91" t="s">
        <v>594</v>
      </c>
      <c r="Z42" s="79" t="s">
        <v>557</v>
      </c>
      <c r="AA42" s="79" t="s">
        <v>557</v>
      </c>
      <c r="AB42" s="79">
        <v>0</v>
      </c>
      <c r="AC42" s="79">
        <v>0</v>
      </c>
    </row>
    <row r="43" spans="1:29" s="240" customFormat="1" x14ac:dyDescent="0.25">
      <c r="A43" s="80" t="s">
        <v>568</v>
      </c>
      <c r="B43" s="81" t="s">
        <v>569</v>
      </c>
      <c r="C43" s="79"/>
      <c r="D43" s="79"/>
      <c r="E43" s="79"/>
      <c r="F43" s="79"/>
      <c r="G43" s="79">
        <v>0</v>
      </c>
      <c r="H43" s="79">
        <v>0</v>
      </c>
      <c r="I43" s="91" t="s">
        <v>594</v>
      </c>
      <c r="J43" s="248">
        <v>0</v>
      </c>
      <c r="K43" s="79" t="s">
        <v>594</v>
      </c>
      <c r="L43" s="248">
        <v>0</v>
      </c>
      <c r="M43" s="91" t="s">
        <v>594</v>
      </c>
      <c r="N43" s="248">
        <v>0</v>
      </c>
      <c r="O43" s="79" t="s">
        <v>594</v>
      </c>
      <c r="P43" s="248">
        <v>0</v>
      </c>
      <c r="Q43" s="91" t="s">
        <v>594</v>
      </c>
      <c r="R43" s="248">
        <v>0</v>
      </c>
      <c r="S43" s="79" t="s">
        <v>594</v>
      </c>
      <c r="T43" s="248">
        <v>0</v>
      </c>
      <c r="U43" s="91" t="s">
        <v>594</v>
      </c>
      <c r="V43" s="248">
        <v>0</v>
      </c>
      <c r="W43" s="79" t="s">
        <v>594</v>
      </c>
      <c r="X43" s="79">
        <v>0</v>
      </c>
      <c r="Y43" s="91" t="s">
        <v>594</v>
      </c>
      <c r="Z43" s="79" t="s">
        <v>557</v>
      </c>
      <c r="AA43" s="79" t="s">
        <v>557</v>
      </c>
      <c r="AB43" s="79">
        <v>0</v>
      </c>
      <c r="AC43" s="79">
        <v>0</v>
      </c>
    </row>
    <row r="44" spans="1:29" s="240" customFormat="1" x14ac:dyDescent="0.25">
      <c r="A44" s="80" t="s">
        <v>570</v>
      </c>
      <c r="B44" s="81" t="s">
        <v>571</v>
      </c>
      <c r="C44" s="79"/>
      <c r="D44" s="79"/>
      <c r="E44" s="79"/>
      <c r="F44" s="79"/>
      <c r="G44" s="79">
        <v>0</v>
      </c>
      <c r="H44" s="79">
        <v>0</v>
      </c>
      <c r="I44" s="91" t="s">
        <v>594</v>
      </c>
      <c r="J44" s="248">
        <v>0</v>
      </c>
      <c r="K44" s="79" t="s">
        <v>594</v>
      </c>
      <c r="L44" s="248">
        <v>0</v>
      </c>
      <c r="M44" s="91" t="s">
        <v>594</v>
      </c>
      <c r="N44" s="248">
        <v>0</v>
      </c>
      <c r="O44" s="79" t="s">
        <v>594</v>
      </c>
      <c r="P44" s="248">
        <v>0</v>
      </c>
      <c r="Q44" s="91" t="s">
        <v>594</v>
      </c>
      <c r="R44" s="248">
        <v>0</v>
      </c>
      <c r="S44" s="79" t="s">
        <v>594</v>
      </c>
      <c r="T44" s="248">
        <v>0</v>
      </c>
      <c r="U44" s="91" t="s">
        <v>594</v>
      </c>
      <c r="V44" s="248">
        <v>0</v>
      </c>
      <c r="W44" s="79" t="s">
        <v>594</v>
      </c>
      <c r="X44" s="79">
        <v>0</v>
      </c>
      <c r="Y44" s="91" t="s">
        <v>594</v>
      </c>
      <c r="Z44" s="79" t="s">
        <v>557</v>
      </c>
      <c r="AA44" s="79" t="s">
        <v>557</v>
      </c>
      <c r="AB44" s="79">
        <v>0</v>
      </c>
      <c r="AC44" s="79">
        <v>0</v>
      </c>
    </row>
    <row r="45" spans="1:29" s="240" customFormat="1" x14ac:dyDescent="0.25">
      <c r="A45" s="80" t="s">
        <v>572</v>
      </c>
      <c r="B45" s="81" t="s">
        <v>573</v>
      </c>
      <c r="C45" s="79"/>
      <c r="D45" s="79"/>
      <c r="E45" s="79"/>
      <c r="F45" s="79"/>
      <c r="G45" s="79">
        <v>0</v>
      </c>
      <c r="H45" s="79">
        <v>0</v>
      </c>
      <c r="I45" s="91" t="s">
        <v>594</v>
      </c>
      <c r="J45" s="248">
        <v>0</v>
      </c>
      <c r="K45" s="79" t="s">
        <v>594</v>
      </c>
      <c r="L45" s="248">
        <v>0</v>
      </c>
      <c r="M45" s="91" t="s">
        <v>594</v>
      </c>
      <c r="N45" s="248">
        <v>0</v>
      </c>
      <c r="O45" s="79" t="s">
        <v>594</v>
      </c>
      <c r="P45" s="248">
        <v>0</v>
      </c>
      <c r="Q45" s="91" t="s">
        <v>594</v>
      </c>
      <c r="R45" s="248">
        <v>0</v>
      </c>
      <c r="S45" s="79" t="s">
        <v>594</v>
      </c>
      <c r="T45" s="248">
        <v>0</v>
      </c>
      <c r="U45" s="91" t="s">
        <v>594</v>
      </c>
      <c r="V45" s="248">
        <v>0</v>
      </c>
      <c r="W45" s="79" t="s">
        <v>594</v>
      </c>
      <c r="X45" s="79">
        <v>0</v>
      </c>
      <c r="Y45" s="91" t="s">
        <v>594</v>
      </c>
      <c r="Z45" s="79" t="s">
        <v>557</v>
      </c>
      <c r="AA45" s="79" t="s">
        <v>557</v>
      </c>
      <c r="AB45" s="79">
        <v>0</v>
      </c>
      <c r="AC45" s="79">
        <v>0</v>
      </c>
    </row>
    <row r="46" spans="1:29" s="240" customFormat="1" x14ac:dyDescent="0.25">
      <c r="A46" s="80" t="s">
        <v>574</v>
      </c>
      <c r="B46" s="81" t="s">
        <v>575</v>
      </c>
      <c r="C46" s="79"/>
      <c r="D46" s="79"/>
      <c r="E46" s="79"/>
      <c r="F46" s="79"/>
      <c r="G46" s="79">
        <v>0</v>
      </c>
      <c r="H46" s="79">
        <v>0</v>
      </c>
      <c r="I46" s="91" t="s">
        <v>594</v>
      </c>
      <c r="J46" s="248">
        <v>0</v>
      </c>
      <c r="K46" s="79" t="s">
        <v>594</v>
      </c>
      <c r="L46" s="248">
        <v>0</v>
      </c>
      <c r="M46" s="91" t="s">
        <v>594</v>
      </c>
      <c r="N46" s="248">
        <v>0</v>
      </c>
      <c r="O46" s="79" t="s">
        <v>594</v>
      </c>
      <c r="P46" s="248">
        <v>0</v>
      </c>
      <c r="Q46" s="91" t="s">
        <v>594</v>
      </c>
      <c r="R46" s="248">
        <v>0</v>
      </c>
      <c r="S46" s="79" t="s">
        <v>594</v>
      </c>
      <c r="T46" s="248">
        <v>0</v>
      </c>
      <c r="U46" s="91" t="s">
        <v>594</v>
      </c>
      <c r="V46" s="248">
        <v>0</v>
      </c>
      <c r="W46" s="79" t="s">
        <v>594</v>
      </c>
      <c r="X46" s="79">
        <v>0</v>
      </c>
      <c r="Y46" s="91" t="s">
        <v>594</v>
      </c>
      <c r="Z46" s="79" t="s">
        <v>557</v>
      </c>
      <c r="AA46" s="79" t="s">
        <v>557</v>
      </c>
      <c r="AB46" s="79">
        <v>0</v>
      </c>
      <c r="AC46" s="79">
        <v>0</v>
      </c>
    </row>
    <row r="47" spans="1:29" s="240" customFormat="1" x14ac:dyDescent="0.25">
      <c r="A47" s="77" t="s">
        <v>62</v>
      </c>
      <c r="B47" s="78" t="s">
        <v>161</v>
      </c>
      <c r="C47" s="79"/>
      <c r="D47" s="79"/>
      <c r="E47" s="79"/>
      <c r="F47" s="79"/>
      <c r="G47" s="79"/>
      <c r="H47" s="79"/>
      <c r="I47" s="79"/>
      <c r="J47" s="248"/>
      <c r="K47" s="79"/>
      <c r="L47" s="248"/>
      <c r="M47" s="79"/>
      <c r="N47" s="248"/>
      <c r="O47" s="79"/>
      <c r="P47" s="248"/>
      <c r="Q47" s="79"/>
      <c r="R47" s="248"/>
      <c r="S47" s="91"/>
      <c r="T47" s="248"/>
      <c r="U47" s="79"/>
      <c r="V47" s="248"/>
      <c r="W47" s="79"/>
      <c r="X47" s="79"/>
      <c r="Y47" s="79"/>
      <c r="Z47" s="79"/>
      <c r="AA47" s="79"/>
      <c r="AB47" s="79"/>
      <c r="AC47" s="79"/>
    </row>
    <row r="48" spans="1:29" s="240" customFormat="1" ht="33.75" customHeight="1" x14ac:dyDescent="0.25">
      <c r="A48" s="80" t="s">
        <v>160</v>
      </c>
      <c r="B48" s="81" t="s">
        <v>564</v>
      </c>
      <c r="C48" s="79">
        <v>0</v>
      </c>
      <c r="D48" s="79">
        <v>0</v>
      </c>
      <c r="E48" s="79"/>
      <c r="F48" s="79"/>
      <c r="G48" s="79">
        <v>0</v>
      </c>
      <c r="H48" s="79">
        <v>0</v>
      </c>
      <c r="I48" s="79"/>
      <c r="J48" s="248">
        <v>0</v>
      </c>
      <c r="K48" s="79"/>
      <c r="L48" s="248">
        <v>0</v>
      </c>
      <c r="M48" s="79"/>
      <c r="N48" s="248">
        <v>0</v>
      </c>
      <c r="O48" s="79"/>
      <c r="P48" s="248">
        <v>0</v>
      </c>
      <c r="Q48" s="79"/>
      <c r="R48" s="248">
        <v>0</v>
      </c>
      <c r="S48" s="79"/>
      <c r="T48" s="248">
        <v>0</v>
      </c>
      <c r="U48" s="79"/>
      <c r="V48" s="248">
        <v>0</v>
      </c>
      <c r="W48" s="79"/>
      <c r="X48" s="79">
        <v>0</v>
      </c>
      <c r="Y48" s="79"/>
      <c r="Z48" s="79" t="s">
        <v>557</v>
      </c>
      <c r="AA48" s="79"/>
      <c r="AB48" s="79">
        <v>0</v>
      </c>
      <c r="AC48" s="79">
        <v>0</v>
      </c>
    </row>
    <row r="49" spans="1:29" s="240" customFormat="1" x14ac:dyDescent="0.25">
      <c r="A49" s="80" t="s">
        <v>159</v>
      </c>
      <c r="B49" s="83" t="s">
        <v>562</v>
      </c>
      <c r="C49" s="79">
        <v>0</v>
      </c>
      <c r="D49" s="79">
        <v>0</v>
      </c>
      <c r="E49" s="79"/>
      <c r="F49" s="79"/>
      <c r="G49" s="79">
        <v>0</v>
      </c>
      <c r="H49" s="79">
        <v>0</v>
      </c>
      <c r="I49" s="79"/>
      <c r="J49" s="248">
        <v>0</v>
      </c>
      <c r="K49" s="79"/>
      <c r="L49" s="248">
        <v>0</v>
      </c>
      <c r="M49" s="79"/>
      <c r="N49" s="248">
        <v>0</v>
      </c>
      <c r="O49" s="79"/>
      <c r="P49" s="248">
        <v>0</v>
      </c>
      <c r="Q49" s="79"/>
      <c r="R49" s="248">
        <v>0</v>
      </c>
      <c r="S49" s="79"/>
      <c r="T49" s="248">
        <v>0</v>
      </c>
      <c r="U49" s="79"/>
      <c r="V49" s="248">
        <v>0</v>
      </c>
      <c r="W49" s="79"/>
      <c r="X49" s="79">
        <v>0</v>
      </c>
      <c r="Y49" s="79"/>
      <c r="Z49" s="79" t="s">
        <v>557</v>
      </c>
      <c r="AA49" s="79"/>
      <c r="AB49" s="79">
        <v>0</v>
      </c>
      <c r="AC49" s="79">
        <v>0</v>
      </c>
    </row>
    <row r="50" spans="1:29" s="240" customFormat="1" x14ac:dyDescent="0.25">
      <c r="A50" s="80" t="s">
        <v>158</v>
      </c>
      <c r="B50" s="83" t="s">
        <v>157</v>
      </c>
      <c r="C50" s="79">
        <v>0</v>
      </c>
      <c r="D50" s="79">
        <v>0</v>
      </c>
      <c r="E50" s="79"/>
      <c r="F50" s="79"/>
      <c r="G50" s="79">
        <v>0</v>
      </c>
      <c r="H50" s="79">
        <v>0</v>
      </c>
      <c r="I50" s="79"/>
      <c r="J50" s="248">
        <v>0</v>
      </c>
      <c r="K50" s="79"/>
      <c r="L50" s="248">
        <v>0</v>
      </c>
      <c r="M50" s="79"/>
      <c r="N50" s="248">
        <v>0</v>
      </c>
      <c r="O50" s="79"/>
      <c r="P50" s="248">
        <v>0</v>
      </c>
      <c r="Q50" s="79"/>
      <c r="R50" s="248">
        <v>0</v>
      </c>
      <c r="S50" s="79"/>
      <c r="T50" s="248">
        <v>0</v>
      </c>
      <c r="U50" s="79"/>
      <c r="V50" s="248">
        <v>0</v>
      </c>
      <c r="W50" s="79"/>
      <c r="X50" s="79">
        <v>0</v>
      </c>
      <c r="Y50" s="79"/>
      <c r="Z50" s="79" t="s">
        <v>557</v>
      </c>
      <c r="AA50" s="79"/>
      <c r="AB50" s="79">
        <v>0</v>
      </c>
      <c r="AC50" s="79">
        <v>0</v>
      </c>
    </row>
    <row r="51" spans="1:29" s="240" customFormat="1" x14ac:dyDescent="0.25">
      <c r="A51" s="80" t="s">
        <v>156</v>
      </c>
      <c r="B51" s="81" t="s">
        <v>155</v>
      </c>
      <c r="C51" s="79">
        <v>0</v>
      </c>
      <c r="D51" s="79">
        <v>0</v>
      </c>
      <c r="E51" s="79"/>
      <c r="F51" s="79"/>
      <c r="G51" s="79">
        <v>0</v>
      </c>
      <c r="H51" s="79">
        <v>0</v>
      </c>
      <c r="I51" s="79"/>
      <c r="J51" s="248">
        <v>0</v>
      </c>
      <c r="K51" s="79"/>
      <c r="L51" s="248">
        <v>0</v>
      </c>
      <c r="M51" s="79"/>
      <c r="N51" s="248">
        <v>0</v>
      </c>
      <c r="O51" s="79"/>
      <c r="P51" s="248">
        <v>0</v>
      </c>
      <c r="Q51" s="79"/>
      <c r="R51" s="248">
        <v>0</v>
      </c>
      <c r="S51" s="79"/>
      <c r="T51" s="248">
        <v>0</v>
      </c>
      <c r="U51" s="79"/>
      <c r="V51" s="248">
        <v>0</v>
      </c>
      <c r="W51" s="79"/>
      <c r="X51" s="79">
        <v>0</v>
      </c>
      <c r="Y51" s="79"/>
      <c r="Z51" s="79" t="s">
        <v>557</v>
      </c>
      <c r="AA51" s="79"/>
      <c r="AB51" s="79">
        <v>0</v>
      </c>
      <c r="AC51" s="79">
        <v>0</v>
      </c>
    </row>
    <row r="52" spans="1:29" s="240" customFormat="1" x14ac:dyDescent="0.25">
      <c r="A52" s="80" t="s">
        <v>154</v>
      </c>
      <c r="B52" s="81" t="s">
        <v>153</v>
      </c>
      <c r="C52" s="79">
        <v>0</v>
      </c>
      <c r="D52" s="79">
        <v>0</v>
      </c>
      <c r="E52" s="79"/>
      <c r="F52" s="79"/>
      <c r="G52" s="79">
        <v>0</v>
      </c>
      <c r="H52" s="79">
        <v>0</v>
      </c>
      <c r="I52" s="79"/>
      <c r="J52" s="248">
        <v>0</v>
      </c>
      <c r="K52" s="79"/>
      <c r="L52" s="248">
        <v>0</v>
      </c>
      <c r="M52" s="79"/>
      <c r="N52" s="248">
        <v>0</v>
      </c>
      <c r="O52" s="79"/>
      <c r="P52" s="248">
        <v>0</v>
      </c>
      <c r="Q52" s="79"/>
      <c r="R52" s="248">
        <v>0</v>
      </c>
      <c r="S52" s="79"/>
      <c r="T52" s="248">
        <v>0</v>
      </c>
      <c r="U52" s="79"/>
      <c r="V52" s="248">
        <v>0</v>
      </c>
      <c r="W52" s="79"/>
      <c r="X52" s="79">
        <v>0</v>
      </c>
      <c r="Y52" s="79"/>
      <c r="Z52" s="79" t="s">
        <v>557</v>
      </c>
      <c r="AA52" s="79"/>
      <c r="AB52" s="79">
        <v>0</v>
      </c>
      <c r="AC52" s="79">
        <v>0</v>
      </c>
    </row>
    <row r="53" spans="1:29" s="240" customFormat="1" x14ac:dyDescent="0.25">
      <c r="A53" s="80" t="s">
        <v>152</v>
      </c>
      <c r="B53" s="81" t="s">
        <v>151</v>
      </c>
      <c r="C53" s="79">
        <v>0</v>
      </c>
      <c r="D53" s="79">
        <v>0</v>
      </c>
      <c r="E53" s="79"/>
      <c r="F53" s="79"/>
      <c r="G53" s="79">
        <v>0</v>
      </c>
      <c r="H53" s="79">
        <v>0</v>
      </c>
      <c r="I53" s="79"/>
      <c r="J53" s="248">
        <v>0</v>
      </c>
      <c r="K53" s="79"/>
      <c r="L53" s="248">
        <v>0</v>
      </c>
      <c r="M53" s="79"/>
      <c r="N53" s="248">
        <v>0</v>
      </c>
      <c r="O53" s="79"/>
      <c r="P53" s="248">
        <v>0</v>
      </c>
      <c r="Q53" s="79"/>
      <c r="R53" s="248">
        <v>0</v>
      </c>
      <c r="S53" s="79"/>
      <c r="T53" s="248">
        <v>0</v>
      </c>
      <c r="U53" s="79"/>
      <c r="V53" s="248">
        <v>0</v>
      </c>
      <c r="W53" s="79"/>
      <c r="X53" s="79">
        <v>0</v>
      </c>
      <c r="Y53" s="79"/>
      <c r="Z53" s="79" t="s">
        <v>557</v>
      </c>
      <c r="AA53" s="79"/>
      <c r="AB53" s="79">
        <v>0</v>
      </c>
      <c r="AC53" s="79">
        <v>0</v>
      </c>
    </row>
    <row r="54" spans="1:29" s="240" customFormat="1" x14ac:dyDescent="0.25">
      <c r="A54" s="80" t="s">
        <v>150</v>
      </c>
      <c r="B54" s="81" t="s">
        <v>565</v>
      </c>
      <c r="C54" s="79">
        <v>0</v>
      </c>
      <c r="D54" s="79">
        <v>0</v>
      </c>
      <c r="E54" s="79"/>
      <c r="F54" s="79"/>
      <c r="G54" s="79">
        <v>0</v>
      </c>
      <c r="H54" s="79">
        <v>0</v>
      </c>
      <c r="I54" s="79"/>
      <c r="J54" s="248">
        <v>0</v>
      </c>
      <c r="K54" s="79"/>
      <c r="L54" s="248">
        <v>0</v>
      </c>
      <c r="M54" s="79"/>
      <c r="N54" s="248">
        <v>0</v>
      </c>
      <c r="O54" s="79"/>
      <c r="P54" s="248">
        <v>0</v>
      </c>
      <c r="Q54" s="79"/>
      <c r="R54" s="248">
        <v>0</v>
      </c>
      <c r="S54" s="79"/>
      <c r="T54" s="248">
        <v>0</v>
      </c>
      <c r="U54" s="79"/>
      <c r="V54" s="248">
        <v>0</v>
      </c>
      <c r="W54" s="79"/>
      <c r="X54" s="79">
        <v>0</v>
      </c>
      <c r="Y54" s="79"/>
      <c r="Z54" s="79" t="s">
        <v>557</v>
      </c>
      <c r="AA54" s="79"/>
      <c r="AB54" s="79">
        <v>0</v>
      </c>
      <c r="AC54" s="79">
        <v>0</v>
      </c>
    </row>
    <row r="55" spans="1:29" s="240" customFormat="1" x14ac:dyDescent="0.25">
      <c r="A55" s="80" t="s">
        <v>576</v>
      </c>
      <c r="B55" s="81" t="s">
        <v>566</v>
      </c>
      <c r="C55" s="79">
        <v>0</v>
      </c>
      <c r="D55" s="79">
        <v>0</v>
      </c>
      <c r="E55" s="79"/>
      <c r="F55" s="79"/>
      <c r="G55" s="79">
        <v>0</v>
      </c>
      <c r="H55" s="79">
        <v>0</v>
      </c>
      <c r="I55" s="79"/>
      <c r="J55" s="248">
        <v>0</v>
      </c>
      <c r="K55" s="79"/>
      <c r="L55" s="248">
        <v>0</v>
      </c>
      <c r="M55" s="79"/>
      <c r="N55" s="248">
        <v>0</v>
      </c>
      <c r="O55" s="79"/>
      <c r="P55" s="248">
        <v>0</v>
      </c>
      <c r="Q55" s="79"/>
      <c r="R55" s="248">
        <v>0</v>
      </c>
      <c r="S55" s="79"/>
      <c r="T55" s="248">
        <v>0</v>
      </c>
      <c r="U55" s="79"/>
      <c r="V55" s="248">
        <v>0</v>
      </c>
      <c r="W55" s="79"/>
      <c r="X55" s="79">
        <v>0</v>
      </c>
      <c r="Y55" s="79"/>
      <c r="Z55" s="79" t="s">
        <v>557</v>
      </c>
      <c r="AA55" s="79"/>
      <c r="AB55" s="79">
        <v>0</v>
      </c>
      <c r="AC55" s="79">
        <v>0</v>
      </c>
    </row>
    <row r="56" spans="1:29" s="240" customFormat="1" x14ac:dyDescent="0.25">
      <c r="A56" s="80" t="s">
        <v>577</v>
      </c>
      <c r="B56" s="81" t="s">
        <v>567</v>
      </c>
      <c r="C56" s="79">
        <v>0</v>
      </c>
      <c r="D56" s="79">
        <v>0</v>
      </c>
      <c r="E56" s="79"/>
      <c r="F56" s="79"/>
      <c r="G56" s="79">
        <v>0</v>
      </c>
      <c r="H56" s="79">
        <v>0</v>
      </c>
      <c r="I56" s="79"/>
      <c r="J56" s="248">
        <v>0</v>
      </c>
      <c r="K56" s="79"/>
      <c r="L56" s="248">
        <v>0</v>
      </c>
      <c r="M56" s="79"/>
      <c r="N56" s="248">
        <v>0</v>
      </c>
      <c r="O56" s="79"/>
      <c r="P56" s="248">
        <v>0</v>
      </c>
      <c r="Q56" s="79"/>
      <c r="R56" s="248">
        <v>0</v>
      </c>
      <c r="S56" s="79"/>
      <c r="T56" s="248">
        <v>0</v>
      </c>
      <c r="U56" s="79"/>
      <c r="V56" s="248">
        <v>0</v>
      </c>
      <c r="W56" s="79"/>
      <c r="X56" s="79">
        <v>0</v>
      </c>
      <c r="Y56" s="79"/>
      <c r="Z56" s="79" t="s">
        <v>557</v>
      </c>
      <c r="AA56" s="79"/>
      <c r="AB56" s="79">
        <v>0</v>
      </c>
      <c r="AC56" s="79">
        <v>0</v>
      </c>
    </row>
    <row r="57" spans="1:29" s="240" customFormat="1" x14ac:dyDescent="0.25">
      <c r="A57" s="80" t="s">
        <v>578</v>
      </c>
      <c r="B57" s="81" t="s">
        <v>569</v>
      </c>
      <c r="C57" s="79">
        <v>0</v>
      </c>
      <c r="D57" s="79">
        <v>0</v>
      </c>
      <c r="E57" s="79"/>
      <c r="F57" s="79"/>
      <c r="G57" s="79">
        <v>0</v>
      </c>
      <c r="H57" s="79">
        <v>0</v>
      </c>
      <c r="I57" s="79"/>
      <c r="J57" s="248">
        <v>0</v>
      </c>
      <c r="K57" s="79"/>
      <c r="L57" s="248">
        <v>0</v>
      </c>
      <c r="M57" s="79"/>
      <c r="N57" s="248">
        <v>0</v>
      </c>
      <c r="O57" s="79"/>
      <c r="P57" s="248">
        <v>0</v>
      </c>
      <c r="Q57" s="79"/>
      <c r="R57" s="248">
        <v>0</v>
      </c>
      <c r="S57" s="79"/>
      <c r="T57" s="248">
        <v>0</v>
      </c>
      <c r="U57" s="79"/>
      <c r="V57" s="248">
        <v>0</v>
      </c>
      <c r="W57" s="79"/>
      <c r="X57" s="79">
        <v>0</v>
      </c>
      <c r="Y57" s="79"/>
      <c r="Z57" s="79" t="s">
        <v>557</v>
      </c>
      <c r="AA57" s="79"/>
      <c r="AB57" s="79">
        <v>0</v>
      </c>
      <c r="AC57" s="79">
        <v>0</v>
      </c>
    </row>
    <row r="58" spans="1:29" s="240" customFormat="1" x14ac:dyDescent="0.25">
      <c r="A58" s="80" t="s">
        <v>579</v>
      </c>
      <c r="B58" s="81" t="s">
        <v>571</v>
      </c>
      <c r="C58" s="79">
        <v>1</v>
      </c>
      <c r="D58" s="79">
        <v>1</v>
      </c>
      <c r="E58" s="79"/>
      <c r="F58" s="79"/>
      <c r="G58" s="79">
        <v>0</v>
      </c>
      <c r="H58" s="79">
        <v>0</v>
      </c>
      <c r="I58" s="79"/>
      <c r="J58" s="248">
        <v>0</v>
      </c>
      <c r="K58" s="79"/>
      <c r="L58" s="248">
        <v>0</v>
      </c>
      <c r="M58" s="79"/>
      <c r="N58" s="248">
        <v>0</v>
      </c>
      <c r="O58" s="79"/>
      <c r="P58" s="248">
        <v>1</v>
      </c>
      <c r="Q58" s="79"/>
      <c r="R58" s="248">
        <v>0</v>
      </c>
      <c r="S58" s="79"/>
      <c r="T58" s="248">
        <v>0</v>
      </c>
      <c r="U58" s="79"/>
      <c r="V58" s="248">
        <v>0</v>
      </c>
      <c r="W58" s="79"/>
      <c r="X58" s="79">
        <v>1</v>
      </c>
      <c r="Y58" s="79"/>
      <c r="Z58" s="79" t="s">
        <v>557</v>
      </c>
      <c r="AA58" s="79"/>
      <c r="AB58" s="79">
        <v>1</v>
      </c>
      <c r="AC58" s="79">
        <v>1</v>
      </c>
    </row>
    <row r="59" spans="1:29" s="240" customFormat="1" x14ac:dyDescent="0.25">
      <c r="A59" s="80" t="s">
        <v>580</v>
      </c>
      <c r="B59" s="81" t="s">
        <v>573</v>
      </c>
      <c r="C59" s="79">
        <v>0</v>
      </c>
      <c r="D59" s="79">
        <v>0</v>
      </c>
      <c r="E59" s="79"/>
      <c r="F59" s="79"/>
      <c r="G59" s="79">
        <v>0</v>
      </c>
      <c r="H59" s="79">
        <v>0</v>
      </c>
      <c r="I59" s="79"/>
      <c r="J59" s="248">
        <v>0</v>
      </c>
      <c r="K59" s="79"/>
      <c r="L59" s="248">
        <v>0</v>
      </c>
      <c r="M59" s="79"/>
      <c r="N59" s="248">
        <v>0</v>
      </c>
      <c r="O59" s="79"/>
      <c r="P59" s="248">
        <v>0</v>
      </c>
      <c r="Q59" s="79"/>
      <c r="R59" s="248">
        <v>0</v>
      </c>
      <c r="S59" s="79"/>
      <c r="T59" s="248">
        <v>0</v>
      </c>
      <c r="U59" s="79"/>
      <c r="V59" s="248">
        <v>0</v>
      </c>
      <c r="W59" s="79"/>
      <c r="X59" s="79">
        <v>0</v>
      </c>
      <c r="Y59" s="79"/>
      <c r="Z59" s="79" t="s">
        <v>557</v>
      </c>
      <c r="AA59" s="79"/>
      <c r="AB59" s="79">
        <v>0</v>
      </c>
      <c r="AC59" s="79">
        <v>0</v>
      </c>
    </row>
    <row r="60" spans="1:29" s="240" customFormat="1" x14ac:dyDescent="0.25">
      <c r="A60" s="80" t="s">
        <v>581</v>
      </c>
      <c r="B60" s="81" t="s">
        <v>575</v>
      </c>
      <c r="C60" s="79">
        <v>0</v>
      </c>
      <c r="D60" s="79">
        <v>0</v>
      </c>
      <c r="E60" s="79"/>
      <c r="F60" s="79"/>
      <c r="G60" s="79">
        <v>0</v>
      </c>
      <c r="H60" s="79">
        <v>0</v>
      </c>
      <c r="I60" s="79"/>
      <c r="J60" s="248">
        <v>0</v>
      </c>
      <c r="K60" s="79"/>
      <c r="L60" s="248">
        <v>0</v>
      </c>
      <c r="M60" s="79"/>
      <c r="N60" s="248">
        <v>0</v>
      </c>
      <c r="O60" s="79"/>
      <c r="P60" s="248">
        <v>0</v>
      </c>
      <c r="Q60" s="79"/>
      <c r="R60" s="248">
        <v>0</v>
      </c>
      <c r="S60" s="79"/>
      <c r="T60" s="248">
        <v>0</v>
      </c>
      <c r="U60" s="79"/>
      <c r="V60" s="248">
        <v>0</v>
      </c>
      <c r="W60" s="79"/>
      <c r="X60" s="79">
        <v>0</v>
      </c>
      <c r="Y60" s="79"/>
      <c r="Z60" s="79" t="s">
        <v>557</v>
      </c>
      <c r="AA60" s="79"/>
      <c r="AB60" s="79">
        <v>0</v>
      </c>
      <c r="AC60" s="79">
        <v>0</v>
      </c>
    </row>
    <row r="61" spans="1:29" s="240" customFormat="1" ht="35.25" customHeight="1" x14ac:dyDescent="0.25">
      <c r="A61" s="77" t="s">
        <v>60</v>
      </c>
      <c r="B61" s="78" t="s">
        <v>149</v>
      </c>
      <c r="C61" s="79"/>
      <c r="D61" s="79"/>
      <c r="E61" s="79"/>
      <c r="F61" s="79"/>
      <c r="G61" s="79"/>
      <c r="H61" s="79"/>
      <c r="I61" s="79"/>
      <c r="J61" s="248"/>
      <c r="K61" s="79"/>
      <c r="L61" s="248"/>
      <c r="M61" s="79"/>
      <c r="N61" s="248"/>
      <c r="O61" s="79"/>
      <c r="P61" s="248"/>
      <c r="Q61" s="79"/>
      <c r="R61" s="248"/>
      <c r="S61" s="79"/>
      <c r="T61" s="248"/>
      <c r="U61" s="79"/>
      <c r="V61" s="248"/>
      <c r="W61" s="79"/>
      <c r="X61" s="79"/>
      <c r="Y61" s="79"/>
      <c r="Z61" s="79"/>
      <c r="AA61" s="79"/>
      <c r="AB61" s="79"/>
      <c r="AC61" s="79"/>
    </row>
    <row r="62" spans="1:29" s="240" customFormat="1" x14ac:dyDescent="0.25">
      <c r="A62" s="80" t="s">
        <v>148</v>
      </c>
      <c r="B62" s="81" t="s">
        <v>147</v>
      </c>
      <c r="C62" s="79">
        <v>126.06</v>
      </c>
      <c r="D62" s="79">
        <v>150.16</v>
      </c>
      <c r="E62" s="79"/>
      <c r="F62" s="79"/>
      <c r="G62" s="79">
        <v>0</v>
      </c>
      <c r="H62" s="79">
        <v>0</v>
      </c>
      <c r="I62" s="79"/>
      <c r="J62" s="248">
        <v>0</v>
      </c>
      <c r="K62" s="79"/>
      <c r="L62" s="248">
        <v>0</v>
      </c>
      <c r="M62" s="79"/>
      <c r="N62" s="248">
        <v>0</v>
      </c>
      <c r="O62" s="79"/>
      <c r="P62" s="248">
        <v>126.06</v>
      </c>
      <c r="Q62" s="79"/>
      <c r="R62" s="248">
        <v>0</v>
      </c>
      <c r="S62" s="79"/>
      <c r="T62" s="248">
        <v>0</v>
      </c>
      <c r="U62" s="79"/>
      <c r="V62" s="248">
        <v>0</v>
      </c>
      <c r="W62" s="79"/>
      <c r="X62" s="79">
        <v>150.16</v>
      </c>
      <c r="Y62" s="79"/>
      <c r="Z62" s="79" t="s">
        <v>557</v>
      </c>
      <c r="AA62" s="79"/>
      <c r="AB62" s="79">
        <v>126.06</v>
      </c>
      <c r="AC62" s="79">
        <v>150.16</v>
      </c>
    </row>
    <row r="63" spans="1:29" s="240" customFormat="1" x14ac:dyDescent="0.25">
      <c r="A63" s="80" t="s">
        <v>146</v>
      </c>
      <c r="B63" s="83" t="s">
        <v>140</v>
      </c>
      <c r="C63" s="79"/>
      <c r="D63" s="79"/>
      <c r="E63" s="79"/>
      <c r="F63" s="79"/>
      <c r="G63" s="79">
        <v>0</v>
      </c>
      <c r="H63" s="79">
        <v>0</v>
      </c>
      <c r="I63" s="79"/>
      <c r="J63" s="248">
        <v>0</v>
      </c>
      <c r="K63" s="79"/>
      <c r="L63" s="248">
        <v>0</v>
      </c>
      <c r="M63" s="79"/>
      <c r="N63" s="248">
        <v>0</v>
      </c>
      <c r="O63" s="79"/>
      <c r="P63" s="248">
        <v>0</v>
      </c>
      <c r="Q63" s="79"/>
      <c r="R63" s="248">
        <v>0</v>
      </c>
      <c r="S63" s="79"/>
      <c r="T63" s="248">
        <v>0</v>
      </c>
      <c r="U63" s="79"/>
      <c r="V63" s="248">
        <v>0</v>
      </c>
      <c r="W63" s="79"/>
      <c r="X63" s="79">
        <v>0</v>
      </c>
      <c r="Y63" s="79"/>
      <c r="Z63" s="79" t="s">
        <v>557</v>
      </c>
      <c r="AA63" s="79"/>
      <c r="AB63" s="79">
        <v>0</v>
      </c>
      <c r="AC63" s="79">
        <v>0</v>
      </c>
    </row>
    <row r="64" spans="1:29" s="240" customFormat="1" x14ac:dyDescent="0.25">
      <c r="A64" s="80" t="s">
        <v>145</v>
      </c>
      <c r="B64" s="81" t="s">
        <v>139</v>
      </c>
      <c r="C64" s="79"/>
      <c r="D64" s="79"/>
      <c r="E64" s="79"/>
      <c r="F64" s="79"/>
      <c r="G64" s="79">
        <v>0</v>
      </c>
      <c r="H64" s="79">
        <v>0</v>
      </c>
      <c r="I64" s="79"/>
      <c r="J64" s="248">
        <v>0</v>
      </c>
      <c r="K64" s="79"/>
      <c r="L64" s="248">
        <v>0</v>
      </c>
      <c r="M64" s="79"/>
      <c r="N64" s="248">
        <v>0</v>
      </c>
      <c r="O64" s="79"/>
      <c r="P64" s="248">
        <v>0</v>
      </c>
      <c r="Q64" s="79"/>
      <c r="R64" s="248">
        <v>0</v>
      </c>
      <c r="S64" s="79"/>
      <c r="T64" s="248">
        <v>0</v>
      </c>
      <c r="U64" s="79"/>
      <c r="V64" s="248">
        <v>0</v>
      </c>
      <c r="W64" s="79"/>
      <c r="X64" s="79">
        <v>0</v>
      </c>
      <c r="Y64" s="79"/>
      <c r="Z64" s="79" t="s">
        <v>557</v>
      </c>
      <c r="AA64" s="79"/>
      <c r="AB64" s="79">
        <v>0</v>
      </c>
      <c r="AC64" s="79">
        <v>0</v>
      </c>
    </row>
    <row r="65" spans="1:29" s="240" customFormat="1" x14ac:dyDescent="0.25">
      <c r="A65" s="80" t="s">
        <v>144</v>
      </c>
      <c r="B65" s="83" t="s">
        <v>138</v>
      </c>
      <c r="C65" s="79"/>
      <c r="D65" s="79"/>
      <c r="E65" s="79"/>
      <c r="F65" s="79"/>
      <c r="G65" s="79">
        <v>0</v>
      </c>
      <c r="H65" s="79">
        <v>0</v>
      </c>
      <c r="I65" s="79"/>
      <c r="J65" s="248">
        <v>0</v>
      </c>
      <c r="K65" s="79"/>
      <c r="L65" s="248">
        <v>0</v>
      </c>
      <c r="M65" s="79"/>
      <c r="N65" s="248">
        <v>0</v>
      </c>
      <c r="O65" s="79"/>
      <c r="P65" s="248">
        <v>0</v>
      </c>
      <c r="Q65" s="79"/>
      <c r="R65" s="248">
        <v>0</v>
      </c>
      <c r="S65" s="79"/>
      <c r="T65" s="248">
        <v>0</v>
      </c>
      <c r="U65" s="79"/>
      <c r="V65" s="248">
        <v>0</v>
      </c>
      <c r="W65" s="79"/>
      <c r="X65" s="79">
        <v>0</v>
      </c>
      <c r="Y65" s="79"/>
      <c r="Z65" s="79" t="s">
        <v>557</v>
      </c>
      <c r="AA65" s="79"/>
      <c r="AB65" s="79">
        <v>0</v>
      </c>
      <c r="AC65" s="79">
        <v>0</v>
      </c>
    </row>
    <row r="66" spans="1:29" s="240" customFormat="1" x14ac:dyDescent="0.25">
      <c r="A66" s="80" t="s">
        <v>143</v>
      </c>
      <c r="B66" s="83" t="s">
        <v>137</v>
      </c>
      <c r="C66" s="79"/>
      <c r="D66" s="79"/>
      <c r="E66" s="79"/>
      <c r="F66" s="79"/>
      <c r="G66" s="79">
        <v>0</v>
      </c>
      <c r="H66" s="79">
        <v>0</v>
      </c>
      <c r="I66" s="79"/>
      <c r="J66" s="248">
        <v>0</v>
      </c>
      <c r="K66" s="79"/>
      <c r="L66" s="248">
        <v>0</v>
      </c>
      <c r="M66" s="79"/>
      <c r="N66" s="248">
        <v>0</v>
      </c>
      <c r="O66" s="79"/>
      <c r="P66" s="248">
        <v>0</v>
      </c>
      <c r="Q66" s="79"/>
      <c r="R66" s="248">
        <v>0</v>
      </c>
      <c r="S66" s="79"/>
      <c r="T66" s="248">
        <v>0</v>
      </c>
      <c r="U66" s="79"/>
      <c r="V66" s="248">
        <v>0</v>
      </c>
      <c r="W66" s="79"/>
      <c r="X66" s="79">
        <v>0</v>
      </c>
      <c r="Y66" s="79"/>
      <c r="Z66" s="79" t="s">
        <v>557</v>
      </c>
      <c r="AA66" s="79"/>
      <c r="AB66" s="79">
        <v>0</v>
      </c>
      <c r="AC66" s="79">
        <v>0</v>
      </c>
    </row>
    <row r="67" spans="1:29" s="240" customFormat="1" x14ac:dyDescent="0.25">
      <c r="A67" s="80" t="s">
        <v>142</v>
      </c>
      <c r="B67" s="83" t="s">
        <v>565</v>
      </c>
      <c r="C67" s="79"/>
      <c r="D67" s="79"/>
      <c r="E67" s="79"/>
      <c r="F67" s="79"/>
      <c r="G67" s="79">
        <v>0</v>
      </c>
      <c r="H67" s="79">
        <v>0</v>
      </c>
      <c r="I67" s="79"/>
      <c r="J67" s="248">
        <v>0</v>
      </c>
      <c r="K67" s="79"/>
      <c r="L67" s="248">
        <v>0</v>
      </c>
      <c r="M67" s="79"/>
      <c r="N67" s="248">
        <v>0</v>
      </c>
      <c r="O67" s="79"/>
      <c r="P67" s="248">
        <v>0</v>
      </c>
      <c r="Q67" s="79"/>
      <c r="R67" s="248">
        <v>0</v>
      </c>
      <c r="S67" s="79"/>
      <c r="T67" s="248">
        <v>0</v>
      </c>
      <c r="U67" s="79"/>
      <c r="V67" s="248">
        <v>0</v>
      </c>
      <c r="W67" s="79"/>
      <c r="X67" s="79">
        <v>0</v>
      </c>
      <c r="Y67" s="79"/>
      <c r="Z67" s="79" t="s">
        <v>557</v>
      </c>
      <c r="AA67" s="79"/>
      <c r="AB67" s="79">
        <v>0</v>
      </c>
      <c r="AC67" s="79">
        <v>0</v>
      </c>
    </row>
    <row r="68" spans="1:29" s="240" customFormat="1" x14ac:dyDescent="0.25">
      <c r="A68" s="80" t="s">
        <v>582</v>
      </c>
      <c r="B68" s="83" t="s">
        <v>566</v>
      </c>
      <c r="C68" s="79"/>
      <c r="D68" s="79"/>
      <c r="E68" s="79"/>
      <c r="F68" s="79"/>
      <c r="G68" s="79">
        <v>0</v>
      </c>
      <c r="H68" s="79">
        <v>0</v>
      </c>
      <c r="I68" s="79"/>
      <c r="J68" s="248">
        <v>0</v>
      </c>
      <c r="K68" s="79"/>
      <c r="L68" s="248">
        <v>0</v>
      </c>
      <c r="M68" s="79"/>
      <c r="N68" s="248">
        <v>0</v>
      </c>
      <c r="O68" s="79"/>
      <c r="P68" s="248">
        <v>0</v>
      </c>
      <c r="Q68" s="79"/>
      <c r="R68" s="248">
        <v>0</v>
      </c>
      <c r="S68" s="79"/>
      <c r="T68" s="248">
        <v>0</v>
      </c>
      <c r="U68" s="79"/>
      <c r="V68" s="248">
        <v>0</v>
      </c>
      <c r="W68" s="79"/>
      <c r="X68" s="79">
        <v>0</v>
      </c>
      <c r="Y68" s="79"/>
      <c r="Z68" s="79" t="s">
        <v>557</v>
      </c>
      <c r="AA68" s="79"/>
      <c r="AB68" s="79">
        <v>0</v>
      </c>
      <c r="AC68" s="79">
        <v>0</v>
      </c>
    </row>
    <row r="69" spans="1:29" s="240" customFormat="1" x14ac:dyDescent="0.25">
      <c r="A69" s="80" t="s">
        <v>583</v>
      </c>
      <c r="B69" s="83" t="s">
        <v>567</v>
      </c>
      <c r="C69" s="79"/>
      <c r="D69" s="79"/>
      <c r="E69" s="79"/>
      <c r="F69" s="79"/>
      <c r="G69" s="79">
        <v>0</v>
      </c>
      <c r="H69" s="79">
        <v>0</v>
      </c>
      <c r="I69" s="79"/>
      <c r="J69" s="248">
        <v>0</v>
      </c>
      <c r="K69" s="79"/>
      <c r="L69" s="248">
        <v>0</v>
      </c>
      <c r="M69" s="79"/>
      <c r="N69" s="248">
        <v>0</v>
      </c>
      <c r="O69" s="79"/>
      <c r="P69" s="248">
        <v>0</v>
      </c>
      <c r="Q69" s="79"/>
      <c r="R69" s="248">
        <v>0</v>
      </c>
      <c r="S69" s="79"/>
      <c r="T69" s="248">
        <v>0</v>
      </c>
      <c r="U69" s="79"/>
      <c r="V69" s="248">
        <v>0</v>
      </c>
      <c r="W69" s="79"/>
      <c r="X69" s="79">
        <v>0</v>
      </c>
      <c r="Y69" s="79"/>
      <c r="Z69" s="79" t="s">
        <v>557</v>
      </c>
      <c r="AA69" s="79"/>
      <c r="AB69" s="79">
        <v>0</v>
      </c>
      <c r="AC69" s="79">
        <v>0</v>
      </c>
    </row>
    <row r="70" spans="1:29" s="240" customFormat="1" x14ac:dyDescent="0.25">
      <c r="A70" s="80" t="s">
        <v>584</v>
      </c>
      <c r="B70" s="83" t="s">
        <v>569</v>
      </c>
      <c r="C70" s="79"/>
      <c r="D70" s="79"/>
      <c r="E70" s="79"/>
      <c r="F70" s="79"/>
      <c r="G70" s="79">
        <v>0</v>
      </c>
      <c r="H70" s="79">
        <v>0</v>
      </c>
      <c r="I70" s="79"/>
      <c r="J70" s="248">
        <v>0</v>
      </c>
      <c r="K70" s="79"/>
      <c r="L70" s="248">
        <v>0</v>
      </c>
      <c r="M70" s="79"/>
      <c r="N70" s="248">
        <v>0</v>
      </c>
      <c r="O70" s="79"/>
      <c r="P70" s="248">
        <v>0</v>
      </c>
      <c r="Q70" s="79"/>
      <c r="R70" s="248">
        <v>0</v>
      </c>
      <c r="S70" s="79"/>
      <c r="T70" s="248">
        <v>0</v>
      </c>
      <c r="U70" s="79"/>
      <c r="V70" s="248">
        <v>0</v>
      </c>
      <c r="W70" s="79"/>
      <c r="X70" s="79">
        <v>0</v>
      </c>
      <c r="Y70" s="79"/>
      <c r="Z70" s="79" t="s">
        <v>557</v>
      </c>
      <c r="AA70" s="79"/>
      <c r="AB70" s="79">
        <v>0</v>
      </c>
      <c r="AC70" s="79">
        <v>0</v>
      </c>
    </row>
    <row r="71" spans="1:29" s="240" customFormat="1" x14ac:dyDescent="0.25">
      <c r="A71" s="80" t="s">
        <v>585</v>
      </c>
      <c r="B71" s="83" t="s">
        <v>571</v>
      </c>
      <c r="C71" s="79"/>
      <c r="D71" s="79"/>
      <c r="E71" s="79"/>
      <c r="F71" s="79"/>
      <c r="G71" s="79">
        <v>0</v>
      </c>
      <c r="H71" s="79">
        <v>0</v>
      </c>
      <c r="I71" s="79"/>
      <c r="J71" s="248">
        <v>0</v>
      </c>
      <c r="K71" s="79"/>
      <c r="L71" s="248">
        <v>0</v>
      </c>
      <c r="M71" s="79"/>
      <c r="N71" s="248">
        <v>0</v>
      </c>
      <c r="O71" s="79"/>
      <c r="P71" s="248">
        <v>1</v>
      </c>
      <c r="Q71" s="79"/>
      <c r="R71" s="248">
        <v>0</v>
      </c>
      <c r="S71" s="79"/>
      <c r="T71" s="248">
        <v>0</v>
      </c>
      <c r="U71" s="79"/>
      <c r="V71" s="248">
        <v>0</v>
      </c>
      <c r="W71" s="79"/>
      <c r="X71" s="79">
        <v>1</v>
      </c>
      <c r="Y71" s="79"/>
      <c r="Z71" s="79" t="s">
        <v>557</v>
      </c>
      <c r="AA71" s="79"/>
      <c r="AB71" s="79">
        <v>1</v>
      </c>
      <c r="AC71" s="79">
        <v>1</v>
      </c>
    </row>
    <row r="72" spans="1:29" s="240" customFormat="1" x14ac:dyDescent="0.25">
      <c r="A72" s="80" t="s">
        <v>586</v>
      </c>
      <c r="B72" s="83" t="s">
        <v>573</v>
      </c>
      <c r="C72" s="79"/>
      <c r="D72" s="79"/>
      <c r="E72" s="79"/>
      <c r="F72" s="79"/>
      <c r="G72" s="79">
        <v>0</v>
      </c>
      <c r="H72" s="79">
        <v>0</v>
      </c>
      <c r="I72" s="79"/>
      <c r="J72" s="248">
        <v>0</v>
      </c>
      <c r="K72" s="79"/>
      <c r="L72" s="248">
        <v>0</v>
      </c>
      <c r="M72" s="79"/>
      <c r="N72" s="248">
        <v>0</v>
      </c>
      <c r="O72" s="79"/>
      <c r="P72" s="248">
        <v>0</v>
      </c>
      <c r="Q72" s="79"/>
      <c r="R72" s="248">
        <v>0</v>
      </c>
      <c r="S72" s="79"/>
      <c r="T72" s="248">
        <v>0</v>
      </c>
      <c r="U72" s="79"/>
      <c r="V72" s="248">
        <v>0</v>
      </c>
      <c r="W72" s="79"/>
      <c r="X72" s="79">
        <v>0</v>
      </c>
      <c r="Y72" s="79"/>
      <c r="Z72" s="79" t="s">
        <v>557</v>
      </c>
      <c r="AA72" s="79"/>
      <c r="AB72" s="79">
        <v>0</v>
      </c>
      <c r="AC72" s="79">
        <v>0</v>
      </c>
    </row>
    <row r="73" spans="1:29" s="240" customFormat="1" x14ac:dyDescent="0.25">
      <c r="A73" s="80" t="s">
        <v>587</v>
      </c>
      <c r="B73" s="83" t="s">
        <v>575</v>
      </c>
      <c r="C73" s="79"/>
      <c r="D73" s="79"/>
      <c r="E73" s="79"/>
      <c r="F73" s="79"/>
      <c r="G73" s="79">
        <v>0</v>
      </c>
      <c r="H73" s="79">
        <v>0</v>
      </c>
      <c r="I73" s="79"/>
      <c r="J73" s="248">
        <v>0</v>
      </c>
      <c r="K73" s="79"/>
      <c r="L73" s="248">
        <v>0</v>
      </c>
      <c r="M73" s="79"/>
      <c r="N73" s="248">
        <v>0</v>
      </c>
      <c r="O73" s="79"/>
      <c r="P73" s="248">
        <v>0</v>
      </c>
      <c r="Q73" s="79"/>
      <c r="R73" s="248">
        <v>0</v>
      </c>
      <c r="S73" s="79"/>
      <c r="T73" s="248">
        <v>0</v>
      </c>
      <c r="U73" s="79"/>
      <c r="V73" s="248">
        <v>0</v>
      </c>
      <c r="W73" s="79"/>
      <c r="X73" s="79">
        <v>0</v>
      </c>
      <c r="Y73" s="79"/>
      <c r="Z73" s="79" t="s">
        <v>557</v>
      </c>
      <c r="AA73" s="79"/>
      <c r="AB73" s="79">
        <v>0</v>
      </c>
      <c r="AC73" s="79">
        <v>0</v>
      </c>
    </row>
    <row r="74" spans="1:29" s="240" customFormat="1" ht="36.75" customHeight="1" x14ac:dyDescent="0.25">
      <c r="A74" s="77" t="s">
        <v>59</v>
      </c>
      <c r="B74" s="84" t="s">
        <v>236</v>
      </c>
      <c r="C74" s="79"/>
      <c r="D74" s="79"/>
      <c r="E74" s="79"/>
      <c r="F74" s="79"/>
      <c r="G74" s="79">
        <v>0</v>
      </c>
      <c r="H74" s="79">
        <v>0</v>
      </c>
      <c r="I74" s="79"/>
      <c r="J74" s="248">
        <v>0</v>
      </c>
      <c r="K74" s="79"/>
      <c r="L74" s="248">
        <v>0</v>
      </c>
      <c r="M74" s="79"/>
      <c r="N74" s="248">
        <v>0</v>
      </c>
      <c r="O74" s="79"/>
      <c r="P74" s="248">
        <v>0</v>
      </c>
      <c r="Q74" s="79"/>
      <c r="R74" s="248">
        <v>0</v>
      </c>
      <c r="S74" s="79"/>
      <c r="T74" s="248">
        <v>0</v>
      </c>
      <c r="U74" s="79"/>
      <c r="V74" s="248">
        <v>0</v>
      </c>
      <c r="W74" s="79"/>
      <c r="X74" s="79">
        <v>0</v>
      </c>
      <c r="Y74" s="79"/>
      <c r="Z74" s="79" t="s">
        <v>557</v>
      </c>
      <c r="AA74" s="79"/>
      <c r="AB74" s="79">
        <v>0</v>
      </c>
      <c r="AC74" s="79">
        <v>0</v>
      </c>
    </row>
    <row r="75" spans="1:29" s="240" customFormat="1" x14ac:dyDescent="0.25">
      <c r="A75" s="77" t="s">
        <v>57</v>
      </c>
      <c r="B75" s="78" t="s">
        <v>141</v>
      </c>
      <c r="C75" s="79"/>
      <c r="D75" s="79"/>
      <c r="E75" s="79"/>
      <c r="F75" s="79"/>
      <c r="G75" s="79"/>
      <c r="H75" s="79"/>
      <c r="I75" s="79"/>
      <c r="J75" s="248"/>
      <c r="K75" s="79"/>
      <c r="L75" s="248"/>
      <c r="M75" s="79"/>
      <c r="N75" s="248"/>
      <c r="O75" s="79"/>
      <c r="P75" s="248"/>
      <c r="Q75" s="79"/>
      <c r="R75" s="248"/>
      <c r="S75" s="79"/>
      <c r="T75" s="248"/>
      <c r="U75" s="79"/>
      <c r="V75" s="248"/>
      <c r="W75" s="79"/>
      <c r="X75" s="79"/>
      <c r="Y75" s="79"/>
      <c r="Z75" s="79"/>
      <c r="AA75" s="79"/>
      <c r="AB75" s="79"/>
      <c r="AC75" s="79"/>
    </row>
    <row r="76" spans="1:29" s="240" customFormat="1" ht="45" customHeight="1" x14ac:dyDescent="0.25">
      <c r="A76" s="80" t="s">
        <v>231</v>
      </c>
      <c r="B76" s="81" t="s">
        <v>564</v>
      </c>
      <c r="C76" s="85"/>
      <c r="D76" s="85"/>
      <c r="E76" s="86"/>
      <c r="F76" s="86"/>
      <c r="G76" s="79">
        <v>0</v>
      </c>
      <c r="H76" s="79">
        <v>0</v>
      </c>
      <c r="I76" s="86"/>
      <c r="J76" s="248">
        <v>0</v>
      </c>
      <c r="K76" s="85"/>
      <c r="L76" s="248">
        <v>0</v>
      </c>
      <c r="M76" s="85"/>
      <c r="N76" s="248">
        <v>0</v>
      </c>
      <c r="O76" s="85"/>
      <c r="P76" s="248">
        <v>0</v>
      </c>
      <c r="Q76" s="85"/>
      <c r="R76" s="248">
        <v>0</v>
      </c>
      <c r="S76" s="85"/>
      <c r="T76" s="248">
        <v>0</v>
      </c>
      <c r="U76" s="85"/>
      <c r="V76" s="248">
        <v>0</v>
      </c>
      <c r="W76" s="85"/>
      <c r="X76" s="79">
        <v>0</v>
      </c>
      <c r="Y76" s="85"/>
      <c r="Z76" s="79" t="s">
        <v>557</v>
      </c>
      <c r="AA76" s="85"/>
      <c r="AB76" s="79">
        <v>0</v>
      </c>
      <c r="AC76" s="79">
        <v>0</v>
      </c>
    </row>
    <row r="77" spans="1:29" s="240" customFormat="1" ht="39.75" customHeight="1" x14ac:dyDescent="0.25">
      <c r="A77" s="80" t="s">
        <v>232</v>
      </c>
      <c r="B77" s="83" t="s">
        <v>562</v>
      </c>
      <c r="C77" s="79"/>
      <c r="D77" s="79"/>
      <c r="E77" s="79"/>
      <c r="F77" s="79"/>
      <c r="G77" s="79">
        <v>0</v>
      </c>
      <c r="H77" s="79">
        <v>0</v>
      </c>
      <c r="I77" s="79"/>
      <c r="J77" s="248">
        <v>0</v>
      </c>
      <c r="K77" s="79"/>
      <c r="L77" s="248">
        <v>0</v>
      </c>
      <c r="M77" s="79"/>
      <c r="N77" s="248">
        <v>0</v>
      </c>
      <c r="O77" s="79"/>
      <c r="P77" s="248">
        <v>0</v>
      </c>
      <c r="Q77" s="79"/>
      <c r="R77" s="248">
        <v>0</v>
      </c>
      <c r="S77" s="79"/>
      <c r="T77" s="248">
        <v>0</v>
      </c>
      <c r="U77" s="79"/>
      <c r="V77" s="248">
        <v>0</v>
      </c>
      <c r="W77" s="79"/>
      <c r="X77" s="79">
        <v>0</v>
      </c>
      <c r="Y77" s="79"/>
      <c r="Z77" s="79" t="s">
        <v>557</v>
      </c>
      <c r="AA77" s="79"/>
      <c r="AB77" s="79">
        <v>0</v>
      </c>
      <c r="AC77" s="79">
        <v>0</v>
      </c>
    </row>
    <row r="78" spans="1:29" s="240" customFormat="1" x14ac:dyDescent="0.25">
      <c r="A78" s="80" t="s">
        <v>233</v>
      </c>
      <c r="B78" s="83" t="s">
        <v>157</v>
      </c>
      <c r="C78" s="79"/>
      <c r="D78" s="79"/>
      <c r="E78" s="79"/>
      <c r="F78" s="79"/>
      <c r="G78" s="79">
        <v>0</v>
      </c>
      <c r="H78" s="79">
        <v>0</v>
      </c>
      <c r="I78" s="79"/>
      <c r="J78" s="248">
        <v>0</v>
      </c>
      <c r="K78" s="79"/>
      <c r="L78" s="248">
        <v>0</v>
      </c>
      <c r="M78" s="79"/>
      <c r="N78" s="248">
        <v>0</v>
      </c>
      <c r="O78" s="79"/>
      <c r="P78" s="248">
        <v>0</v>
      </c>
      <c r="Q78" s="79"/>
      <c r="R78" s="248">
        <v>0</v>
      </c>
      <c r="S78" s="79"/>
      <c r="T78" s="248">
        <v>0</v>
      </c>
      <c r="U78" s="79"/>
      <c r="V78" s="248">
        <v>0</v>
      </c>
      <c r="W78" s="79"/>
      <c r="X78" s="79">
        <v>0</v>
      </c>
      <c r="Y78" s="79"/>
      <c r="Z78" s="79" t="s">
        <v>557</v>
      </c>
      <c r="AA78" s="79"/>
      <c r="AB78" s="79">
        <v>0</v>
      </c>
      <c r="AC78" s="79">
        <v>0</v>
      </c>
    </row>
    <row r="79" spans="1:29" s="240" customFormat="1" x14ac:dyDescent="0.25">
      <c r="A79" s="80" t="s">
        <v>234</v>
      </c>
      <c r="B79" s="81" t="s">
        <v>563</v>
      </c>
      <c r="C79" s="79"/>
      <c r="D79" s="79"/>
      <c r="E79" s="79"/>
      <c r="F79" s="79"/>
      <c r="G79" s="79">
        <v>0</v>
      </c>
      <c r="H79" s="79">
        <v>0</v>
      </c>
      <c r="I79" s="79"/>
      <c r="J79" s="248">
        <v>0</v>
      </c>
      <c r="K79" s="79"/>
      <c r="L79" s="248">
        <v>0</v>
      </c>
      <c r="M79" s="79"/>
      <c r="N79" s="248">
        <v>0</v>
      </c>
      <c r="O79" s="79"/>
      <c r="P79" s="248">
        <v>0</v>
      </c>
      <c r="Q79" s="79"/>
      <c r="R79" s="248">
        <v>0</v>
      </c>
      <c r="S79" s="79"/>
      <c r="T79" s="248">
        <v>0</v>
      </c>
      <c r="U79" s="79"/>
      <c r="V79" s="248">
        <v>0</v>
      </c>
      <c r="W79" s="79"/>
      <c r="X79" s="79">
        <v>0</v>
      </c>
      <c r="Y79" s="79"/>
      <c r="Z79" s="79" t="s">
        <v>557</v>
      </c>
      <c r="AA79" s="79"/>
      <c r="AB79" s="79">
        <v>0</v>
      </c>
      <c r="AC79" s="79">
        <v>0</v>
      </c>
    </row>
    <row r="80" spans="1:29" s="240" customFormat="1" x14ac:dyDescent="0.25">
      <c r="A80" s="80" t="s">
        <v>235</v>
      </c>
      <c r="B80" s="81" t="s">
        <v>565</v>
      </c>
      <c r="C80" s="85"/>
      <c r="D80" s="85"/>
      <c r="E80" s="86"/>
      <c r="F80" s="86"/>
      <c r="G80" s="79">
        <v>0</v>
      </c>
      <c r="H80" s="79">
        <v>0</v>
      </c>
      <c r="I80" s="86"/>
      <c r="J80" s="248">
        <v>0</v>
      </c>
      <c r="K80" s="85"/>
      <c r="L80" s="248">
        <v>0</v>
      </c>
      <c r="M80" s="85"/>
      <c r="N80" s="248">
        <v>0</v>
      </c>
      <c r="O80" s="85"/>
      <c r="P80" s="248">
        <v>0</v>
      </c>
      <c r="Q80" s="85"/>
      <c r="R80" s="248">
        <v>0</v>
      </c>
      <c r="S80" s="85"/>
      <c r="T80" s="248">
        <v>0</v>
      </c>
      <c r="U80" s="85"/>
      <c r="V80" s="248">
        <v>0</v>
      </c>
      <c r="W80" s="85"/>
      <c r="X80" s="79">
        <v>0</v>
      </c>
      <c r="Y80" s="85"/>
      <c r="Z80" s="79" t="s">
        <v>557</v>
      </c>
      <c r="AA80" s="85"/>
      <c r="AB80" s="79">
        <v>0</v>
      </c>
      <c r="AC80" s="79">
        <v>0</v>
      </c>
    </row>
    <row r="81" spans="1:31" s="240" customFormat="1" x14ac:dyDescent="0.25">
      <c r="A81" s="80" t="s">
        <v>588</v>
      </c>
      <c r="B81" s="81" t="s">
        <v>566</v>
      </c>
      <c r="C81" s="85"/>
      <c r="D81" s="85"/>
      <c r="E81" s="86"/>
      <c r="F81" s="86"/>
      <c r="G81" s="79">
        <v>0</v>
      </c>
      <c r="H81" s="79">
        <v>0</v>
      </c>
      <c r="I81" s="86"/>
      <c r="J81" s="248">
        <v>0</v>
      </c>
      <c r="K81" s="85"/>
      <c r="L81" s="248">
        <v>0</v>
      </c>
      <c r="M81" s="85"/>
      <c r="N81" s="248">
        <v>0</v>
      </c>
      <c r="O81" s="85"/>
      <c r="P81" s="248">
        <v>0</v>
      </c>
      <c r="Q81" s="85"/>
      <c r="R81" s="248">
        <v>0</v>
      </c>
      <c r="S81" s="85"/>
      <c r="T81" s="248">
        <v>0</v>
      </c>
      <c r="U81" s="85"/>
      <c r="V81" s="248">
        <v>0</v>
      </c>
      <c r="W81" s="85"/>
      <c r="X81" s="79">
        <v>0</v>
      </c>
      <c r="Y81" s="85"/>
      <c r="Z81" s="79" t="s">
        <v>557</v>
      </c>
      <c r="AA81" s="85"/>
      <c r="AB81" s="79">
        <v>0</v>
      </c>
      <c r="AC81" s="79">
        <v>0</v>
      </c>
    </row>
    <row r="82" spans="1:31" s="240" customFormat="1" x14ac:dyDescent="0.25">
      <c r="A82" s="80" t="s">
        <v>589</v>
      </c>
      <c r="B82" s="81" t="s">
        <v>567</v>
      </c>
      <c r="C82" s="85"/>
      <c r="D82" s="85"/>
      <c r="E82" s="86"/>
      <c r="F82" s="86"/>
      <c r="G82" s="79">
        <v>0</v>
      </c>
      <c r="H82" s="79">
        <v>0</v>
      </c>
      <c r="I82" s="86"/>
      <c r="J82" s="248">
        <v>0</v>
      </c>
      <c r="K82" s="85"/>
      <c r="L82" s="248">
        <v>0</v>
      </c>
      <c r="M82" s="85"/>
      <c r="N82" s="248">
        <v>0</v>
      </c>
      <c r="O82" s="85"/>
      <c r="P82" s="248">
        <v>0</v>
      </c>
      <c r="Q82" s="85"/>
      <c r="R82" s="248">
        <v>0</v>
      </c>
      <c r="S82" s="85"/>
      <c r="T82" s="248">
        <v>0</v>
      </c>
      <c r="U82" s="85"/>
      <c r="V82" s="248">
        <v>0</v>
      </c>
      <c r="W82" s="85"/>
      <c r="X82" s="79">
        <v>0</v>
      </c>
      <c r="Y82" s="85"/>
      <c r="Z82" s="79" t="s">
        <v>557</v>
      </c>
      <c r="AA82" s="85"/>
      <c r="AB82" s="79">
        <v>0</v>
      </c>
      <c r="AC82" s="79">
        <v>0</v>
      </c>
    </row>
    <row r="83" spans="1:31" s="240" customFormat="1" x14ac:dyDescent="0.25">
      <c r="A83" s="80" t="s">
        <v>590</v>
      </c>
      <c r="B83" s="81" t="s">
        <v>569</v>
      </c>
      <c r="C83" s="85"/>
      <c r="D83" s="85"/>
      <c r="E83" s="86"/>
      <c r="F83" s="86"/>
      <c r="G83" s="79">
        <v>0</v>
      </c>
      <c r="H83" s="79">
        <v>0</v>
      </c>
      <c r="I83" s="86"/>
      <c r="J83" s="248">
        <v>0</v>
      </c>
      <c r="K83" s="85"/>
      <c r="L83" s="248">
        <v>0</v>
      </c>
      <c r="M83" s="85"/>
      <c r="N83" s="248">
        <v>0</v>
      </c>
      <c r="O83" s="85"/>
      <c r="P83" s="248">
        <v>0</v>
      </c>
      <c r="Q83" s="85"/>
      <c r="R83" s="248">
        <v>0</v>
      </c>
      <c r="S83" s="85"/>
      <c r="T83" s="248">
        <v>0</v>
      </c>
      <c r="U83" s="85"/>
      <c r="V83" s="248">
        <v>0</v>
      </c>
      <c r="W83" s="85"/>
      <c r="X83" s="79">
        <v>0</v>
      </c>
      <c r="Y83" s="85"/>
      <c r="Z83" s="79" t="s">
        <v>557</v>
      </c>
      <c r="AA83" s="85"/>
      <c r="AB83" s="79">
        <v>0</v>
      </c>
      <c r="AC83" s="79">
        <v>0</v>
      </c>
    </row>
    <row r="84" spans="1:31" s="240" customFormat="1" x14ac:dyDescent="0.25">
      <c r="A84" s="80" t="s">
        <v>591</v>
      </c>
      <c r="B84" s="81" t="s">
        <v>571</v>
      </c>
      <c r="C84" s="85"/>
      <c r="D84" s="85"/>
      <c r="E84" s="86"/>
      <c r="F84" s="86"/>
      <c r="G84" s="79">
        <v>0</v>
      </c>
      <c r="H84" s="79">
        <v>0</v>
      </c>
      <c r="I84" s="86"/>
      <c r="J84" s="248">
        <v>0</v>
      </c>
      <c r="K84" s="85"/>
      <c r="L84" s="248">
        <v>0</v>
      </c>
      <c r="M84" s="85"/>
      <c r="N84" s="248">
        <v>0</v>
      </c>
      <c r="O84" s="85"/>
      <c r="P84" s="248">
        <v>0</v>
      </c>
      <c r="Q84" s="85"/>
      <c r="R84" s="248">
        <v>0</v>
      </c>
      <c r="S84" s="85"/>
      <c r="T84" s="248">
        <v>0</v>
      </c>
      <c r="U84" s="85"/>
      <c r="V84" s="248">
        <v>0</v>
      </c>
      <c r="W84" s="85"/>
      <c r="X84" s="79">
        <v>0</v>
      </c>
      <c r="Y84" s="85"/>
      <c r="Z84" s="79" t="s">
        <v>557</v>
      </c>
      <c r="AA84" s="85"/>
      <c r="AB84" s="79">
        <v>0</v>
      </c>
      <c r="AC84" s="79">
        <v>0</v>
      </c>
    </row>
    <row r="85" spans="1:31" s="240" customFormat="1" x14ac:dyDescent="0.25">
      <c r="A85" s="80" t="s">
        <v>592</v>
      </c>
      <c r="B85" s="81" t="s">
        <v>573</v>
      </c>
      <c r="C85" s="85"/>
      <c r="D85" s="85"/>
      <c r="E85" s="86"/>
      <c r="F85" s="86"/>
      <c r="G85" s="79">
        <v>0</v>
      </c>
      <c r="H85" s="79">
        <v>0</v>
      </c>
      <c r="I85" s="86"/>
      <c r="J85" s="248">
        <v>0</v>
      </c>
      <c r="K85" s="85"/>
      <c r="L85" s="248">
        <v>0</v>
      </c>
      <c r="M85" s="85"/>
      <c r="N85" s="248">
        <v>0</v>
      </c>
      <c r="O85" s="85"/>
      <c r="P85" s="248">
        <v>0</v>
      </c>
      <c r="Q85" s="85"/>
      <c r="R85" s="248">
        <v>0</v>
      </c>
      <c r="S85" s="85"/>
      <c r="T85" s="248">
        <v>0</v>
      </c>
      <c r="U85" s="85"/>
      <c r="V85" s="248">
        <v>0</v>
      </c>
      <c r="W85" s="85"/>
      <c r="X85" s="79">
        <v>0</v>
      </c>
      <c r="Y85" s="85"/>
      <c r="Z85" s="79" t="s">
        <v>557</v>
      </c>
      <c r="AA85" s="85"/>
      <c r="AB85" s="79">
        <v>0</v>
      </c>
      <c r="AC85" s="79">
        <v>0</v>
      </c>
    </row>
    <row r="86" spans="1:31" s="240" customFormat="1" x14ac:dyDescent="0.25">
      <c r="A86" s="80" t="s">
        <v>593</v>
      </c>
      <c r="B86" s="81" t="s">
        <v>575</v>
      </c>
      <c r="C86" s="85"/>
      <c r="D86" s="85"/>
      <c r="E86" s="86"/>
      <c r="F86" s="86"/>
      <c r="G86" s="79">
        <v>0</v>
      </c>
      <c r="H86" s="79">
        <v>0</v>
      </c>
      <c r="I86" s="86"/>
      <c r="J86" s="248">
        <v>0</v>
      </c>
      <c r="K86" s="85"/>
      <c r="L86" s="248">
        <v>0</v>
      </c>
      <c r="M86" s="85"/>
      <c r="N86" s="248">
        <v>0</v>
      </c>
      <c r="O86" s="85"/>
      <c r="P86" s="248">
        <v>0</v>
      </c>
      <c r="Q86" s="85"/>
      <c r="R86" s="248">
        <v>0</v>
      </c>
      <c r="S86" s="85"/>
      <c r="T86" s="248">
        <v>0</v>
      </c>
      <c r="U86" s="85"/>
      <c r="V86" s="248">
        <v>0</v>
      </c>
      <c r="W86" s="85"/>
      <c r="X86" s="79">
        <v>0</v>
      </c>
      <c r="Y86" s="85"/>
      <c r="Z86" s="79" t="s">
        <v>557</v>
      </c>
      <c r="AA86" s="85"/>
      <c r="AB86" s="79">
        <v>0</v>
      </c>
      <c r="AC86" s="79">
        <v>0</v>
      </c>
    </row>
    <row r="87" spans="1:31" s="237" customFormat="1" x14ac:dyDescent="0.25">
      <c r="A87" s="238"/>
      <c r="B87" s="239"/>
      <c r="C87" s="239"/>
      <c r="D87" s="239"/>
      <c r="E87" s="239"/>
      <c r="F87" s="239"/>
      <c r="G87" s="239"/>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60" t="str">
        <f>'6.2. Паспорт фин осв ввод'!A4:Y4</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8"/>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'6.2. Паспорт фин осв ввод'!A8:Y8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'6.2. Паспорт фин осв ввод'!A11:Y11</f>
        <v>M_NS1800.PH.0013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'6.2. Паспорт фин осв ввод'!A14:Y14</f>
        <v>Теплая стоянка для снегоболотоходной техники и автомашин аварийно-восстановительных бригад  РПБ ПРЭС  (новое стротиельство, 1 здание)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9"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9" x14ac:dyDescent="0.25">
      <c r="A21" s="399" t="s">
        <v>530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9" ht="58.5" customHeight="1" x14ac:dyDescent="0.25">
      <c r="A22" s="400" t="s">
        <v>53</v>
      </c>
      <c r="B22" s="403" t="s">
        <v>25</v>
      </c>
      <c r="C22" s="400" t="s">
        <v>52</v>
      </c>
      <c r="D22" s="400" t="s">
        <v>51</v>
      </c>
      <c r="E22" s="406" t="s">
        <v>541</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9" ht="64.5" customHeight="1" x14ac:dyDescent="0.25">
      <c r="A23" s="401"/>
      <c r="B23" s="404"/>
      <c r="C23" s="401"/>
      <c r="D23" s="401"/>
      <c r="E23" s="415" t="s">
        <v>24</v>
      </c>
      <c r="F23" s="417" t="s">
        <v>140</v>
      </c>
      <c r="G23" s="417" t="s">
        <v>139</v>
      </c>
      <c r="H23" s="417" t="s">
        <v>138</v>
      </c>
      <c r="I23" s="421" t="s">
        <v>451</v>
      </c>
      <c r="J23" s="421" t="s">
        <v>452</v>
      </c>
      <c r="K23" s="421" t="s">
        <v>453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9"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4" t="s">
        <v>14</v>
      </c>
      <c r="AG24" s="134" t="s">
        <v>13</v>
      </c>
      <c r="AH24" s="51" t="s">
        <v>3</v>
      </c>
      <c r="AI24" s="51" t="s">
        <v>12</v>
      </c>
      <c r="AJ24" s="402"/>
      <c r="AK24" s="402"/>
      <c r="AL24" s="402"/>
      <c r="AM24" s="402"/>
      <c r="AN24" s="402"/>
      <c r="AO24" s="402"/>
      <c r="AP24" s="402"/>
      <c r="AQ24" s="412"/>
      <c r="AR24" s="409"/>
      <c r="AS24" s="409"/>
      <c r="AT24" s="409"/>
      <c r="AU24" s="409"/>
      <c r="AV24" s="414"/>
      <c r="AW24" s="118">
        <f>SUM(AW26:AW26)</f>
        <v>0</v>
      </c>
    </row>
    <row r="25" spans="1:49" s="90"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9" s="90" customFormat="1" ht="14.25" customHeight="1" x14ac:dyDescent="0.25">
      <c r="A26" s="163"/>
      <c r="B26" s="87"/>
      <c r="C26" s="87"/>
      <c r="D26" s="70"/>
      <c r="E26" s="164"/>
      <c r="F26" s="164"/>
      <c r="G26" s="164"/>
      <c r="H26" s="164"/>
      <c r="I26" s="164"/>
      <c r="J26" s="164"/>
      <c r="K26" s="164"/>
      <c r="L26" s="164"/>
      <c r="M26" s="87"/>
      <c r="N26" s="87"/>
      <c r="O26" s="87"/>
      <c r="P26" s="88"/>
      <c r="Q26" s="87"/>
      <c r="R26" s="88"/>
      <c r="S26" s="87"/>
      <c r="T26" s="87"/>
      <c r="U26" s="87"/>
      <c r="V26" s="87"/>
      <c r="W26" s="87"/>
      <c r="X26" s="88"/>
      <c r="Y26" s="87"/>
      <c r="Z26" s="87"/>
      <c r="AA26" s="88"/>
      <c r="AB26" s="88"/>
      <c r="AC26" s="87"/>
      <c r="AD26" s="88"/>
      <c r="AE26" s="88"/>
      <c r="AF26" s="87"/>
      <c r="AG26" s="89"/>
      <c r="AH26" s="87"/>
      <c r="AI26" s="87"/>
      <c r="AJ26" s="87"/>
      <c r="AK26" s="87"/>
      <c r="AL26" s="87"/>
      <c r="AM26" s="87"/>
      <c r="AN26" s="87"/>
      <c r="AO26" s="87"/>
      <c r="AP26" s="87"/>
      <c r="AQ26" s="87"/>
      <c r="AR26" s="87"/>
      <c r="AS26" s="87"/>
      <c r="AT26" s="87"/>
      <c r="AU26" s="87"/>
      <c r="AV26" s="116"/>
      <c r="AW26" s="1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24" t="str">
        <f>'7. Паспорт отчет о закупке'!A5:AV5</f>
        <v>Год раскрытия информации: 2025 год</v>
      </c>
      <c r="B5" s="424"/>
      <c r="C5" s="15"/>
      <c r="D5" s="15"/>
      <c r="E5" s="15"/>
      <c r="F5" s="15"/>
    </row>
    <row r="6" spans="1:6" ht="18.75" x14ac:dyDescent="0.3">
      <c r="A6" s="135"/>
      <c r="B6" s="135"/>
      <c r="C6" s="135"/>
      <c r="D6" s="135"/>
      <c r="E6" s="135"/>
      <c r="F6" s="135"/>
    </row>
    <row r="7" spans="1:6" ht="18.75" x14ac:dyDescent="0.25">
      <c r="A7" s="264" t="s">
        <v>10</v>
      </c>
      <c r="B7" s="264"/>
      <c r="C7" s="140"/>
      <c r="D7" s="140"/>
      <c r="E7" s="140"/>
      <c r="F7" s="140"/>
    </row>
    <row r="8" spans="1:6" ht="18.75" x14ac:dyDescent="0.25">
      <c r="A8" s="140"/>
      <c r="B8" s="140"/>
      <c r="C8" s="140"/>
      <c r="D8" s="140"/>
      <c r="E8" s="140"/>
      <c r="F8" s="140"/>
    </row>
    <row r="9" spans="1:6" x14ac:dyDescent="0.25">
      <c r="A9" s="268" t="str">
        <f>'1. паспорт местоположение'!A9:C9</f>
        <v>АО "Россети Тюмень"</v>
      </c>
      <c r="B9" s="268"/>
      <c r="C9" s="142"/>
      <c r="D9" s="142"/>
      <c r="E9" s="142"/>
      <c r="F9" s="142"/>
    </row>
    <row r="10" spans="1:6" x14ac:dyDescent="0.25">
      <c r="A10" s="261" t="s">
        <v>9</v>
      </c>
      <c r="B10" s="261"/>
      <c r="C10" s="143"/>
      <c r="D10" s="143"/>
      <c r="E10" s="143"/>
      <c r="F10" s="143"/>
    </row>
    <row r="11" spans="1:6" ht="18.75" x14ac:dyDescent="0.25">
      <c r="A11" s="140"/>
      <c r="B11" s="140"/>
      <c r="C11" s="140"/>
      <c r="D11" s="140"/>
      <c r="E11" s="140"/>
      <c r="F11" s="140"/>
    </row>
    <row r="12" spans="1:6" ht="30.75" customHeight="1" x14ac:dyDescent="0.25">
      <c r="A12" s="268" t="str">
        <f>'1. паспорт местоположение'!A12:C12</f>
        <v>M_NS1800.PH.0013</v>
      </c>
      <c r="B12" s="268"/>
      <c r="C12" s="142"/>
      <c r="D12" s="142"/>
      <c r="E12" s="142"/>
      <c r="F12" s="142"/>
    </row>
    <row r="13" spans="1:6" x14ac:dyDescent="0.25">
      <c r="A13" s="261" t="s">
        <v>8</v>
      </c>
      <c r="B13" s="261"/>
      <c r="C13" s="143"/>
      <c r="D13" s="143"/>
      <c r="E13" s="143"/>
      <c r="F13" s="143"/>
    </row>
    <row r="14" spans="1:6" ht="18.75" x14ac:dyDescent="0.25">
      <c r="A14" s="1"/>
      <c r="B14" s="1"/>
      <c r="C14" s="1"/>
      <c r="D14" s="1"/>
      <c r="E14" s="1"/>
      <c r="F14" s="1"/>
    </row>
    <row r="15" spans="1:6" ht="50.25" customHeight="1" x14ac:dyDescent="0.25">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142"/>
      <c r="D15" s="142"/>
      <c r="E15" s="142"/>
      <c r="F15" s="142"/>
    </row>
    <row r="16" spans="1:6" x14ac:dyDescent="0.25">
      <c r="A16" s="261" t="s">
        <v>7</v>
      </c>
      <c r="B16" s="261"/>
      <c r="C16" s="143"/>
      <c r="D16" s="143"/>
      <c r="E16" s="143"/>
      <c r="F16" s="143"/>
    </row>
    <row r="17" spans="1:2" x14ac:dyDescent="0.25">
      <c r="B17" s="29"/>
    </row>
    <row r="18" spans="1:2" ht="33.75" customHeight="1" x14ac:dyDescent="0.25">
      <c r="A18" s="428" t="s">
        <v>531</v>
      </c>
      <c r="B18" s="429"/>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45" t="s">
        <v>549</v>
      </c>
    </row>
    <row r="24" spans="1:2" ht="24.75" customHeight="1" thickBot="1" x14ac:dyDescent="0.3">
      <c r="A24" s="31" t="s">
        <v>404</v>
      </c>
      <c r="B24" s="246" t="s">
        <v>603</v>
      </c>
    </row>
    <row r="25" spans="1:2" ht="28.5" customHeight="1" thickBot="1" x14ac:dyDescent="0.3">
      <c r="A25" s="33" t="s">
        <v>405</v>
      </c>
      <c r="B25" s="108">
        <f>'3.3 паспорт описание'!C29</f>
        <v>2029</v>
      </c>
    </row>
    <row r="26" spans="1:2" ht="37.5" customHeight="1" thickBot="1" x14ac:dyDescent="0.3">
      <c r="A26" s="34" t="s">
        <v>406</v>
      </c>
      <c r="B26" s="35" t="str">
        <f>'3.3 паспорт описание'!C30</f>
        <v>П</v>
      </c>
    </row>
    <row r="27" spans="1:2" ht="29.25" thickBot="1" x14ac:dyDescent="0.3">
      <c r="A27" s="40" t="s">
        <v>558</v>
      </c>
      <c r="B27" s="68">
        <f>'6.2. Паспорт фин осв ввод'!D24</f>
        <v>179.12</v>
      </c>
    </row>
    <row r="28" spans="1:2" ht="16.5" thickBot="1" x14ac:dyDescent="0.3">
      <c r="A28" s="37" t="s">
        <v>407</v>
      </c>
      <c r="B28" s="37" t="s">
        <v>614</v>
      </c>
    </row>
    <row r="29" spans="1:2" ht="29.25" thickBot="1" x14ac:dyDescent="0.3">
      <c r="A29" s="41" t="s">
        <v>408</v>
      </c>
      <c r="B29" s="69">
        <v>0</v>
      </c>
    </row>
    <row r="30" spans="1:2" ht="29.25" thickBot="1" x14ac:dyDescent="0.3">
      <c r="A30" s="41" t="s">
        <v>409</v>
      </c>
      <c r="B30" s="69">
        <v>0</v>
      </c>
    </row>
    <row r="31" spans="1:2" ht="16.5" thickBot="1" x14ac:dyDescent="0.3">
      <c r="A31" s="37" t="s">
        <v>410</v>
      </c>
      <c r="B31" s="69"/>
    </row>
    <row r="32" spans="1:2" ht="29.25" thickBot="1" x14ac:dyDescent="0.3">
      <c r="A32" s="41" t="s">
        <v>411</v>
      </c>
      <c r="B32" s="69">
        <f>B29</f>
        <v>0</v>
      </c>
    </row>
    <row r="33" spans="1:2" ht="16.5" thickBot="1" x14ac:dyDescent="0.3">
      <c r="A33" s="158" t="s">
        <v>412</v>
      </c>
      <c r="B33" s="159">
        <v>0</v>
      </c>
    </row>
    <row r="34" spans="1:2" ht="16.5" thickBot="1" x14ac:dyDescent="0.3">
      <c r="A34" s="160" t="s">
        <v>413</v>
      </c>
      <c r="B34" s="161">
        <v>0</v>
      </c>
    </row>
    <row r="35" spans="1:2" ht="16.5" thickBot="1" x14ac:dyDescent="0.3">
      <c r="A35" s="160" t="s">
        <v>414</v>
      </c>
      <c r="B35" s="161">
        <v>0</v>
      </c>
    </row>
    <row r="36" spans="1:2" ht="20.25" customHeight="1" thickBot="1" x14ac:dyDescent="0.3">
      <c r="A36" s="160" t="s">
        <v>415</v>
      </c>
      <c r="B36" s="161">
        <v>0</v>
      </c>
    </row>
    <row r="37" spans="1:2" ht="16.5" thickBot="1" x14ac:dyDescent="0.3">
      <c r="A37" s="158" t="s">
        <v>412</v>
      </c>
      <c r="B37" s="159">
        <v>0</v>
      </c>
    </row>
    <row r="38" spans="1:2" ht="16.5" thickBot="1" x14ac:dyDescent="0.3">
      <c r="A38" s="160" t="s">
        <v>413</v>
      </c>
      <c r="B38" s="161">
        <v>0</v>
      </c>
    </row>
    <row r="39" spans="1:2" ht="16.5" thickBot="1" x14ac:dyDescent="0.3">
      <c r="A39" s="160" t="s">
        <v>414</v>
      </c>
      <c r="B39" s="161">
        <v>0</v>
      </c>
    </row>
    <row r="40" spans="1:2" ht="16.5" thickBot="1" x14ac:dyDescent="0.3">
      <c r="A40" s="160" t="s">
        <v>415</v>
      </c>
      <c r="B40" s="161">
        <v>0</v>
      </c>
    </row>
    <row r="41" spans="1:2" ht="16.5" thickBot="1" x14ac:dyDescent="0.3">
      <c r="A41" s="158" t="s">
        <v>412</v>
      </c>
      <c r="B41" s="159">
        <v>0</v>
      </c>
    </row>
    <row r="42" spans="1:2" ht="16.5" thickBot="1" x14ac:dyDescent="0.3">
      <c r="A42" s="160" t="s">
        <v>413</v>
      </c>
      <c r="B42" s="161">
        <v>0</v>
      </c>
    </row>
    <row r="43" spans="1:2" ht="16.5" thickBot="1" x14ac:dyDescent="0.3">
      <c r="A43" s="160" t="s">
        <v>414</v>
      </c>
      <c r="B43" s="161">
        <v>0</v>
      </c>
    </row>
    <row r="44" spans="1:2" ht="16.5" thickBot="1" x14ac:dyDescent="0.3">
      <c r="A44" s="160" t="s">
        <v>415</v>
      </c>
      <c r="B44" s="161">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2">
        <v>0</v>
      </c>
    </row>
    <row r="62" spans="1:2" ht="16.5" thickBot="1" x14ac:dyDescent="0.3">
      <c r="A62" s="33" t="s">
        <v>424</v>
      </c>
      <c r="B62" s="71">
        <f>B63/(B27/1.18)</f>
        <v>0</v>
      </c>
    </row>
    <row r="63" spans="1:2" ht="16.5" thickBot="1" x14ac:dyDescent="0.3">
      <c r="A63" s="34" t="s">
        <v>425</v>
      </c>
      <c r="B63" s="103">
        <v>0</v>
      </c>
    </row>
    <row r="64" spans="1:2" ht="15.75" customHeight="1" thickBot="1" x14ac:dyDescent="0.3">
      <c r="A64" s="72" t="s">
        <v>426</v>
      </c>
      <c r="B64" s="75"/>
    </row>
    <row r="65" spans="1:2" ht="16.5" thickBot="1" x14ac:dyDescent="0.3">
      <c r="A65" s="73" t="s">
        <v>427</v>
      </c>
      <c r="B65" s="109" t="s">
        <v>560</v>
      </c>
    </row>
    <row r="66" spans="1:2" ht="18.75" customHeight="1" thickBot="1" x14ac:dyDescent="0.3">
      <c r="A66" s="73" t="s">
        <v>428</v>
      </c>
      <c r="B66" s="110" t="s">
        <v>604</v>
      </c>
    </row>
    <row r="67" spans="1:2" ht="16.5" thickBot="1" x14ac:dyDescent="0.3">
      <c r="A67" s="73" t="s">
        <v>429</v>
      </c>
      <c r="B67" s="111" t="s">
        <v>551</v>
      </c>
    </row>
    <row r="68" spans="1:2" ht="16.5" thickBot="1" x14ac:dyDescent="0.3">
      <c r="A68" s="73" t="s">
        <v>430</v>
      </c>
      <c r="B68" s="110" t="s">
        <v>604</v>
      </c>
    </row>
    <row r="69" spans="1:2" ht="16.5" thickBot="1" x14ac:dyDescent="0.3">
      <c r="A69" s="74" t="s">
        <v>431</v>
      </c>
      <c r="B69" s="111" t="s">
        <v>551</v>
      </c>
    </row>
    <row r="70" spans="1:2" ht="30.75" thickBot="1" x14ac:dyDescent="0.3">
      <c r="A70" s="38" t="s">
        <v>432</v>
      </c>
      <c r="B70" s="111" t="s">
        <v>605</v>
      </c>
    </row>
    <row r="71" spans="1:2" ht="29.25" thickBot="1" x14ac:dyDescent="0.3">
      <c r="A71" s="33" t="s">
        <v>433</v>
      </c>
      <c r="B71" s="111" t="s">
        <v>605</v>
      </c>
    </row>
    <row r="72" spans="1:2" ht="16.5" thickBot="1" x14ac:dyDescent="0.3">
      <c r="A72" s="38" t="s">
        <v>410</v>
      </c>
      <c r="B72" s="112"/>
    </row>
    <row r="73" spans="1:2" ht="16.5" thickBot="1" x14ac:dyDescent="0.3">
      <c r="A73" s="38" t="s">
        <v>434</v>
      </c>
      <c r="B73" s="111"/>
    </row>
    <row r="74" spans="1:2" ht="16.5" thickBot="1" x14ac:dyDescent="0.3">
      <c r="A74" s="38" t="s">
        <v>435</v>
      </c>
      <c r="B74" s="112"/>
    </row>
    <row r="75" spans="1:2" ht="16.5" thickBot="1" x14ac:dyDescent="0.3">
      <c r="A75" s="43" t="s">
        <v>436</v>
      </c>
      <c r="B75" s="111" t="s">
        <v>551</v>
      </c>
    </row>
    <row r="76" spans="1:2" ht="16.5" thickBot="1" x14ac:dyDescent="0.3">
      <c r="A76" s="33" t="s">
        <v>437</v>
      </c>
      <c r="B76" s="111" t="s">
        <v>551</v>
      </c>
    </row>
    <row r="77" spans="1:2" ht="16.5" thickBot="1" x14ac:dyDescent="0.3">
      <c r="A77" s="39" t="s">
        <v>438</v>
      </c>
      <c r="B77" s="113"/>
    </row>
    <row r="78" spans="1:2" ht="16.5" thickBot="1" x14ac:dyDescent="0.3">
      <c r="A78" s="39" t="s">
        <v>439</v>
      </c>
      <c r="B78" s="113"/>
    </row>
    <row r="79" spans="1:2" ht="16.5" thickBot="1" x14ac:dyDescent="0.3">
      <c r="A79" s="39" t="s">
        <v>440</v>
      </c>
      <c r="B79" s="113"/>
    </row>
    <row r="80" spans="1:2" ht="29.25" thickBot="1" x14ac:dyDescent="0.3">
      <c r="A80" s="43" t="s">
        <v>441</v>
      </c>
      <c r="B80" s="114" t="s">
        <v>606</v>
      </c>
    </row>
    <row r="81" spans="1:2" ht="28.5" x14ac:dyDescent="0.25">
      <c r="A81" s="36" t="s">
        <v>442</v>
      </c>
      <c r="B81" s="425" t="s">
        <v>556</v>
      </c>
    </row>
    <row r="82" spans="1:2" x14ac:dyDescent="0.25">
      <c r="A82" s="39" t="s">
        <v>443</v>
      </c>
      <c r="B82" s="426"/>
    </row>
    <row r="83" spans="1:2" x14ac:dyDescent="0.25">
      <c r="A83" s="39" t="s">
        <v>444</v>
      </c>
      <c r="B83" s="426"/>
    </row>
    <row r="84" spans="1:2" x14ac:dyDescent="0.25">
      <c r="A84" s="39" t="s">
        <v>445</v>
      </c>
      <c r="B84" s="426"/>
    </row>
    <row r="85" spans="1:2" x14ac:dyDescent="0.25">
      <c r="A85" s="39" t="s">
        <v>446</v>
      </c>
      <c r="B85" s="426"/>
    </row>
    <row r="86" spans="1:2" ht="16.5" thickBot="1" x14ac:dyDescent="0.3">
      <c r="A86" s="44" t="s">
        <v>447</v>
      </c>
      <c r="B86" s="427"/>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2025-04-16T03:35:37Z</dcterms:modified>
</cp:coreProperties>
</file>