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R.0003\"/>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[4]Параметры!$A$4</definedName>
    <definedName name="Prj_Start">[3]Параметры!$D$16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эфф'!$A$1:$BF$98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3" i="16"/>
  <c r="G43" i="16"/>
  <c r="H39" i="16"/>
  <c r="AP29" i="25" l="1"/>
  <c r="AP30" i="25" s="1"/>
  <c r="AP28" i="25"/>
  <c r="AP27" i="25"/>
  <c r="A15" i="25"/>
  <c r="A12" i="25"/>
  <c r="A5" i="25"/>
  <c r="B32" i="22" l="1"/>
  <c r="B30" i="22" s="1"/>
  <c r="B29" i="22" s="1"/>
  <c r="C44" i="16"/>
  <c r="D44" i="16" s="1"/>
  <c r="C47" i="16" s="1"/>
  <c r="D47" i="16" s="1"/>
  <c r="D35" i="16"/>
  <c r="H35" i="16" l="1"/>
  <c r="B27" i="22" l="1"/>
  <c r="B54" i="22" l="1"/>
  <c r="B52" i="22"/>
  <c r="B34" i="22"/>
  <c r="C49" i="7"/>
  <c r="C48" i="7"/>
  <c r="G44" i="16" l="1"/>
  <c r="H44" i="16" s="1"/>
  <c r="G47" i="16" s="1"/>
  <c r="H47" i="16" s="1"/>
  <c r="A15" i="6" l="1"/>
  <c r="A12" i="6"/>
  <c r="A9" i="6"/>
  <c r="A5" i="6"/>
  <c r="A4" i="12" l="1"/>
  <c r="A8" i="12"/>
  <c r="A11" i="12"/>
  <c r="A14" i="12"/>
  <c r="A16" i="13"/>
  <c r="A13" i="13"/>
  <c r="A10" i="13"/>
  <c r="A6" i="13"/>
  <c r="A15" i="14"/>
  <c r="A12" i="14"/>
  <c r="A9" i="14"/>
  <c r="A5" i="14"/>
  <c r="A15" i="22"/>
  <c r="A12" i="22"/>
  <c r="A9" i="22"/>
  <c r="A5" i="22"/>
  <c r="B26"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<sst xmlns="http://schemas.openxmlformats.org/spreadsheetml/2006/main" count="1077" uniqueCount="593">
  <si>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</si>
  <si>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</si>
  <si>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</si>
  <si>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</si>
  <si>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</si>
  <si>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</si>
  <si>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</si>
  <si>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</si>
  <si>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</si>
  <si>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</si>
  <si>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</si>
  <si>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</si>
  <si>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</si>
  <si>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</si>
  <si>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</si>
  <si>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</si>
  <si>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</si>
  <si>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</si>
  <si>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</si>
  <si>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</si>
  <si>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</si>
  <si>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</si>
  <si>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</si>
  <si>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</si>
  <si>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</si>
  <si>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</si>
  <si>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</si>
  <si>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</si>
  <si>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</si>
  <si>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</si>
  <si>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</si>
  <si>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</si>
  <si>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</si>
  <si>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</si>
  <si>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</si>
  <si>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</si>
  <si>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</si>
  <si>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</si>
  <si>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</si>
  <si>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</si>
  <si>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</si>
  <si>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</si>
  <si>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</si>
  <si>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</si>
  <si>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</si>
  <si>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</si>
  <si>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</si>
  <si>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</si>
  <si>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</si>
  <si>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</si>
  <si>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</si>
  <si>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</si>
  <si>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</si>
  <si>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</si>
  <si>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</si>
  <si>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</si>
  <si>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</si>
  <si>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</si>
  <si>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</si>
  <si>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</si>
  <si>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</si>
  <si>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</si>
  <si>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</si>
  <si>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</si>
  <si>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</si>
  <si>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</si>
  <si>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</si>
  <si>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</si>
  <si>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</si>
  <si>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</si>
  <si>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</si>
  <si>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</si>
  <si>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</si>
  <si>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</si>
  <si>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</si>
  <si>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</si>
  <si>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</si>
  <si>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</si>
  <si>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</si>
  <si>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</si>
  <si>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</si>
  <si>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</si>
  <si>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</si>
  <si>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</si>
  <si>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</si>
  <si>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</si>
  <si>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</si>
  <si>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</si>
  <si>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</si>
  <si>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</si>
  <si>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</si>
  <si>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</si>
  <si>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</si>
  <si>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</si>
  <si>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</si>
  <si>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</si>
  <si>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</si>
  <si>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</si>
  <si>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</si>
  <si>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</si>
  <si>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</si>
  <si>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</si>
  <si>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</si>
  <si>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</si>
  <si>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</si>
  <si>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</si>
  <si>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</si>
  <si>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</si>
  <si>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</si>
  <si>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</si>
  <si>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</si>
  <si>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</si>
  <si>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</si>
  <si>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</si>
  <si>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</si>
  <si>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</si>
  <si>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</si>
  <si>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</si>
  <si>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</si>
  <si>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</si>
  <si>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</si>
  <si>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</si>
  <si>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</si>
  <si>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</si>
  <si>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</si>
  <si>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</si>
  <si>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</si>
  <si>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</si>
  <si>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</si>
  <si>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</si>
  <si>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</si>
  <si>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</si>
  <si>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</si>
  <si>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</si>
  <si>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</si>
  <si>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</si>
  <si>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</si>
  <si>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</si>
  <si>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</si>
  <si>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</si>
  <si>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</si>
  <si>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</si>
  <si>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</si>
  <si>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</si>
  <si>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</si>
  <si>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</si>
  <si>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</si>
  <si>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</si>
  <si>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</si>
  <si>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</si>
  <si>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</si>
  <si>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</si>
  <si>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</si>
  <si>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</si>
  <si>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</si>
  <si>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</si>
  <si>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</si>
  <si>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</si>
  <si>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</si>
  <si>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</si>
  <si>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</si>
  <si>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</si>
  <si>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</si>
  <si>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</si>
  <si>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</si>
  <si>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</si>
  <si>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</si>
  <si>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</si>
  <si>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</si>
  <si>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</si>
  <si>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</si>
  <si>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</si>
  <si>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</si>
  <si>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</si>
  <si>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</si>
  <si>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</si>
  <si>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</si>
  <si>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</si>
  <si>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</si>
  <si>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</si>
  <si>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</si>
  <si>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</si>
  <si>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</si>
  <si>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</si>
  <si>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</si>
  <si>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</si>
  <si>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</si>
  <si>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</si>
  <si>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</si>
  <si>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</si>
  <si>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</si>
  <si>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</si>
  <si>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</si>
  <si>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</si>
  <si>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</si>
  <si>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</si>
  <si>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</si>
  <si>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</si>
  <si>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</si>
  <si>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</si>
  <si>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</si>
  <si>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</si>
  <si>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</si>
  <si>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</si>
  <si>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</si>
  <si>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</si>
  <si>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</si>
  <si>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</si>
  <si>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</si>
  <si>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</si>
  <si>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</si>
  <si>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</si>
  <si>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</si>
  <si>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</si>
  <si>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</si>
  <si>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</si>
  <si>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</si>
  <si>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</si>
  <si>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</si>
  <si>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</si>
  <si>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</si>
  <si>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</si>
  <si>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</si>
  <si>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</si>
  <si>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</si>
  <si>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</si>
  <si>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</si>
  <si>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</si>
  <si>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</si>
  <si>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</si>
  <si>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</si>
  <si>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</si>
  <si>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</si>
  <si>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</si>
  <si>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</si>
  <si>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</si>
  <si>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</si>
  <si>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</si>
  <si>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</si>
  <si>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</si>
  <si>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</si>
  <si>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</si>
  <si>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</si>
  <si>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</si>
  <si>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</si>
  <si>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</si>
  <si>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</si>
  <si>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</si>
  <si>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</si>
  <si>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</si>
  <si>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</si>
  <si>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</si>
  <si>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</si>
  <si>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</si>
  <si>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</si>
  <si>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</si>
  <si>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</si>
  <si>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</si>
  <si>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</si>
  <si>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</si>
  <si>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</si>
  <si>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</si>
  <si>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</si>
  <si>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</si>
  <si>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</si>
  <si>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</si>
  <si>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</si>
  <si>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</si>
  <si>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</si>
  <si>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</si>
  <si>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</si>
  <si>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</si>
  <si>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</si>
  <si>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</si>
  <si>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</si>
  <si>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</si>
  <si>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</si>
  <si>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</si>
  <si>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</si>
  <si>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</si>
  <si>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</si>
  <si>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</si>
  <si>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</si>
  <si>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</si>
  <si>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</si>
  <si>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</si>
  <si>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</si>
  <si>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</si>
  <si>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</si>
  <si>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</si>
  <si>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</si>
  <si>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</si>
  <si>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</si>
  <si>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</si>
  <si>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</si>
  <si>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</si>
  <si>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</si>
  <si>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</si>
  <si>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</si>
  <si>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</si>
  <si>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</si>
  <si>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</si>
  <si>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</si>
  <si>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</si>
  <si>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</si>
  <si>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</si>
  <si>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</si>
  <si>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</si>
  <si>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</si>
  <si>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</si>
  <si>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</si>
  <si>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</si>
  <si>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</si>
  <si>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</si>
  <si>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</si>
  <si>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</si>
  <si>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</si>
  <si>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</si>
  <si>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</si>
  <si>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</si>
  <si>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</si>
  <si>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</si>
  <si>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</si>
  <si>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</si>
  <si>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</si>
  <si>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</si>
  <si>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</si>
  <si>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</si>
  <si>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</si>
  <si>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</si>
  <si>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</si>
  <si>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</si>
  <si>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</si>
  <si>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</si>
  <si>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</si>
  <si>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</si>
  <si>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</si>
  <si>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</si>
  <si>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</si>
  <si>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</si>
  <si>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</si>
  <si>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</si>
  <si>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</si>
  <si>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</si>
  <si>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</si>
  <si>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</si>
  <si>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</si>
  <si>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</si>
  <si>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</si>
  <si>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</si>
  <si>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</si>
  <si>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</si>
  <si>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</si>
  <si>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</si>
  <si>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</si>
  <si>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</si>
  <si>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</si>
  <si>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</si>
  <si>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</si>
  <si>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</si>
  <si>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</si>
  <si>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</si>
  <si>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</si>
  <si>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</si>
  <si>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</si>
  <si>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</si>
  <si>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</si>
  <si>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</si>
  <si>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</si>
  <si>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</si>
  <si>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</si>
  <si>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</si>
  <si>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</si>
  <si>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</si>
  <si>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</si>
  <si>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</si>
  <si>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</si>
  <si>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</si>
  <si>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</si>
  <si>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</si>
  <si>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</si>
  <si>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</si>
  <si>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</si>
  <si>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</si>
  <si>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</si>
  <si>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</si>
  <si>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</si>
  <si>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</si>
  <si>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</si>
  <si>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</si>
  <si>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</si>
  <si>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</si>
  <si>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</si>
  <si>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</si>
  <si>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</si>
  <si>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</si>
  <si>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</si>
  <si>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</si>
  <si>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</si>
  <si>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</si>
  <si>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</si>
  <si>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</si>
  <si>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</si>
  <si>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</si>
  <si>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</si>
  <si>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</si>
  <si>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</si>
  <si>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</si>
  <si>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</si>
  <si>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</si>
  <si>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</si>
  <si>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</si>
  <si>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</si>
  <si>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</si>
  <si>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</si>
  <si>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</si>
  <si>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</si>
  <si>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</si>
  <si>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</si>
  <si>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</si>
  <si>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</si>
  <si>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</si>
  <si>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</si>
  <si>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</si>
  <si>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</si>
  <si>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</si>
  <si>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</si>
  <si>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</si>
  <si>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</si>
  <si>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</si>
  <si>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</si>
  <si>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</si>
  <si>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</si>
  <si>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</si>
  <si>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</si>
  <si>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</si>
  <si>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</si>
  <si>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</si>
  <si>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</si>
  <si>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</si>
  <si>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</si>
  <si>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</si>
  <si>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</si>
  <si>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</si>
  <si>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</si>
  <si>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</si>
  <si>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</si>
  <si>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</si>
  <si>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</si>
  <si>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</si>
  <si>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</si>
  <si>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</si>
  <si>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</si>
  <si>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</si>
  <si>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</si>
  <si>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</si>
  <si>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</si>
  <si>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</si>
  <si>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</si>
  <si>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</si>
  <si>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</si>
  <si>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</si>
  <si>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</si>
  <si>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</si>
  <si>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</si>
  <si>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</si>
  <si>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</si>
  <si>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</si>
  <si>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</si>
  <si>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</si>
  <si>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</si>
  <si>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</si>
  <si>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</si>
  <si>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</si>
  <si>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</si>
  <si>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</si>
  <si>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</si>
  <si>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</si>
  <si>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</si>
  <si>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</si>
  <si>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</si>
  <si>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</si>
  <si>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</si>
  <si>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</si>
  <si>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</si>
  <si>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</si>
  <si>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</si>
  <si>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</si>
  <si>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</si>
  <si>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</si>
  <si>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</si>
  <si>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</si>
  <si>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</si>
  <si>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</si>
  <si>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</si>
  <si>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</si>
  <si>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</si>
  <si>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</si>
  <si>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</si>
  <si>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</si>
  <si>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</si>
  <si>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</si>
  <si>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</si>
  <si>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</si>
  <si>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</si>
  <si>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</si>
  <si>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</si>
  <si>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</si>
  <si>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</si>
  <si>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</si>
  <si>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</si>
  <si>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</si>
  <si>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</si>
  <si>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</si>
  <si>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</si>
  <si>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</si>
  <si>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</si>
  <si>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</si>
  <si>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</si>
  <si>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</si>
  <si>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</si>
  <si>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</si>
  <si>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</si>
  <si>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</si>
  <si>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</si>
  <si>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</si>
  <si>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</si>
  <si>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</si>
  <si>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</si>
  <si>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</si>
  <si>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</si>
  <si>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</si>
  <si>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</si>
  <si>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</si>
  <si>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</si>
  <si>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</si>
  <si>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</si>
  <si>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</si>
  <si>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</si>
  <si>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</si>
  <si>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Прочие расходы</t>
  </si>
  <si>
    <t xml:space="preserve">26.671 млн.руб./шт
</t>
  </si>
  <si>
    <t>И</t>
  </si>
  <si>
    <t>ООО "Системлинк"</t>
  </si>
  <si>
    <t>01.09.2023 - 30.01.2024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</si>
  <si>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</si>
  <si>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</si>
  <si>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</si>
  <si>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</si>
  <si>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</si>
  <si>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</si>
  <si>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</si>
  <si>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</si>
  <si>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</si>
  <si>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</si>
  <si>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</si>
  <si>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</si>
  <si>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</si>
  <si>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</si>
  <si>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</si>
  <si>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</si>
  <si>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</si>
  <si>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</si>
  <si>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</si>
  <si>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</si>
  <si>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</si>
  <si>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</si>
  <si>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</si>
  <si>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</si>
  <si>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</si>
  <si>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</si>
  <si>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</si>
  <si>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</si>
  <si>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в установленные сроки</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</si>
  <si>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</si>
  <si>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</si>
  <si>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</si>
  <si>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</si>
  <si>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</si>
  <si>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</si>
  <si>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</si>
  <si>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</si>
  <si>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</si>
  <si>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</si>
  <si>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</si>
  <si>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</si>
  <si>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</si>
  <si>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</si>
  <si>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</si>
  <si>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</si>
  <si>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</si>
  <si>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-1.72 млн.руб</t>
  </si>
  <si>
    <t>2.6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</si>
</sst>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_ ;\-0\ "/>
    <numFmt numFmtId="174" formatCode="0.0000"/>
    <numFmt numFmtId="175"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11" fillId="0" borderId="0"/>
  </cellStyleXfs>
  <cellXfs count="47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0" fontId="40" fillId="0" borderId="34" xfId="2" applyFont="1" applyFill="1" applyBorder="1" applyAlignment="1">
      <alignment vertical="center" wrapText="1"/>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3"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3"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4" fillId="0" borderId="0" xfId="0" applyNumberFormat="1" applyFont="1" applyBorder="1" applyAlignment="1">
      <alignment horizontal="center" vertical="center"/>
    </xf>
    <xf numFmtId="0" fontId="60" fillId="0" borderId="0" xfId="0" applyFont="1" applyAlignment="1">
      <alignment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2"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2" fillId="0" borderId="38" xfId="0" applyFont="1" applyBorder="1" applyAlignment="1">
      <alignment horizontal="center" vertical="center" wrapText="1"/>
    </xf>
    <xf numFmtId="0" fontId="11" fillId="0" borderId="38"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5" fontId="11" fillId="0" borderId="2" xfId="0" applyNumberFormat="1" applyFont="1" applyBorder="1" applyAlignment="1">
      <alignment horizontal="right" wrapText="1"/>
    </xf>
    <xf numFmtId="175" fontId="11" fillId="0" borderId="1" xfId="0" applyNumberFormat="1" applyFont="1" applyBorder="1" applyAlignment="1">
      <alignment horizontal="right" wrapText="1"/>
    </xf>
    <xf numFmtId="0" fontId="65" fillId="0" borderId="0" xfId="0" applyFont="1" applyAlignment="1" applyProtection="1">
      <alignment horizontal="center" vertical="center" wrapText="1"/>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6" fillId="0" borderId="0" xfId="70" applyFont="1" applyFill="1" applyAlignment="1"/>
    <xf numFmtId="0" fontId="66"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 fontId="42" fillId="0" borderId="45"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0"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3" xfId="0" applyNumberFormat="1" applyFont="1" applyFill="1" applyBorder="1" applyAlignment="1">
      <alignment horizontal="center" vertical="center"/>
    </xf>
    <xf numFmtId="170" fontId="41" fillId="0" borderId="46"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1" xfId="0" applyNumberFormat="1" applyFont="1" applyFill="1" applyBorder="1" applyAlignment="1">
      <alignment horizontal="center" vertical="center" wrapText="1"/>
    </xf>
    <xf numFmtId="1" fontId="42"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3" xfId="0" applyNumberFormat="1" applyFont="1" applyBorder="1" applyAlignment="1">
      <alignment horizontal="center" vertical="center"/>
    </xf>
    <xf numFmtId="169" fontId="41"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6"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1"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1"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-31781455.578305267</c:v>
              </c:pt>
              <c:pt idx="1">
                <c:v>-29355260.239717387</c:v>
              </c:pt>
              <c:pt idx="2">
                <c:v>-27241155.407775749</c:v>
              </c:pt>
              <c:pt idx="3">
                <c:v>-24953962.61861176</c:v>
              </c:pt>
              <c:pt idx="4">
                <c:v>-22544961.27673611</c:v>
              </c:pt>
              <c:pt idx="5">
                <c:v>-20355366.085649598</c:v>
              </c:pt>
              <c:pt idx="6">
                <c:v>-18625862.108005013</c:v>
              </c:pt>
              <c:pt idx="7">
                <c:v>-17288176.944695123</c:v>
              </c:pt>
              <c:pt idx="8">
                <c:v>-16082197.856961098</c:v>
              </c:pt>
              <c:pt idx="9">
                <c:v>-14818602.446208736</c:v>
              </c:pt>
              <c:pt idx="10">
                <c:v>-13518918.855631897</c:v>
              </c:pt>
            </c:numLit>
          </c:val>
          <c:smooth val="0"/>
          <c:extLst>
            <c:ext xmlns:c16="http://schemas.microsoft.com/office/drawing/2014/chart" uri="{C3380CC4-5D6E-409C-BE32-E72D297353CC}">
              <c16:uniqueId val="{00000000-8757-4560-BAA8-158401FD3BE8}"/>
            </c:ext>
          </c:extLst>
        </c:ser>
        <c:ser>
          <c:idx val="0"/>
          <c:order val="1"/>
          <c:tx>
            <c:v>Накопленный чистый денежный поток</c:v>
          </c:tx>
          <c:marker>
            <c:symbol val="none"/>
          </c:marker>
          <c:val>
            <c:numLit>
              <c:formatCode>_(* #\ ##0_);_(* \(#\ ##0\);_(* "-"_);_(@_)</c:formatCode>
              <c:ptCount val="11"/>
              <c:pt idx="0">
                <c:v>-30497000.432185046</c:v>
              </c:pt>
              <c:pt idx="1">
                <c:v>-27339490.037093636</c:v>
              </c:pt>
              <c:pt idx="2">
                <c:v>-24200752.101989396</c:v>
              </c:pt>
              <c:pt idx="3">
                <c:v>-20326919.737746358</c:v>
              </c:pt>
              <c:pt idx="4">
                <c:v>-15672295.738010053</c:v>
              </c:pt>
              <c:pt idx="5">
                <c:v>-10845922.483852299</c:v>
              </c:pt>
              <c:pt idx="6">
                <c:v>-6496935.0506896283</c:v>
              </c:pt>
              <c:pt idx="7">
                <c:v>-2659597.4403766301</c:v>
              </c:pt>
              <c:pt idx="8">
                <c:v>1287023.2608383847</c:v>
              </c:pt>
              <c:pt idx="9">
                <c:v>6004428.2823590217</c:v>
              </c:pt>
              <c:pt idx="10">
                <c:v>11539742.426186416</c:v>
              </c:pt>
            </c:numLit>
          </c:val>
          <c:smooth val="0"/>
          <c:extLst>
            <c:ext xmlns:c16="http://schemas.microsoft.com/office/drawing/2014/chart" uri="{C3380CC4-5D6E-409C-BE32-E72D297353CC}">
              <c16:uniqueId val="{00000001-8757-4560-BAA8-158401FD3B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"Ноябрьские  ЭС" АО "Россети Тюмень"</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2" zoomScaleNormal="100" zoomScaleSheetLayoutView="100" workbookViewId="0">
      <selection activeCell="C22" sqref="C22"/>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2" customFormat="1" ht="18.75" customHeight="1" x14ac:dyDescent="0.2">
      <c r="A1" s="105"/>
      <c r="C1" s="66" t="s">
        <v>464</v>
      </c>
    </row>
    <row r="2" spans="1:22" s="2" customFormat="1" ht="18.75" customHeight="1" x14ac:dyDescent="0.3">
      <c r="A2" s="105"/>
      <c r="C2" s="67" t="s">
        <v>10</v>
      </c>
    </row>
    <row r="3" spans="1:22" s="2" customFormat="1" ht="18.75" x14ac:dyDescent="0.3">
      <c r="A3" s="106"/>
      <c r="C3" s="67" t="s">
        <v>68</v>
      </c>
    </row>
    <row r="4" spans="1:22" s="2" customFormat="1" ht="18.75" x14ac:dyDescent="0.3">
      <c r="A4" s="106"/>
      <c r="H4" s="67"/>
    </row>
    <row r="5" spans="1:22" s="2" customFormat="1" ht="15.75" x14ac:dyDescent="0.25">
      <c r="A5" s="270" t="s">
        <v>568</v>
      </c>
      <c r="B5" s="270"/>
      <c r="C5" s="270"/>
      <c r="D5" s="61"/>
      <c r="E5" s="61"/>
      <c r="F5" s="61"/>
      <c r="G5" s="61"/>
      <c r="H5" s="61"/>
      <c r="I5" s="61"/>
      <c r="J5" s="61"/>
    </row>
    <row r="6" spans="1:22" s="2" customFormat="1" ht="18.75" x14ac:dyDescent="0.3">
      <c r="A6" s="106"/>
      <c r="H6" s="67"/>
    </row>
    <row r="7" spans="1:22" s="2" customFormat="1" ht="18.75" x14ac:dyDescent="0.2">
      <c r="A7" s="274" t="s">
        <v>9</v>
      </c>
      <c r="B7" s="274"/>
      <c r="C7" s="274"/>
      <c r="D7" s="69"/>
      <c r="E7" s="69"/>
      <c r="F7" s="69"/>
      <c r="G7" s="69"/>
      <c r="H7" s="69"/>
      <c r="I7" s="69"/>
      <c r="J7" s="69"/>
      <c r="K7" s="69"/>
      <c r="L7" s="69"/>
      <c r="M7" s="69"/>
      <c r="N7" s="69"/>
      <c r="O7" s="69"/>
      <c r="P7" s="69"/>
      <c r="Q7" s="69"/>
      <c r="R7" s="69"/>
      <c r="S7" s="69"/>
      <c r="T7" s="69"/>
      <c r="U7" s="69"/>
      <c r="V7" s="69"/>
    </row>
    <row r="8" spans="1:22" s="2" customFormat="1" ht="18.75" x14ac:dyDescent="0.2">
      <c r="A8" s="107"/>
      <c r="B8" s="107"/>
      <c r="C8" s="107"/>
      <c r="D8" s="107"/>
      <c r="E8" s="107"/>
      <c r="F8" s="107"/>
      <c r="G8" s="107"/>
      <c r="H8" s="107"/>
      <c r="I8" s="69"/>
      <c r="J8" s="69"/>
      <c r="K8" s="69"/>
      <c r="L8" s="69"/>
      <c r="M8" s="69"/>
      <c r="N8" s="69"/>
      <c r="O8" s="69"/>
      <c r="P8" s="69"/>
      <c r="Q8" s="69"/>
      <c r="R8" s="69"/>
      <c r="S8" s="69"/>
      <c r="T8" s="69"/>
      <c r="U8" s="69"/>
      <c r="V8" s="69"/>
    </row>
    <row r="9" spans="1:22" s="2" customFormat="1" ht="18.75" x14ac:dyDescent="0.2">
      <c r="A9" s="275" t="s">
        <v>462</v>
      </c>
      <c r="B9" s="275"/>
      <c r="C9" s="275"/>
      <c r="D9" s="108"/>
      <c r="E9" s="108"/>
      <c r="F9" s="108"/>
      <c r="G9" s="108"/>
      <c r="H9" s="108"/>
      <c r="I9" s="69"/>
      <c r="J9" s="69"/>
      <c r="K9" s="69"/>
      <c r="L9" s="69"/>
      <c r="M9" s="69"/>
      <c r="N9" s="69"/>
      <c r="O9" s="69"/>
      <c r="P9" s="69"/>
      <c r="Q9" s="69"/>
      <c r="R9" s="69"/>
      <c r="S9" s="69"/>
      <c r="T9" s="69"/>
      <c r="U9" s="69"/>
      <c r="V9" s="69"/>
    </row>
    <row r="10" spans="1:22" s="2" customFormat="1" ht="18.75" x14ac:dyDescent="0.2">
      <c r="A10" s="271" t="s">
        <v>467</v>
      </c>
      <c r="B10" s="271"/>
      <c r="C10" s="271"/>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7"/>
      <c r="B11" s="107"/>
      <c r="C11" s="107"/>
      <c r="D11" s="107"/>
      <c r="E11" s="107"/>
      <c r="F11" s="107"/>
      <c r="G11" s="107"/>
      <c r="H11" s="107"/>
      <c r="I11" s="69"/>
      <c r="J11" s="69"/>
      <c r="K11" s="69"/>
      <c r="L11" s="69"/>
      <c r="M11" s="69"/>
      <c r="N11" s="69"/>
      <c r="O11" s="69"/>
      <c r="P11" s="69"/>
      <c r="Q11" s="69"/>
      <c r="R11" s="69"/>
      <c r="S11" s="69"/>
      <c r="T11" s="69"/>
      <c r="U11" s="69"/>
      <c r="V11" s="69"/>
    </row>
    <row r="12" spans="1:22" s="2" customFormat="1" ht="18.75" x14ac:dyDescent="0.2">
      <c r="A12" s="275" t="s">
        <v>526</v>
      </c>
      <c r="B12" s="275"/>
      <c r="C12" s="275"/>
      <c r="D12" s="108"/>
      <c r="E12" s="108"/>
      <c r="F12" s="108"/>
      <c r="G12" s="108"/>
      <c r="H12" s="108"/>
      <c r="I12" s="69"/>
      <c r="J12" s="69"/>
      <c r="K12" s="69"/>
      <c r="L12" s="69"/>
      <c r="M12" s="69"/>
      <c r="N12" s="69"/>
      <c r="O12" s="69"/>
      <c r="P12" s="69"/>
      <c r="Q12" s="69"/>
      <c r="R12" s="69"/>
      <c r="S12" s="69"/>
      <c r="T12" s="69"/>
      <c r="U12" s="69"/>
      <c r="V12" s="69"/>
    </row>
    <row r="13" spans="1:22" s="2" customFormat="1" ht="18.75" x14ac:dyDescent="0.2">
      <c r="A13" s="271" t="s">
        <v>463</v>
      </c>
      <c r="B13" s="271"/>
      <c r="C13" s="271"/>
      <c r="D13" s="72"/>
      <c r="E13" s="72"/>
      <c r="F13" s="72"/>
      <c r="G13" s="72"/>
      <c r="H13" s="72"/>
      <c r="I13" s="69"/>
      <c r="J13" s="69"/>
      <c r="K13" s="69"/>
      <c r="L13" s="69"/>
      <c r="M13" s="69"/>
      <c r="N13" s="69"/>
      <c r="O13" s="69"/>
      <c r="P13" s="69"/>
      <c r="Q13" s="69"/>
      <c r="R13" s="69"/>
      <c r="S13" s="69"/>
      <c r="T13" s="69"/>
      <c r="U13" s="69"/>
      <c r="V13" s="69"/>
    </row>
    <row r="14" spans="1:22" s="10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row>
    <row r="15" spans="1:22" s="110" customFormat="1" ht="30.75" customHeight="1" x14ac:dyDescent="0.2">
      <c r="A15" s="276" t="s">
        <v>534</v>
      </c>
      <c r="B15" s="276"/>
      <c r="C15" s="276"/>
      <c r="D15" s="108"/>
      <c r="E15" s="108"/>
      <c r="F15" s="108"/>
      <c r="G15" s="108"/>
      <c r="H15" s="108"/>
      <c r="I15" s="108"/>
      <c r="J15" s="108"/>
      <c r="K15" s="108"/>
      <c r="L15" s="108"/>
      <c r="M15" s="108"/>
      <c r="N15" s="108"/>
      <c r="O15" s="108"/>
      <c r="P15" s="108"/>
      <c r="Q15" s="108"/>
      <c r="R15" s="108"/>
      <c r="S15" s="108"/>
      <c r="T15" s="108"/>
      <c r="U15" s="108"/>
      <c r="V15" s="108"/>
    </row>
    <row r="16" spans="1:22" s="110" customFormat="1" ht="15" customHeight="1" x14ac:dyDescent="0.2">
      <c r="A16" s="271" t="s">
        <v>468</v>
      </c>
      <c r="B16" s="271"/>
      <c r="C16" s="271"/>
      <c r="D16" s="72"/>
      <c r="E16" s="72"/>
      <c r="F16" s="72"/>
      <c r="G16" s="72"/>
      <c r="H16" s="72"/>
      <c r="I16" s="72"/>
      <c r="J16" s="72"/>
      <c r="K16" s="72"/>
      <c r="L16" s="72"/>
      <c r="M16" s="72"/>
      <c r="N16" s="72"/>
      <c r="O16" s="72"/>
      <c r="P16" s="72"/>
      <c r="Q16" s="72"/>
      <c r="R16" s="72"/>
      <c r="S16" s="72"/>
      <c r="T16" s="72"/>
      <c r="U16" s="72"/>
      <c r="V16" s="72"/>
    </row>
    <row r="17" spans="1:22"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row>
    <row r="18" spans="1:22" s="110" customFormat="1" ht="15" customHeight="1" x14ac:dyDescent="0.2">
      <c r="A18" s="272" t="s">
        <v>444</v>
      </c>
      <c r="B18" s="273"/>
      <c r="C18" s="273"/>
      <c r="D18" s="112"/>
      <c r="E18" s="112"/>
      <c r="F18" s="112"/>
      <c r="G18" s="112"/>
      <c r="H18" s="112"/>
      <c r="I18" s="112"/>
      <c r="J18" s="112"/>
      <c r="K18" s="112"/>
      <c r="L18" s="112"/>
      <c r="M18" s="112"/>
      <c r="N18" s="112"/>
      <c r="O18" s="112"/>
      <c r="P18" s="112"/>
      <c r="Q18" s="112"/>
      <c r="R18" s="112"/>
      <c r="S18" s="112"/>
      <c r="T18" s="112"/>
      <c r="U18" s="112"/>
      <c r="V18" s="112"/>
    </row>
    <row r="19" spans="1:22" s="110" customFormat="1" ht="15" customHeight="1" x14ac:dyDescent="0.2">
      <c r="A19" s="72"/>
      <c r="B19" s="72"/>
      <c r="C19" s="72"/>
      <c r="D19" s="72"/>
      <c r="E19" s="72"/>
      <c r="F19" s="72"/>
      <c r="G19" s="72"/>
      <c r="H19" s="72"/>
      <c r="I19" s="111"/>
      <c r="J19" s="111"/>
      <c r="K19" s="111"/>
      <c r="L19" s="111"/>
      <c r="M19" s="111"/>
      <c r="N19" s="111"/>
      <c r="O19" s="111"/>
      <c r="P19" s="111"/>
      <c r="Q19" s="111"/>
      <c r="R19" s="111"/>
      <c r="S19" s="111"/>
    </row>
    <row r="20" spans="1:22" s="110" customFormat="1" ht="39.75" customHeight="1" x14ac:dyDescent="0.2">
      <c r="A20" s="113" t="s">
        <v>5</v>
      </c>
      <c r="B20" s="114" t="s">
        <v>67</v>
      </c>
      <c r="C20" s="65" t="s">
        <v>66</v>
      </c>
      <c r="D20" s="73"/>
      <c r="E20" s="73"/>
      <c r="F20" s="73"/>
      <c r="G20" s="73"/>
      <c r="H20" s="73"/>
      <c r="I20" s="98"/>
      <c r="J20" s="98"/>
      <c r="K20" s="98"/>
      <c r="L20" s="98"/>
      <c r="M20" s="98"/>
      <c r="N20" s="98"/>
      <c r="O20" s="98"/>
      <c r="P20" s="98"/>
      <c r="Q20" s="98"/>
      <c r="R20" s="98"/>
      <c r="S20" s="98"/>
      <c r="T20" s="115"/>
      <c r="U20" s="115"/>
      <c r="V20" s="115"/>
    </row>
    <row r="21" spans="1:22" s="110" customFormat="1" ht="16.5" customHeight="1" x14ac:dyDescent="0.2">
      <c r="A21" s="65">
        <v>1</v>
      </c>
      <c r="B21" s="114">
        <v>2</v>
      </c>
      <c r="C21" s="65">
        <v>3</v>
      </c>
      <c r="D21" s="73"/>
      <c r="E21" s="73"/>
      <c r="F21" s="73"/>
      <c r="G21" s="73"/>
      <c r="H21" s="73"/>
      <c r="I21" s="98"/>
      <c r="J21" s="98"/>
      <c r="K21" s="98"/>
      <c r="L21" s="98"/>
      <c r="M21" s="98"/>
      <c r="N21" s="98"/>
      <c r="O21" s="98"/>
      <c r="P21" s="98"/>
      <c r="Q21" s="98"/>
      <c r="R21" s="98"/>
      <c r="S21" s="98"/>
      <c r="T21" s="115"/>
      <c r="U21" s="115"/>
      <c r="V21" s="115"/>
    </row>
    <row r="22" spans="1:22" s="110" customFormat="1" ht="39" customHeight="1" x14ac:dyDescent="0.2">
      <c r="A22" s="4" t="s">
        <v>65</v>
      </c>
      <c r="B22" s="116" t="s">
        <v>297</v>
      </c>
      <c r="C22" s="65" t="s">
        <v>592</v>
      </c>
      <c r="D22" s="73"/>
      <c r="E22" s="73"/>
      <c r="F22" s="73"/>
      <c r="G22" s="73"/>
      <c r="H22" s="73"/>
      <c r="I22" s="98"/>
      <c r="J22" s="98"/>
      <c r="K22" s="98"/>
      <c r="L22" s="98"/>
      <c r="M22" s="98"/>
      <c r="N22" s="98"/>
      <c r="O22" s="98"/>
      <c r="P22" s="98"/>
      <c r="Q22" s="98"/>
      <c r="R22" s="98"/>
      <c r="S22" s="98"/>
      <c r="T22" s="115"/>
      <c r="U22" s="115"/>
      <c r="V22" s="115"/>
    </row>
    <row r="23" spans="1:22" s="110" customFormat="1" ht="41.25" customHeight="1" x14ac:dyDescent="0.2">
      <c r="A23" s="4" t="s">
        <v>63</v>
      </c>
      <c r="B23" s="6" t="s">
        <v>64</v>
      </c>
      <c r="C23" s="65" t="s">
        <v>469</v>
      </c>
      <c r="D23" s="73"/>
      <c r="E23" s="73"/>
      <c r="F23" s="73"/>
      <c r="G23" s="73"/>
      <c r="H23" s="73"/>
      <c r="I23" s="98"/>
      <c r="J23" s="98"/>
      <c r="K23" s="98"/>
      <c r="L23" s="98"/>
      <c r="M23" s="98"/>
      <c r="N23" s="98"/>
      <c r="O23" s="98"/>
      <c r="P23" s="98"/>
      <c r="Q23" s="98"/>
      <c r="R23" s="98"/>
      <c r="S23" s="98"/>
      <c r="T23" s="115"/>
      <c r="U23" s="115"/>
      <c r="V23" s="115"/>
    </row>
    <row r="24" spans="1:22" s="110" customFormat="1" ht="22.5" customHeight="1" x14ac:dyDescent="0.2">
      <c r="A24" s="267"/>
      <c r="B24" s="268"/>
      <c r="C24" s="269"/>
      <c r="D24" s="73"/>
      <c r="E24" s="73"/>
      <c r="F24" s="73"/>
      <c r="G24" s="73"/>
      <c r="H24" s="73"/>
      <c r="I24" s="98"/>
      <c r="J24" s="98"/>
      <c r="K24" s="98"/>
      <c r="L24" s="98"/>
      <c r="M24" s="98"/>
      <c r="N24" s="98"/>
      <c r="O24" s="98"/>
      <c r="P24" s="98"/>
      <c r="Q24" s="98"/>
      <c r="R24" s="98"/>
      <c r="S24" s="98"/>
      <c r="T24" s="115"/>
      <c r="U24" s="115"/>
      <c r="V24" s="115"/>
    </row>
    <row r="25" spans="1:22" s="110" customFormat="1" ht="58.5" customHeight="1" x14ac:dyDescent="0.2">
      <c r="A25" s="4" t="s">
        <v>62</v>
      </c>
      <c r="B25" s="59" t="s">
        <v>393</v>
      </c>
      <c r="C25" s="164" t="s">
        <v>470</v>
      </c>
      <c r="D25" s="73"/>
      <c r="E25" s="73"/>
      <c r="F25" s="73"/>
      <c r="G25" s="73"/>
      <c r="H25" s="98"/>
      <c r="I25" s="98"/>
      <c r="J25" s="98"/>
      <c r="K25" s="98"/>
      <c r="L25" s="98"/>
      <c r="M25" s="98"/>
      <c r="N25" s="98"/>
      <c r="O25" s="98"/>
      <c r="P25" s="98"/>
      <c r="Q25" s="98"/>
      <c r="R25" s="98"/>
      <c r="S25" s="115"/>
      <c r="T25" s="115"/>
      <c r="U25" s="115"/>
      <c r="V25" s="115"/>
    </row>
    <row r="26" spans="1:22" s="110" customFormat="1" ht="42.75" customHeight="1" x14ac:dyDescent="0.2">
      <c r="A26" s="4" t="s">
        <v>61</v>
      </c>
      <c r="B26" s="59" t="s">
        <v>75</v>
      </c>
      <c r="C26" s="165" t="s">
        <v>527</v>
      </c>
      <c r="D26" s="73"/>
      <c r="E26" s="73"/>
      <c r="F26" s="73"/>
      <c r="G26" s="73"/>
      <c r="H26" s="98"/>
      <c r="I26" s="98"/>
      <c r="J26" s="98"/>
      <c r="K26" s="98"/>
      <c r="L26" s="98"/>
      <c r="M26" s="98"/>
      <c r="N26" s="98"/>
      <c r="O26" s="98"/>
      <c r="P26" s="98"/>
      <c r="Q26" s="98"/>
      <c r="R26" s="98"/>
      <c r="S26" s="115"/>
      <c r="T26" s="115"/>
      <c r="U26" s="115"/>
      <c r="V26" s="115"/>
    </row>
    <row r="27" spans="1:22" s="110" customFormat="1" ht="51.75" customHeight="1" x14ac:dyDescent="0.2">
      <c r="A27" s="4" t="s">
        <v>59</v>
      </c>
      <c r="B27" s="59" t="s">
        <v>74</v>
      </c>
      <c r="C27" s="165" t="s">
        <v>530</v>
      </c>
      <c r="D27" s="73"/>
      <c r="E27" s="73"/>
      <c r="F27" s="73"/>
      <c r="G27" s="73"/>
      <c r="H27" s="98"/>
      <c r="I27" s="98"/>
      <c r="J27" s="98"/>
      <c r="K27" s="98"/>
      <c r="L27" s="98"/>
      <c r="M27" s="98"/>
      <c r="N27" s="98"/>
      <c r="O27" s="98"/>
      <c r="P27" s="98"/>
      <c r="Q27" s="98"/>
      <c r="R27" s="98"/>
      <c r="S27" s="115"/>
      <c r="T27" s="115"/>
      <c r="U27" s="115"/>
      <c r="V27" s="115"/>
    </row>
    <row r="28" spans="1:22" s="110" customFormat="1" ht="42.75" customHeight="1" x14ac:dyDescent="0.2">
      <c r="A28" s="4" t="s">
        <v>58</v>
      </c>
      <c r="B28" s="59" t="s">
        <v>394</v>
      </c>
      <c r="C28" s="165" t="s">
        <v>471</v>
      </c>
      <c r="D28" s="73"/>
      <c r="E28" s="73"/>
      <c r="F28" s="73"/>
      <c r="G28" s="73"/>
      <c r="H28" s="98"/>
      <c r="I28" s="98"/>
      <c r="J28" s="98"/>
      <c r="K28" s="98"/>
      <c r="L28" s="98"/>
      <c r="M28" s="98"/>
      <c r="N28" s="98"/>
      <c r="O28" s="98"/>
      <c r="P28" s="98"/>
      <c r="Q28" s="98"/>
      <c r="R28" s="98"/>
      <c r="S28" s="115"/>
      <c r="T28" s="115"/>
      <c r="U28" s="115"/>
      <c r="V28" s="115"/>
    </row>
    <row r="29" spans="1:22" s="110" customFormat="1" ht="51.75" customHeight="1" x14ac:dyDescent="0.2">
      <c r="A29" s="4" t="s">
        <v>56</v>
      </c>
      <c r="B29" s="59" t="s">
        <v>465</v>
      </c>
      <c r="C29" s="165" t="s">
        <v>471</v>
      </c>
      <c r="D29" s="73"/>
      <c r="E29" s="73"/>
      <c r="F29" s="73"/>
      <c r="G29" s="73"/>
      <c r="H29" s="98"/>
      <c r="I29" s="98"/>
      <c r="J29" s="98"/>
      <c r="K29" s="98"/>
      <c r="L29" s="98"/>
      <c r="M29" s="98"/>
      <c r="N29" s="98"/>
      <c r="O29" s="98"/>
      <c r="P29" s="98"/>
      <c r="Q29" s="98"/>
      <c r="R29" s="98"/>
      <c r="S29" s="115"/>
      <c r="T29" s="115"/>
      <c r="U29" s="115"/>
      <c r="V29" s="115"/>
    </row>
    <row r="30" spans="1:22" s="110" customFormat="1" ht="51.75" customHeight="1" x14ac:dyDescent="0.2">
      <c r="A30" s="4" t="s">
        <v>54</v>
      </c>
      <c r="B30" s="59" t="s">
        <v>395</v>
      </c>
      <c r="C30" s="165" t="s">
        <v>471</v>
      </c>
      <c r="D30" s="73"/>
      <c r="E30" s="73"/>
      <c r="F30" s="73"/>
      <c r="G30" s="73"/>
      <c r="H30" s="98"/>
      <c r="I30" s="98"/>
      <c r="J30" s="98"/>
      <c r="K30" s="98"/>
      <c r="L30" s="98"/>
      <c r="M30" s="98"/>
      <c r="N30" s="98"/>
      <c r="O30" s="98"/>
      <c r="P30" s="98"/>
      <c r="Q30" s="98"/>
      <c r="R30" s="98"/>
      <c r="S30" s="115"/>
      <c r="T30" s="115"/>
      <c r="U30" s="115"/>
      <c r="V30" s="115"/>
    </row>
    <row r="31" spans="1:22" s="110" customFormat="1" ht="51.75" customHeight="1" x14ac:dyDescent="0.2">
      <c r="A31" s="4" t="s">
        <v>73</v>
      </c>
      <c r="B31" s="59" t="s">
        <v>396</v>
      </c>
      <c r="C31" s="165" t="s">
        <v>471</v>
      </c>
      <c r="D31" s="73"/>
      <c r="E31" s="73"/>
      <c r="F31" s="73"/>
      <c r="G31" s="73"/>
      <c r="H31" s="98"/>
      <c r="I31" s="98"/>
      <c r="J31" s="98"/>
      <c r="K31" s="98"/>
      <c r="L31" s="98"/>
      <c r="M31" s="98"/>
      <c r="N31" s="98"/>
      <c r="O31" s="98"/>
      <c r="P31" s="98"/>
      <c r="Q31" s="98"/>
      <c r="R31" s="98"/>
      <c r="S31" s="115"/>
      <c r="T31" s="115"/>
      <c r="U31" s="115"/>
      <c r="V31" s="115"/>
    </row>
    <row r="32" spans="1:22" s="110" customFormat="1" ht="51.75" customHeight="1" x14ac:dyDescent="0.2">
      <c r="A32" s="4" t="s">
        <v>71</v>
      </c>
      <c r="B32" s="59" t="s">
        <v>397</v>
      </c>
      <c r="C32" s="165" t="s">
        <v>471</v>
      </c>
      <c r="D32" s="73"/>
      <c r="E32" s="73"/>
      <c r="F32" s="73"/>
      <c r="G32" s="73"/>
      <c r="H32" s="98"/>
      <c r="I32" s="98"/>
      <c r="J32" s="98"/>
      <c r="K32" s="98"/>
      <c r="L32" s="98"/>
      <c r="M32" s="98"/>
      <c r="N32" s="98"/>
      <c r="O32" s="98"/>
      <c r="P32" s="98"/>
      <c r="Q32" s="98"/>
      <c r="R32" s="98"/>
      <c r="S32" s="115"/>
      <c r="T32" s="115"/>
      <c r="U32" s="115"/>
      <c r="V32" s="115"/>
    </row>
    <row r="33" spans="1:22" s="110" customFormat="1" ht="101.25" customHeight="1" x14ac:dyDescent="0.2">
      <c r="A33" s="4" t="s">
        <v>70</v>
      </c>
      <c r="B33" s="59" t="s">
        <v>398</v>
      </c>
      <c r="C33" s="165" t="s">
        <v>472</v>
      </c>
      <c r="D33" s="73"/>
      <c r="E33" s="73"/>
      <c r="F33" s="73"/>
      <c r="G33" s="73"/>
      <c r="H33" s="98"/>
      <c r="I33" s="98"/>
      <c r="J33" s="98"/>
      <c r="K33" s="98"/>
      <c r="L33" s="98"/>
      <c r="M33" s="98"/>
      <c r="N33" s="98"/>
      <c r="O33" s="98"/>
      <c r="P33" s="98"/>
      <c r="Q33" s="98"/>
      <c r="R33" s="98"/>
      <c r="S33" s="115"/>
      <c r="T33" s="115"/>
      <c r="U33" s="115"/>
      <c r="V33" s="115"/>
    </row>
    <row r="34" spans="1:22" ht="111" customHeight="1" x14ac:dyDescent="0.25">
      <c r="A34" s="4" t="s">
        <v>413</v>
      </c>
      <c r="B34" s="59" t="s">
        <v>466</v>
      </c>
      <c r="C34" s="165" t="s">
        <v>471</v>
      </c>
      <c r="D34" s="117"/>
      <c r="E34" s="117"/>
      <c r="F34" s="117"/>
      <c r="G34" s="117"/>
      <c r="H34" s="117"/>
      <c r="I34" s="117"/>
      <c r="J34" s="117"/>
      <c r="K34" s="117"/>
      <c r="L34" s="117"/>
      <c r="M34" s="117"/>
      <c r="N34" s="117"/>
      <c r="O34" s="117"/>
      <c r="P34" s="117"/>
      <c r="Q34" s="117"/>
      <c r="R34" s="117"/>
      <c r="S34" s="117"/>
      <c r="T34" s="117"/>
      <c r="U34" s="117"/>
      <c r="V34" s="117"/>
    </row>
    <row r="35" spans="1:22" ht="58.5" customHeight="1" x14ac:dyDescent="0.25">
      <c r="A35" s="4" t="s">
        <v>401</v>
      </c>
      <c r="B35" s="59" t="s">
        <v>72</v>
      </c>
      <c r="C35" s="165" t="s">
        <v>471</v>
      </c>
      <c r="D35" s="117"/>
      <c r="E35" s="117"/>
      <c r="F35" s="117"/>
      <c r="G35" s="117"/>
      <c r="H35" s="117"/>
      <c r="I35" s="117"/>
      <c r="J35" s="117"/>
      <c r="K35" s="117"/>
      <c r="L35" s="117"/>
      <c r="M35" s="117"/>
      <c r="N35" s="117"/>
      <c r="O35" s="117"/>
      <c r="P35" s="117"/>
      <c r="Q35" s="117"/>
      <c r="R35" s="117"/>
      <c r="S35" s="117"/>
      <c r="T35" s="117"/>
      <c r="U35" s="117"/>
      <c r="V35" s="117"/>
    </row>
    <row r="36" spans="1:22" ht="51.75" customHeight="1" x14ac:dyDescent="0.25">
      <c r="A36" s="4" t="s">
        <v>414</v>
      </c>
      <c r="B36" s="59" t="s">
        <v>399</v>
      </c>
      <c r="C36" s="165" t="s">
        <v>471</v>
      </c>
      <c r="D36" s="117"/>
      <c r="E36" s="117"/>
      <c r="F36" s="117"/>
      <c r="G36" s="117"/>
      <c r="H36" s="117"/>
      <c r="I36" s="117"/>
      <c r="J36" s="117"/>
      <c r="K36" s="117"/>
      <c r="L36" s="117"/>
      <c r="M36" s="117"/>
      <c r="N36" s="117"/>
      <c r="O36" s="117"/>
      <c r="P36" s="117"/>
      <c r="Q36" s="117"/>
      <c r="R36" s="117"/>
      <c r="S36" s="117"/>
      <c r="T36" s="117"/>
      <c r="U36" s="117"/>
      <c r="V36" s="117"/>
    </row>
    <row r="37" spans="1:22" ht="43.5" customHeight="1" x14ac:dyDescent="0.25">
      <c r="A37" s="4" t="s">
        <v>402</v>
      </c>
      <c r="B37" s="59" t="s">
        <v>400</v>
      </c>
      <c r="C37" s="165" t="s">
        <v>308</v>
      </c>
      <c r="D37" s="117"/>
      <c r="E37" s="117"/>
      <c r="F37" s="117"/>
      <c r="G37" s="117"/>
      <c r="H37" s="117"/>
      <c r="I37" s="117"/>
      <c r="J37" s="117"/>
      <c r="K37" s="117"/>
      <c r="L37" s="117"/>
      <c r="M37" s="117"/>
      <c r="N37" s="117"/>
      <c r="O37" s="117"/>
      <c r="P37" s="117"/>
      <c r="Q37" s="117"/>
      <c r="R37" s="117"/>
      <c r="S37" s="117"/>
      <c r="T37" s="117"/>
      <c r="U37" s="117"/>
      <c r="V37" s="117"/>
    </row>
    <row r="38" spans="1:22" ht="43.5" customHeight="1" x14ac:dyDescent="0.25">
      <c r="A38" s="4" t="s">
        <v>415</v>
      </c>
      <c r="B38" s="59" t="s">
        <v>238</v>
      </c>
      <c r="C38" s="165" t="s">
        <v>471</v>
      </c>
      <c r="D38" s="117"/>
      <c r="E38" s="117"/>
      <c r="F38" s="117"/>
      <c r="G38" s="117"/>
      <c r="H38" s="117"/>
      <c r="I38" s="117"/>
      <c r="J38" s="117"/>
      <c r="K38" s="117"/>
      <c r="L38" s="117"/>
      <c r="M38" s="117"/>
      <c r="N38" s="117"/>
      <c r="O38" s="117"/>
      <c r="P38" s="117"/>
      <c r="Q38" s="117"/>
      <c r="R38" s="117"/>
      <c r="S38" s="117"/>
      <c r="T38" s="117"/>
      <c r="U38" s="117"/>
      <c r="V38" s="117"/>
    </row>
    <row r="39" spans="1:22" ht="23.25" customHeight="1" x14ac:dyDescent="0.25">
      <c r="A39" s="267"/>
      <c r="B39" s="268"/>
      <c r="C39" s="269"/>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4" t="s">
        <v>403</v>
      </c>
      <c r="B40" s="59" t="s">
        <v>457</v>
      </c>
      <c r="C40" s="65" t="s">
        <v>591</v>
      </c>
      <c r="D40" s="117"/>
      <c r="E40" s="117"/>
      <c r="F40" s="117"/>
      <c r="G40" s="117"/>
      <c r="H40" s="117"/>
      <c r="I40" s="117"/>
      <c r="J40" s="117"/>
      <c r="K40" s="117"/>
      <c r="L40" s="117"/>
      <c r="M40" s="117"/>
      <c r="N40" s="117"/>
      <c r="O40" s="117"/>
      <c r="P40" s="117"/>
      <c r="Q40" s="117"/>
      <c r="R40" s="117"/>
      <c r="S40" s="117"/>
      <c r="T40" s="117"/>
      <c r="U40" s="117"/>
      <c r="V40" s="117"/>
    </row>
    <row r="41" spans="1:22" ht="105.75" customHeight="1" x14ac:dyDescent="0.25">
      <c r="A41" s="4" t="s">
        <v>416</v>
      </c>
      <c r="B41" s="59" t="s">
        <v>439</v>
      </c>
      <c r="C41" s="65" t="s">
        <v>473</v>
      </c>
      <c r="D41" s="117"/>
      <c r="E41" s="117"/>
      <c r="F41" s="117"/>
      <c r="G41" s="117"/>
      <c r="H41" s="117"/>
      <c r="I41" s="117"/>
      <c r="J41" s="117"/>
      <c r="K41" s="117"/>
      <c r="L41" s="117"/>
      <c r="M41" s="117"/>
      <c r="N41" s="117"/>
      <c r="O41" s="117"/>
      <c r="P41" s="117"/>
      <c r="Q41" s="117"/>
      <c r="R41" s="117"/>
      <c r="S41" s="117"/>
      <c r="T41" s="117"/>
      <c r="U41" s="117"/>
      <c r="V41" s="117"/>
    </row>
    <row r="42" spans="1:22" ht="83.25" customHeight="1" x14ac:dyDescent="0.25">
      <c r="A42" s="4" t="s">
        <v>404</v>
      </c>
      <c r="B42" s="59" t="s">
        <v>454</v>
      </c>
      <c r="C42" s="65" t="s">
        <v>473</v>
      </c>
      <c r="D42" s="117"/>
      <c r="E42" s="117"/>
      <c r="F42" s="117"/>
      <c r="G42" s="117"/>
      <c r="H42" s="117"/>
      <c r="I42" s="117"/>
      <c r="J42" s="117"/>
      <c r="K42" s="117"/>
      <c r="L42" s="117"/>
      <c r="M42" s="117"/>
      <c r="N42" s="117"/>
      <c r="O42" s="117"/>
      <c r="P42" s="117"/>
      <c r="Q42" s="117"/>
      <c r="R42" s="117"/>
      <c r="S42" s="117"/>
      <c r="T42" s="117"/>
      <c r="U42" s="117"/>
      <c r="V42" s="117"/>
    </row>
    <row r="43" spans="1:22" ht="186" customHeight="1" x14ac:dyDescent="0.25">
      <c r="A43" s="4" t="s">
        <v>419</v>
      </c>
      <c r="B43" s="59" t="s">
        <v>420</v>
      </c>
      <c r="C43" s="65" t="s">
        <v>473</v>
      </c>
      <c r="D43" s="117"/>
      <c r="E43" s="117"/>
      <c r="F43" s="117"/>
      <c r="G43" s="117"/>
      <c r="H43" s="117"/>
      <c r="I43" s="117"/>
      <c r="J43" s="117"/>
      <c r="K43" s="117"/>
      <c r="L43" s="117"/>
      <c r="M43" s="117"/>
      <c r="N43" s="117"/>
      <c r="O43" s="117"/>
      <c r="P43" s="117"/>
      <c r="Q43" s="117"/>
      <c r="R43" s="117"/>
      <c r="S43" s="117"/>
      <c r="T43" s="117"/>
      <c r="U43" s="117"/>
      <c r="V43" s="117"/>
    </row>
    <row r="44" spans="1:22" ht="111" customHeight="1" x14ac:dyDescent="0.25">
      <c r="A44" s="4" t="s">
        <v>405</v>
      </c>
      <c r="B44" s="59" t="s">
        <v>445</v>
      </c>
      <c r="C44" s="65" t="s">
        <v>473</v>
      </c>
      <c r="D44" s="117"/>
      <c r="E44" s="117"/>
      <c r="F44" s="117"/>
      <c r="G44" s="117"/>
      <c r="H44" s="117"/>
      <c r="I44" s="117"/>
      <c r="J44" s="117"/>
      <c r="K44" s="117"/>
      <c r="L44" s="117"/>
      <c r="M44" s="117"/>
      <c r="N44" s="117"/>
      <c r="O44" s="117"/>
      <c r="P44" s="117"/>
      <c r="Q44" s="117"/>
      <c r="R44" s="117"/>
      <c r="S44" s="117"/>
      <c r="T44" s="117"/>
      <c r="U44" s="117"/>
      <c r="V44" s="117"/>
    </row>
    <row r="45" spans="1:22" ht="120" customHeight="1" x14ac:dyDescent="0.25">
      <c r="A45" s="4" t="s">
        <v>440</v>
      </c>
      <c r="B45" s="59" t="s">
        <v>446</v>
      </c>
      <c r="C45" s="65" t="s">
        <v>473</v>
      </c>
      <c r="D45" s="117"/>
      <c r="E45" s="117"/>
      <c r="F45" s="117"/>
      <c r="G45" s="117"/>
      <c r="H45" s="117"/>
      <c r="I45" s="117"/>
      <c r="J45" s="117"/>
      <c r="K45" s="117"/>
      <c r="L45" s="117"/>
      <c r="M45" s="117"/>
      <c r="N45" s="117"/>
      <c r="O45" s="117"/>
      <c r="P45" s="117"/>
      <c r="Q45" s="117"/>
      <c r="R45" s="117"/>
      <c r="S45" s="117"/>
      <c r="T45" s="117"/>
      <c r="U45" s="117"/>
      <c r="V45" s="117"/>
    </row>
    <row r="46" spans="1:22" ht="101.25" customHeight="1" x14ac:dyDescent="0.25">
      <c r="A46" s="4" t="s">
        <v>406</v>
      </c>
      <c r="B46" s="59" t="s">
        <v>447</v>
      </c>
      <c r="C46" s="65" t="s">
        <v>473</v>
      </c>
      <c r="D46" s="117"/>
      <c r="E46" s="117"/>
      <c r="F46" s="117"/>
      <c r="G46" s="117"/>
      <c r="H46" s="117"/>
      <c r="I46" s="117"/>
      <c r="J46" s="117"/>
      <c r="K46" s="117"/>
      <c r="L46" s="117"/>
      <c r="M46" s="117"/>
      <c r="N46" s="117"/>
      <c r="O46" s="117"/>
      <c r="P46" s="117"/>
      <c r="Q46" s="117"/>
      <c r="R46" s="117"/>
      <c r="S46" s="117"/>
      <c r="T46" s="117"/>
      <c r="U46" s="117"/>
      <c r="V46" s="117"/>
    </row>
    <row r="47" spans="1:22" ht="18.75" customHeight="1" x14ac:dyDescent="0.25">
      <c r="A47" s="267"/>
      <c r="B47" s="268"/>
      <c r="C47" s="269"/>
      <c r="D47" s="117"/>
      <c r="E47" s="117"/>
      <c r="F47" s="117"/>
      <c r="G47" s="117"/>
      <c r="H47" s="117"/>
      <c r="I47" s="117"/>
      <c r="J47" s="117"/>
      <c r="K47" s="117"/>
      <c r="L47" s="117"/>
      <c r="M47" s="117"/>
      <c r="N47" s="117"/>
      <c r="O47" s="117"/>
      <c r="P47" s="117"/>
      <c r="Q47" s="117"/>
      <c r="R47" s="117"/>
      <c r="S47" s="117"/>
      <c r="T47" s="117"/>
      <c r="U47" s="117"/>
      <c r="V47" s="117"/>
    </row>
    <row r="48" spans="1:22" ht="75.75" customHeight="1" x14ac:dyDescent="0.25">
      <c r="A48" s="4" t="s">
        <v>441</v>
      </c>
      <c r="B48" s="59" t="s">
        <v>455</v>
      </c>
      <c r="C48" s="166">
        <f>'6.2. Паспорт фин осв ввод'!AC24</f>
        <v>1.72</v>
      </c>
      <c r="D48" s="117"/>
      <c r="E48" s="117"/>
      <c r="F48" s="117"/>
      <c r="G48" s="117"/>
      <c r="H48" s="117"/>
      <c r="I48" s="117"/>
      <c r="J48" s="117"/>
      <c r="K48" s="117"/>
      <c r="L48" s="117"/>
      <c r="M48" s="117"/>
      <c r="N48" s="117"/>
      <c r="O48" s="117"/>
      <c r="P48" s="117"/>
      <c r="Q48" s="117"/>
      <c r="R48" s="117"/>
      <c r="S48" s="117"/>
      <c r="T48" s="117"/>
      <c r="U48" s="117"/>
      <c r="V48" s="117"/>
    </row>
    <row r="49" spans="1:22" ht="71.25" customHeight="1" x14ac:dyDescent="0.25">
      <c r="A49" s="4" t="s">
        <v>407</v>
      </c>
      <c r="B49" s="59" t="s">
        <v>456</v>
      </c>
      <c r="C49" s="167">
        <f>'6.2. Паспорт фин осв ввод'!AC30</f>
        <v>0.44</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5"/>
      <c r="S1" s="66" t="s">
        <v>69</v>
      </c>
    </row>
    <row r="2" spans="1:28" s="2" customFormat="1" ht="18.75" customHeight="1" x14ac:dyDescent="0.3">
      <c r="A2" s="105"/>
      <c r="S2" s="67" t="s">
        <v>10</v>
      </c>
    </row>
    <row r="3" spans="1:28" s="2" customFormat="1" ht="18.75" x14ac:dyDescent="0.3">
      <c r="S3" s="67"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06"/>
    </row>
    <row r="6" spans="1:28" s="2" customFormat="1" ht="18.75" x14ac:dyDescent="0.2">
      <c r="A6" s="270" t="str">
        <f>'1. паспорт местоположение'!A7</f>
        <v xml:space="preserve">Паспорт инвестиционного проекта </v>
      </c>
      <c r="B6" s="270"/>
      <c r="C6" s="270"/>
      <c r="D6" s="270"/>
      <c r="E6" s="270"/>
      <c r="F6" s="270"/>
      <c r="G6" s="270"/>
      <c r="H6" s="270"/>
      <c r="I6" s="270"/>
      <c r="J6" s="270"/>
      <c r="K6" s="270"/>
      <c r="L6" s="270"/>
      <c r="M6" s="270"/>
      <c r="N6" s="270"/>
      <c r="O6" s="270"/>
      <c r="P6" s="270"/>
      <c r="Q6" s="270"/>
      <c r="R6" s="270"/>
      <c r="S6" s="270"/>
      <c r="T6" s="69"/>
      <c r="U6" s="69"/>
      <c r="V6" s="69"/>
      <c r="W6" s="69"/>
      <c r="X6" s="69"/>
      <c r="Y6" s="69"/>
      <c r="Z6" s="69"/>
      <c r="AA6" s="69"/>
      <c r="AB6" s="69"/>
    </row>
    <row r="7" spans="1:28" s="2" customFormat="1" ht="18.75" x14ac:dyDescent="0.2">
      <c r="A7" s="274"/>
      <c r="B7" s="274"/>
      <c r="C7" s="274"/>
      <c r="D7" s="274"/>
      <c r="E7" s="274"/>
      <c r="F7" s="274"/>
      <c r="G7" s="274"/>
      <c r="H7" s="274"/>
      <c r="I7" s="274"/>
      <c r="J7" s="274"/>
      <c r="K7" s="274"/>
      <c r="L7" s="274"/>
      <c r="M7" s="274"/>
      <c r="N7" s="274"/>
      <c r="O7" s="274"/>
      <c r="P7" s="274"/>
      <c r="Q7" s="274"/>
      <c r="R7" s="274"/>
      <c r="S7" s="274"/>
      <c r="T7" s="69"/>
      <c r="U7" s="69"/>
      <c r="V7" s="69"/>
      <c r="W7" s="69"/>
      <c r="X7" s="69"/>
      <c r="Y7" s="69"/>
      <c r="Z7" s="69"/>
      <c r="AA7" s="69"/>
      <c r="AB7" s="69"/>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69"/>
      <c r="U8" s="69"/>
      <c r="V8" s="69"/>
      <c r="W8" s="69"/>
      <c r="X8" s="69"/>
      <c r="Y8" s="69"/>
      <c r="Z8" s="69"/>
      <c r="AA8" s="69"/>
      <c r="AB8" s="69"/>
    </row>
    <row r="9" spans="1:28" s="2" customFormat="1" ht="18.75" x14ac:dyDescent="0.2">
      <c r="A9" s="271" t="s">
        <v>474</v>
      </c>
      <c r="B9" s="271"/>
      <c r="C9" s="271"/>
      <c r="D9" s="271"/>
      <c r="E9" s="271"/>
      <c r="F9" s="271"/>
      <c r="G9" s="271"/>
      <c r="H9" s="271"/>
      <c r="I9" s="271"/>
      <c r="J9" s="271"/>
      <c r="K9" s="271"/>
      <c r="L9" s="271"/>
      <c r="M9" s="271"/>
      <c r="N9" s="271"/>
      <c r="O9" s="271"/>
      <c r="P9" s="271"/>
      <c r="Q9" s="271"/>
      <c r="R9" s="271"/>
      <c r="S9" s="271"/>
      <c r="T9" s="69"/>
      <c r="U9" s="69"/>
      <c r="V9" s="69"/>
      <c r="W9" s="69"/>
      <c r="X9" s="69"/>
      <c r="Y9" s="69"/>
      <c r="Z9" s="69"/>
      <c r="AA9" s="69"/>
      <c r="AB9" s="6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69"/>
      <c r="U10" s="69"/>
      <c r="V10" s="69"/>
      <c r="W10" s="69"/>
      <c r="X10" s="69"/>
      <c r="Y10" s="69"/>
      <c r="Z10" s="69"/>
      <c r="AA10" s="69"/>
      <c r="AB10" s="69"/>
    </row>
    <row r="11" spans="1:28" s="2" customFormat="1" ht="18.75" x14ac:dyDescent="0.2">
      <c r="A11" s="277" t="str">
        <f>'1. паспорт местоположение'!A12:C12</f>
        <v>M_NS1800.PR.0003</v>
      </c>
      <c r="B11" s="277"/>
      <c r="C11" s="277"/>
      <c r="D11" s="277"/>
      <c r="E11" s="277"/>
      <c r="F11" s="277"/>
      <c r="G11" s="277"/>
      <c r="H11" s="277"/>
      <c r="I11" s="277"/>
      <c r="J11" s="277"/>
      <c r="K11" s="277"/>
      <c r="L11" s="277"/>
      <c r="M11" s="277"/>
      <c r="N11" s="277"/>
      <c r="O11" s="277"/>
      <c r="P11" s="277"/>
      <c r="Q11" s="277"/>
      <c r="R11" s="277"/>
      <c r="S11" s="277"/>
      <c r="T11" s="69"/>
      <c r="U11" s="69"/>
      <c r="V11" s="69"/>
      <c r="W11" s="69"/>
      <c r="X11" s="69"/>
      <c r="Y11" s="69"/>
      <c r="Z11" s="69"/>
      <c r="AA11" s="69"/>
      <c r="AB11" s="69"/>
    </row>
    <row r="12" spans="1:28" s="2" customFormat="1" ht="18.75" x14ac:dyDescent="0.2">
      <c r="A12" s="271" t="s">
        <v>463</v>
      </c>
      <c r="B12" s="271"/>
      <c r="C12" s="271"/>
      <c r="D12" s="271"/>
      <c r="E12" s="271"/>
      <c r="F12" s="271"/>
      <c r="G12" s="271"/>
      <c r="H12" s="271"/>
      <c r="I12" s="271"/>
      <c r="J12" s="271"/>
      <c r="K12" s="271"/>
      <c r="L12" s="271"/>
      <c r="M12" s="271"/>
      <c r="N12" s="271"/>
      <c r="O12" s="271"/>
      <c r="P12" s="271"/>
      <c r="Q12" s="271"/>
      <c r="R12" s="271"/>
      <c r="S12" s="271"/>
      <c r="T12" s="69"/>
      <c r="U12" s="69"/>
      <c r="V12" s="69"/>
      <c r="W12" s="69"/>
      <c r="X12" s="69"/>
      <c r="Y12" s="69"/>
      <c r="Z12" s="69"/>
      <c r="AA12" s="69"/>
      <c r="AB12" s="69"/>
    </row>
    <row r="13" spans="1:28" s="10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8"/>
      <c r="U13" s="98"/>
      <c r="V13" s="98"/>
      <c r="W13" s="98"/>
      <c r="X13" s="98"/>
      <c r="Y13" s="98"/>
      <c r="Z13" s="98"/>
      <c r="AA13" s="98"/>
      <c r="AB13" s="98"/>
    </row>
    <row r="14" spans="1:28" s="110" customFormat="1" ht="15.75" x14ac:dyDescent="0.2">
      <c r="A14" s="277" t="str">
        <f>'1. паспорт местоположение'!A15:C15</f>
        <v>Создание выделенного контура управления технологическими системами в филиале "Ноябрьские  ЭС" АО "Россети Тюмень"</v>
      </c>
      <c r="B14" s="277"/>
      <c r="C14" s="277"/>
      <c r="D14" s="277"/>
      <c r="E14" s="277"/>
      <c r="F14" s="277"/>
      <c r="G14" s="277"/>
      <c r="H14" s="277"/>
      <c r="I14" s="277"/>
      <c r="J14" s="277"/>
      <c r="K14" s="277"/>
      <c r="L14" s="277"/>
      <c r="M14" s="277"/>
      <c r="N14" s="277"/>
      <c r="O14" s="277"/>
      <c r="P14" s="277"/>
      <c r="Q14" s="277"/>
      <c r="R14" s="277"/>
      <c r="S14" s="277"/>
      <c r="T14" s="108"/>
      <c r="U14" s="108"/>
      <c r="V14" s="108"/>
      <c r="W14" s="108"/>
      <c r="X14" s="108"/>
      <c r="Y14" s="108"/>
      <c r="Z14" s="108"/>
      <c r="AA14" s="108"/>
      <c r="AB14" s="108"/>
    </row>
    <row r="15" spans="1:28" s="110" customFormat="1" ht="15" customHeight="1" x14ac:dyDescent="0.2">
      <c r="A15" s="271" t="s">
        <v>468</v>
      </c>
      <c r="B15" s="271"/>
      <c r="C15" s="271"/>
      <c r="D15" s="271"/>
      <c r="E15" s="271"/>
      <c r="F15" s="271"/>
      <c r="G15" s="271"/>
      <c r="H15" s="271"/>
      <c r="I15" s="271"/>
      <c r="J15" s="271"/>
      <c r="K15" s="271"/>
      <c r="L15" s="271"/>
      <c r="M15" s="271"/>
      <c r="N15" s="271"/>
      <c r="O15" s="271"/>
      <c r="P15" s="271"/>
      <c r="Q15" s="271"/>
      <c r="R15" s="271"/>
      <c r="S15" s="271"/>
      <c r="T15" s="72"/>
      <c r="U15" s="72"/>
      <c r="V15" s="72"/>
      <c r="W15" s="72"/>
      <c r="X15" s="72"/>
      <c r="Y15" s="72"/>
      <c r="Z15" s="72"/>
      <c r="AA15" s="72"/>
      <c r="AB15" s="72"/>
    </row>
    <row r="16" spans="1:28" s="110"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11"/>
      <c r="U16" s="111"/>
      <c r="V16" s="111"/>
      <c r="W16" s="111"/>
      <c r="X16" s="111"/>
      <c r="Y16" s="111"/>
    </row>
    <row r="17" spans="1:28" s="110" customFormat="1" ht="45.75" customHeight="1" x14ac:dyDescent="0.2">
      <c r="A17" s="272" t="s">
        <v>418</v>
      </c>
      <c r="B17" s="272"/>
      <c r="C17" s="272"/>
      <c r="D17" s="272"/>
      <c r="E17" s="272"/>
      <c r="F17" s="272"/>
      <c r="G17" s="272"/>
      <c r="H17" s="272"/>
      <c r="I17" s="272"/>
      <c r="J17" s="272"/>
      <c r="K17" s="272"/>
      <c r="L17" s="272"/>
      <c r="M17" s="272"/>
      <c r="N17" s="272"/>
      <c r="O17" s="272"/>
      <c r="P17" s="272"/>
      <c r="Q17" s="272"/>
      <c r="R17" s="272"/>
      <c r="S17" s="272"/>
      <c r="T17" s="112"/>
      <c r="U17" s="112"/>
      <c r="V17" s="112"/>
      <c r="W17" s="112"/>
      <c r="X17" s="112"/>
      <c r="Y17" s="112"/>
      <c r="Z17" s="112"/>
      <c r="AA17" s="112"/>
      <c r="AB17" s="112"/>
    </row>
    <row r="18" spans="1:28" s="11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11"/>
      <c r="U18" s="111"/>
      <c r="V18" s="111"/>
      <c r="W18" s="111"/>
      <c r="X18" s="111"/>
      <c r="Y18" s="111"/>
    </row>
    <row r="19" spans="1:28" s="110" customFormat="1" ht="54" customHeight="1" x14ac:dyDescent="0.2">
      <c r="A19" s="281" t="s">
        <v>5</v>
      </c>
      <c r="B19" s="281" t="s">
        <v>108</v>
      </c>
      <c r="C19" s="282" t="s">
        <v>314</v>
      </c>
      <c r="D19" s="281" t="s">
        <v>313</v>
      </c>
      <c r="E19" s="281" t="s">
        <v>107</v>
      </c>
      <c r="F19" s="281" t="s">
        <v>106</v>
      </c>
      <c r="G19" s="281" t="s">
        <v>309</v>
      </c>
      <c r="H19" s="281" t="s">
        <v>105</v>
      </c>
      <c r="I19" s="281" t="s">
        <v>104</v>
      </c>
      <c r="J19" s="281" t="s">
        <v>103</v>
      </c>
      <c r="K19" s="281" t="s">
        <v>102</v>
      </c>
      <c r="L19" s="281" t="s">
        <v>101</v>
      </c>
      <c r="M19" s="281" t="s">
        <v>100</v>
      </c>
      <c r="N19" s="281" t="s">
        <v>99</v>
      </c>
      <c r="O19" s="281" t="s">
        <v>98</v>
      </c>
      <c r="P19" s="281" t="s">
        <v>97</v>
      </c>
      <c r="Q19" s="281" t="s">
        <v>312</v>
      </c>
      <c r="R19" s="281"/>
      <c r="S19" s="284" t="s">
        <v>410</v>
      </c>
      <c r="T19" s="111"/>
      <c r="U19" s="111"/>
      <c r="V19" s="111"/>
      <c r="W19" s="111"/>
      <c r="X19" s="111"/>
      <c r="Y19" s="111"/>
    </row>
    <row r="20" spans="1:28" s="110" customFormat="1" ht="180.75" customHeight="1" x14ac:dyDescent="0.2">
      <c r="A20" s="281"/>
      <c r="B20" s="281"/>
      <c r="C20" s="283"/>
      <c r="D20" s="281"/>
      <c r="E20" s="281"/>
      <c r="F20" s="281"/>
      <c r="G20" s="281"/>
      <c r="H20" s="281"/>
      <c r="I20" s="281"/>
      <c r="J20" s="281"/>
      <c r="K20" s="281"/>
      <c r="L20" s="281"/>
      <c r="M20" s="281"/>
      <c r="N20" s="281"/>
      <c r="O20" s="281"/>
      <c r="P20" s="281"/>
      <c r="Q20" s="125" t="s">
        <v>310</v>
      </c>
      <c r="R20" s="7" t="s">
        <v>311</v>
      </c>
      <c r="S20" s="284"/>
      <c r="T20" s="98"/>
      <c r="U20" s="98"/>
      <c r="V20" s="98"/>
      <c r="W20" s="98"/>
      <c r="X20" s="98"/>
      <c r="Y20" s="98"/>
      <c r="Z20" s="115"/>
      <c r="AA20" s="115"/>
      <c r="AB20" s="115"/>
    </row>
    <row r="21" spans="1:28" s="110" customFormat="1" ht="18.75" x14ac:dyDescent="0.2">
      <c r="A21" s="125">
        <v>1</v>
      </c>
      <c r="B21" s="160">
        <v>2</v>
      </c>
      <c r="C21" s="125">
        <v>3</v>
      </c>
      <c r="D21" s="160">
        <v>4</v>
      </c>
      <c r="E21" s="125">
        <v>5</v>
      </c>
      <c r="F21" s="160">
        <v>6</v>
      </c>
      <c r="G21" s="125">
        <v>7</v>
      </c>
      <c r="H21" s="160">
        <v>8</v>
      </c>
      <c r="I21" s="125">
        <v>9</v>
      </c>
      <c r="J21" s="160">
        <v>10</v>
      </c>
      <c r="K21" s="125">
        <v>11</v>
      </c>
      <c r="L21" s="160">
        <v>12</v>
      </c>
      <c r="M21" s="125">
        <v>13</v>
      </c>
      <c r="N21" s="160">
        <v>14</v>
      </c>
      <c r="O21" s="125">
        <v>15</v>
      </c>
      <c r="P21" s="160">
        <v>16</v>
      </c>
      <c r="Q21" s="125">
        <v>17</v>
      </c>
      <c r="R21" s="160">
        <v>18</v>
      </c>
      <c r="S21" s="125">
        <v>19</v>
      </c>
      <c r="T21" s="98"/>
      <c r="U21" s="98"/>
      <c r="V21" s="98"/>
      <c r="W21" s="98"/>
      <c r="X21" s="98"/>
      <c r="Y21" s="98"/>
      <c r="Z21" s="115"/>
      <c r="AA21" s="115"/>
      <c r="AB21" s="115"/>
    </row>
    <row r="22" spans="1:28" s="110" customFormat="1" ht="32.25" customHeight="1" x14ac:dyDescent="0.2">
      <c r="A22" s="125"/>
      <c r="B22" s="160" t="s">
        <v>96</v>
      </c>
      <c r="C22" s="160"/>
      <c r="D22" s="160"/>
      <c r="E22" s="160" t="s">
        <v>95</v>
      </c>
      <c r="F22" s="160" t="s">
        <v>94</v>
      </c>
      <c r="G22" s="160" t="s">
        <v>411</v>
      </c>
      <c r="H22" s="160"/>
      <c r="I22" s="160"/>
      <c r="J22" s="160"/>
      <c r="K22" s="160"/>
      <c r="L22" s="160"/>
      <c r="M22" s="160"/>
      <c r="N22" s="160"/>
      <c r="O22" s="160"/>
      <c r="P22" s="160"/>
      <c r="Q22" s="114"/>
      <c r="R22" s="130"/>
      <c r="S22" s="130"/>
      <c r="T22" s="98"/>
      <c r="U22" s="98"/>
      <c r="V22" s="98"/>
      <c r="W22" s="98"/>
      <c r="X22" s="98"/>
      <c r="Y22" s="98"/>
      <c r="Z22" s="115"/>
      <c r="AA22" s="115"/>
      <c r="AB22" s="115"/>
    </row>
    <row r="23" spans="1:28" s="110" customFormat="1" ht="18.75" x14ac:dyDescent="0.2">
      <c r="A23" s="125"/>
      <c r="B23" s="160" t="s">
        <v>96</v>
      </c>
      <c r="C23" s="160"/>
      <c r="D23" s="160"/>
      <c r="E23" s="160" t="s">
        <v>95</v>
      </c>
      <c r="F23" s="160" t="s">
        <v>94</v>
      </c>
      <c r="G23" s="160" t="s">
        <v>93</v>
      </c>
      <c r="H23" s="5"/>
      <c r="I23" s="5"/>
      <c r="J23" s="5"/>
      <c r="K23" s="5"/>
      <c r="L23" s="5"/>
      <c r="M23" s="5"/>
      <c r="N23" s="5"/>
      <c r="O23" s="5"/>
      <c r="P23" s="5"/>
      <c r="Q23" s="5"/>
      <c r="R23" s="130"/>
      <c r="S23" s="130"/>
      <c r="T23" s="98"/>
      <c r="U23" s="98"/>
      <c r="V23" s="98"/>
      <c r="W23" s="98"/>
      <c r="X23" s="115"/>
      <c r="Y23" s="115"/>
      <c r="Z23" s="115"/>
      <c r="AA23" s="115"/>
      <c r="AB23" s="115"/>
    </row>
    <row r="24" spans="1:28" s="110" customFormat="1" ht="18.75" x14ac:dyDescent="0.2">
      <c r="A24" s="125"/>
      <c r="B24" s="160" t="s">
        <v>96</v>
      </c>
      <c r="C24" s="160"/>
      <c r="D24" s="160"/>
      <c r="E24" s="160" t="s">
        <v>95</v>
      </c>
      <c r="F24" s="160" t="s">
        <v>94</v>
      </c>
      <c r="G24" s="160" t="s">
        <v>89</v>
      </c>
      <c r="H24" s="5"/>
      <c r="I24" s="5"/>
      <c r="J24" s="5"/>
      <c r="K24" s="5"/>
      <c r="L24" s="5"/>
      <c r="M24" s="5"/>
      <c r="N24" s="5"/>
      <c r="O24" s="5"/>
      <c r="P24" s="5"/>
      <c r="Q24" s="5"/>
      <c r="R24" s="130"/>
      <c r="S24" s="130"/>
      <c r="T24" s="98"/>
      <c r="U24" s="98"/>
      <c r="V24" s="98"/>
      <c r="W24" s="98"/>
      <c r="X24" s="115"/>
      <c r="Y24" s="115"/>
      <c r="Z24" s="115"/>
      <c r="AA24" s="115"/>
      <c r="AB24" s="115"/>
    </row>
    <row r="25" spans="1:28" s="110" customFormat="1" ht="31.5" x14ac:dyDescent="0.2">
      <c r="A25" s="4"/>
      <c r="B25" s="160" t="s">
        <v>92</v>
      </c>
      <c r="C25" s="160"/>
      <c r="D25" s="160"/>
      <c r="E25" s="160" t="s">
        <v>91</v>
      </c>
      <c r="F25" s="160" t="s">
        <v>90</v>
      </c>
      <c r="G25" s="160" t="s">
        <v>412</v>
      </c>
      <c r="H25" s="5"/>
      <c r="I25" s="5"/>
      <c r="J25" s="5"/>
      <c r="K25" s="5"/>
      <c r="L25" s="5"/>
      <c r="M25" s="5"/>
      <c r="N25" s="5"/>
      <c r="O25" s="5"/>
      <c r="P25" s="5"/>
      <c r="Q25" s="5"/>
      <c r="R25" s="130"/>
      <c r="S25" s="130"/>
      <c r="T25" s="98"/>
      <c r="U25" s="98"/>
      <c r="V25" s="98"/>
      <c r="W25" s="98"/>
      <c r="X25" s="115"/>
      <c r="Y25" s="115"/>
      <c r="Z25" s="115"/>
      <c r="AA25" s="115"/>
      <c r="AB25" s="115"/>
    </row>
    <row r="26" spans="1:28" s="110" customFormat="1" ht="18.75" x14ac:dyDescent="0.2">
      <c r="A26" s="4"/>
      <c r="B26" s="160" t="s">
        <v>92</v>
      </c>
      <c r="C26" s="160"/>
      <c r="D26" s="160"/>
      <c r="E26" s="160" t="s">
        <v>91</v>
      </c>
      <c r="F26" s="160" t="s">
        <v>90</v>
      </c>
      <c r="G26" s="160" t="s">
        <v>93</v>
      </c>
      <c r="H26" s="5"/>
      <c r="I26" s="5"/>
      <c r="J26" s="5"/>
      <c r="K26" s="5"/>
      <c r="L26" s="5"/>
      <c r="M26" s="5"/>
      <c r="N26" s="5"/>
      <c r="O26" s="5"/>
      <c r="P26" s="5"/>
      <c r="Q26" s="5"/>
      <c r="R26" s="130"/>
      <c r="S26" s="130"/>
      <c r="T26" s="98"/>
      <c r="U26" s="98"/>
      <c r="V26" s="98"/>
      <c r="W26" s="98"/>
      <c r="X26" s="115"/>
      <c r="Y26" s="115"/>
      <c r="Z26" s="115"/>
      <c r="AA26" s="115"/>
      <c r="AB26" s="115"/>
    </row>
    <row r="27" spans="1:28" s="110" customFormat="1" ht="18.75" x14ac:dyDescent="0.2">
      <c r="A27" s="4"/>
      <c r="B27" s="160" t="s">
        <v>92</v>
      </c>
      <c r="C27" s="160"/>
      <c r="D27" s="160"/>
      <c r="E27" s="160" t="s">
        <v>91</v>
      </c>
      <c r="F27" s="160" t="s">
        <v>90</v>
      </c>
      <c r="G27" s="160" t="s">
        <v>89</v>
      </c>
      <c r="H27" s="5"/>
      <c r="I27" s="5"/>
      <c r="J27" s="5"/>
      <c r="K27" s="5"/>
      <c r="L27" s="5"/>
      <c r="M27" s="5"/>
      <c r="N27" s="5"/>
      <c r="O27" s="5"/>
      <c r="P27" s="5"/>
      <c r="Q27" s="5"/>
      <c r="R27" s="130"/>
      <c r="S27" s="130"/>
      <c r="T27" s="98"/>
      <c r="U27" s="98"/>
      <c r="V27" s="98"/>
      <c r="W27" s="98"/>
      <c r="X27" s="115"/>
      <c r="Y27" s="115"/>
      <c r="Z27" s="115"/>
      <c r="AA27" s="115"/>
      <c r="AB27" s="115"/>
    </row>
    <row r="28" spans="1:28" s="11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0"/>
      <c r="S28" s="130"/>
      <c r="T28" s="98"/>
      <c r="U28" s="98"/>
      <c r="V28" s="98"/>
      <c r="W28" s="98"/>
      <c r="X28" s="115"/>
      <c r="Y28" s="115"/>
      <c r="Z28" s="115"/>
      <c r="AA28" s="115"/>
      <c r="AB28" s="115"/>
    </row>
    <row r="29" spans="1:28" ht="20.25" customHeight="1" x14ac:dyDescent="0.25">
      <c r="A29" s="161"/>
      <c r="B29" s="160" t="s">
        <v>307</v>
      </c>
      <c r="C29" s="160"/>
      <c r="D29" s="160"/>
      <c r="E29" s="161" t="s">
        <v>308</v>
      </c>
      <c r="F29" s="161" t="s">
        <v>308</v>
      </c>
      <c r="G29" s="161" t="s">
        <v>308</v>
      </c>
      <c r="H29" s="161"/>
      <c r="I29" s="161"/>
      <c r="J29" s="161"/>
      <c r="K29" s="161"/>
      <c r="L29" s="161"/>
      <c r="M29" s="161"/>
      <c r="N29" s="161"/>
      <c r="O29" s="161"/>
      <c r="P29" s="161"/>
      <c r="Q29" s="162"/>
      <c r="R29" s="163"/>
      <c r="S29" s="163"/>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66" t="s">
        <v>69</v>
      </c>
    </row>
    <row r="3" spans="1:20" s="2" customFormat="1" ht="18.75" customHeight="1" x14ac:dyDescent="0.3">
      <c r="A3" s="105"/>
      <c r="T3" s="67" t="s">
        <v>10</v>
      </c>
    </row>
    <row r="4" spans="1:20" s="2" customFormat="1" ht="18.75" customHeight="1" x14ac:dyDescent="0.3">
      <c r="A4" s="105"/>
      <c r="T4" s="67" t="s">
        <v>68</v>
      </c>
    </row>
    <row r="5" spans="1:20" s="2" customFormat="1" ht="18.75" customHeight="1" x14ac:dyDescent="0.3">
      <c r="A5" s="105"/>
      <c r="T5" s="67"/>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06"/>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1" t="s">
        <v>474</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7" t="str">
        <f>'1. паспорт местоположение'!A12:C12</f>
        <v>M_NS1800.PR.0003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1" t="s">
        <v>463</v>
      </c>
      <c r="B14" s="271"/>
      <c r="C14" s="271"/>
      <c r="D14" s="271"/>
      <c r="E14" s="271"/>
      <c r="F14" s="271"/>
      <c r="G14" s="271"/>
      <c r="H14" s="271"/>
      <c r="I14" s="271"/>
      <c r="J14" s="271"/>
      <c r="K14" s="271"/>
      <c r="L14" s="271"/>
      <c r="M14" s="271"/>
      <c r="N14" s="271"/>
      <c r="O14" s="271"/>
      <c r="P14" s="271"/>
      <c r="Q14" s="271"/>
      <c r="R14" s="271"/>
      <c r="S14" s="271"/>
      <c r="T14" s="271"/>
    </row>
    <row r="15" spans="1:20" s="10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10" customFormat="1" x14ac:dyDescent="0.2">
      <c r="A16" s="277" t="str">
        <f>'1. паспорт местоположение'!A15:C15</f>
        <v>Создание выделенного контура управления технологическими системами в филиале "Ноябрьские  ЭС"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110" customFormat="1" ht="15" customHeight="1" x14ac:dyDescent="0.2">
      <c r="A17" s="271" t="s">
        <v>468</v>
      </c>
      <c r="B17" s="271"/>
      <c r="C17" s="271"/>
      <c r="D17" s="271"/>
      <c r="E17" s="271"/>
      <c r="F17" s="271"/>
      <c r="G17" s="271"/>
      <c r="H17" s="271"/>
      <c r="I17" s="271"/>
      <c r="J17" s="271"/>
      <c r="K17" s="271"/>
      <c r="L17" s="271"/>
      <c r="M17" s="271"/>
      <c r="N17" s="271"/>
      <c r="O17" s="271"/>
      <c r="P17" s="271"/>
      <c r="Q17" s="271"/>
      <c r="R17" s="271"/>
      <c r="S17" s="271"/>
      <c r="T17" s="271"/>
    </row>
    <row r="18" spans="1:113" s="11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10" customFormat="1" ht="15" customHeight="1" x14ac:dyDescent="0.2">
      <c r="A19" s="273" t="s">
        <v>423</v>
      </c>
      <c r="B19" s="273"/>
      <c r="C19" s="273"/>
      <c r="D19" s="273"/>
      <c r="E19" s="273"/>
      <c r="F19" s="273"/>
      <c r="G19" s="273"/>
      <c r="H19" s="273"/>
      <c r="I19" s="273"/>
      <c r="J19" s="273"/>
      <c r="K19" s="273"/>
      <c r="L19" s="273"/>
      <c r="M19" s="273"/>
      <c r="N19" s="273"/>
      <c r="O19" s="273"/>
      <c r="P19" s="273"/>
      <c r="Q19" s="273"/>
      <c r="R19" s="273"/>
      <c r="S19" s="273"/>
      <c r="T19" s="273"/>
    </row>
    <row r="20" spans="1:113" s="13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452</v>
      </c>
      <c r="F21" s="293"/>
      <c r="G21" s="292" t="s">
        <v>248</v>
      </c>
      <c r="H21" s="293"/>
      <c r="I21" s="292" t="s">
        <v>129</v>
      </c>
      <c r="J21" s="293"/>
      <c r="K21" s="296" t="s">
        <v>128</v>
      </c>
      <c r="L21" s="292" t="s">
        <v>127</v>
      </c>
      <c r="M21" s="293"/>
      <c r="N21" s="292" t="s">
        <v>448</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60" t="s">
        <v>123</v>
      </c>
      <c r="R22" s="60" t="s">
        <v>422</v>
      </c>
      <c r="S22" s="60" t="s">
        <v>122</v>
      </c>
      <c r="T22" s="60" t="s">
        <v>121</v>
      </c>
    </row>
    <row r="23" spans="1:113" ht="51.75" customHeight="1" x14ac:dyDescent="0.25">
      <c r="A23" s="291"/>
      <c r="B23" s="60" t="s">
        <v>119</v>
      </c>
      <c r="C23" s="60" t="s">
        <v>120</v>
      </c>
      <c r="D23" s="297"/>
      <c r="E23" s="60" t="s">
        <v>119</v>
      </c>
      <c r="F23" s="60" t="s">
        <v>120</v>
      </c>
      <c r="G23" s="60" t="s">
        <v>119</v>
      </c>
      <c r="H23" s="60" t="s">
        <v>120</v>
      </c>
      <c r="I23" s="60" t="s">
        <v>119</v>
      </c>
      <c r="J23" s="60" t="s">
        <v>120</v>
      </c>
      <c r="K23" s="60" t="s">
        <v>119</v>
      </c>
      <c r="L23" s="60" t="s">
        <v>119</v>
      </c>
      <c r="M23" s="60" t="s">
        <v>120</v>
      </c>
      <c r="N23" s="60" t="s">
        <v>119</v>
      </c>
      <c r="O23" s="60" t="s">
        <v>120</v>
      </c>
      <c r="P23" s="99" t="s">
        <v>119</v>
      </c>
      <c r="Q23" s="60" t="s">
        <v>119</v>
      </c>
      <c r="R23" s="60" t="s">
        <v>119</v>
      </c>
      <c r="S23" s="60" t="s">
        <v>119</v>
      </c>
      <c r="T23" s="60" t="s">
        <v>119</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6" customFormat="1" ht="24" customHeight="1" x14ac:dyDescent="0.25">
      <c r="A25" s="151"/>
      <c r="B25" s="152"/>
      <c r="C25" s="152"/>
      <c r="D25" s="152"/>
      <c r="E25" s="152"/>
      <c r="F25" s="152"/>
      <c r="G25" s="152"/>
      <c r="H25" s="152"/>
      <c r="I25" s="152"/>
      <c r="J25" s="153"/>
      <c r="K25" s="153"/>
      <c r="L25" s="153"/>
      <c r="M25" s="154"/>
      <c r="N25" s="154"/>
      <c r="O25" s="154"/>
      <c r="P25" s="153"/>
      <c r="Q25" s="155"/>
      <c r="R25" s="152"/>
      <c r="S25" s="155"/>
      <c r="T25" s="152"/>
    </row>
    <row r="26" spans="1:113" ht="3" customHeight="1" x14ac:dyDescent="0.25"/>
    <row r="27" spans="1:113" s="148" customFormat="1" ht="12.75" x14ac:dyDescent="0.2">
      <c r="B27" s="147"/>
      <c r="C27" s="147"/>
      <c r="K27" s="147"/>
    </row>
    <row r="28" spans="1:113" s="148" customFormat="1" x14ac:dyDescent="0.25">
      <c r="B28" s="156" t="s">
        <v>118</v>
      </c>
      <c r="C28" s="156"/>
      <c r="D28" s="156"/>
      <c r="E28" s="156"/>
      <c r="F28" s="156"/>
      <c r="G28" s="156"/>
      <c r="H28" s="156"/>
      <c r="I28" s="156"/>
      <c r="J28" s="156"/>
      <c r="K28" s="156"/>
      <c r="L28" s="156"/>
      <c r="M28" s="156"/>
      <c r="N28" s="156"/>
      <c r="O28" s="156"/>
      <c r="P28" s="156"/>
      <c r="Q28" s="156"/>
      <c r="R28" s="156"/>
    </row>
    <row r="29" spans="1:113" x14ac:dyDescent="0.25">
      <c r="B29" s="298" t="s">
        <v>458</v>
      </c>
      <c r="C29" s="298"/>
      <c r="D29" s="298"/>
      <c r="E29" s="298"/>
      <c r="F29" s="298"/>
      <c r="G29" s="298"/>
      <c r="H29" s="298"/>
      <c r="I29" s="298"/>
      <c r="J29" s="298"/>
      <c r="K29" s="298"/>
      <c r="L29" s="298"/>
      <c r="M29" s="298"/>
      <c r="N29" s="298"/>
      <c r="O29" s="298"/>
      <c r="P29" s="298"/>
      <c r="Q29" s="298"/>
      <c r="R29" s="298"/>
    </row>
    <row r="30" spans="1:113" x14ac:dyDescent="0.25">
      <c r="B30" s="156"/>
      <c r="C30" s="156"/>
      <c r="D30" s="156"/>
      <c r="E30" s="156"/>
      <c r="F30" s="156"/>
      <c r="G30" s="156"/>
      <c r="H30" s="156"/>
      <c r="I30" s="156"/>
      <c r="J30" s="156"/>
      <c r="K30" s="156"/>
      <c r="L30" s="156"/>
      <c r="M30" s="156"/>
      <c r="N30" s="156"/>
      <c r="O30" s="156"/>
      <c r="P30" s="156"/>
      <c r="Q30" s="156"/>
      <c r="R30" s="156"/>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57" t="s">
        <v>421</v>
      </c>
      <c r="C31" s="157"/>
      <c r="D31" s="157"/>
      <c r="E31" s="157"/>
      <c r="F31" s="146"/>
      <c r="G31" s="146"/>
      <c r="H31" s="157"/>
      <c r="I31" s="157"/>
      <c r="J31" s="157"/>
      <c r="K31" s="157"/>
      <c r="L31" s="157"/>
      <c r="M31" s="157"/>
      <c r="N31" s="157"/>
      <c r="O31" s="157"/>
      <c r="P31" s="157"/>
      <c r="Q31" s="157"/>
      <c r="R31" s="157"/>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x14ac:dyDescent="0.25">
      <c r="B32" s="157" t="s">
        <v>117</v>
      </c>
      <c r="C32" s="157"/>
      <c r="D32" s="157"/>
      <c r="E32" s="157"/>
      <c r="F32" s="146"/>
      <c r="G32" s="146"/>
      <c r="H32" s="157"/>
      <c r="I32" s="157"/>
      <c r="J32" s="157"/>
      <c r="K32" s="157"/>
      <c r="L32" s="157"/>
      <c r="M32" s="157"/>
      <c r="N32" s="157"/>
      <c r="O32" s="157"/>
      <c r="P32" s="157"/>
      <c r="Q32" s="157"/>
      <c r="R32" s="157"/>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46" customFormat="1" x14ac:dyDescent="0.25">
      <c r="B33" s="157" t="s">
        <v>116</v>
      </c>
      <c r="C33" s="157"/>
      <c r="D33" s="157"/>
      <c r="E33" s="157"/>
      <c r="H33" s="157"/>
      <c r="I33" s="157"/>
      <c r="J33" s="157"/>
      <c r="K33" s="157"/>
      <c r="L33" s="157"/>
      <c r="M33" s="157"/>
      <c r="N33" s="157"/>
      <c r="O33" s="157"/>
      <c r="P33" s="157"/>
      <c r="Q33" s="157"/>
      <c r="R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46" customFormat="1" x14ac:dyDescent="0.25">
      <c r="B34" s="157" t="s">
        <v>115</v>
      </c>
      <c r="C34" s="157"/>
      <c r="D34" s="157"/>
      <c r="E34" s="157"/>
      <c r="H34" s="157"/>
      <c r="I34" s="157"/>
      <c r="J34" s="157"/>
      <c r="K34" s="157"/>
      <c r="L34" s="157"/>
      <c r="M34" s="157"/>
      <c r="N34" s="157"/>
      <c r="O34" s="157"/>
      <c r="P34" s="157"/>
      <c r="Q34" s="157"/>
      <c r="R34" s="157"/>
      <c r="S34" s="157"/>
      <c r="T34" s="157"/>
      <c r="U34" s="157"/>
      <c r="V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46" customFormat="1" x14ac:dyDescent="0.25">
      <c r="B35" s="157" t="s">
        <v>114</v>
      </c>
      <c r="C35" s="157"/>
      <c r="D35" s="157"/>
      <c r="E35" s="157"/>
      <c r="H35" s="157"/>
      <c r="I35" s="157"/>
      <c r="J35" s="157"/>
      <c r="K35" s="157"/>
      <c r="L35" s="157"/>
      <c r="M35" s="157"/>
      <c r="N35" s="157"/>
      <c r="O35" s="157"/>
      <c r="P35" s="157"/>
      <c r="Q35" s="157"/>
      <c r="R35" s="157"/>
      <c r="S35" s="157"/>
      <c r="T35" s="157"/>
      <c r="U35" s="157"/>
      <c r="V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46" customFormat="1" x14ac:dyDescent="0.25">
      <c r="B36" s="157" t="s">
        <v>113</v>
      </c>
      <c r="C36" s="157"/>
      <c r="D36" s="157"/>
      <c r="E36" s="157"/>
      <c r="H36" s="157"/>
      <c r="I36" s="157"/>
      <c r="J36" s="157"/>
      <c r="K36" s="157"/>
      <c r="L36" s="157"/>
      <c r="M36" s="157"/>
      <c r="N36" s="157"/>
      <c r="O36" s="157"/>
      <c r="P36" s="157"/>
      <c r="Q36" s="157"/>
      <c r="R36" s="157"/>
      <c r="S36" s="157"/>
      <c r="T36" s="157"/>
      <c r="U36" s="157"/>
      <c r="V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46" customFormat="1" x14ac:dyDescent="0.25">
      <c r="B37" s="157" t="s">
        <v>112</v>
      </c>
      <c r="C37" s="157"/>
      <c r="D37" s="157"/>
      <c r="E37" s="157"/>
      <c r="H37" s="157"/>
      <c r="I37" s="157"/>
      <c r="J37" s="157"/>
      <c r="K37" s="157"/>
      <c r="L37" s="157"/>
      <c r="M37" s="157"/>
      <c r="N37" s="157"/>
      <c r="O37" s="157"/>
      <c r="P37" s="157"/>
      <c r="Q37" s="157"/>
      <c r="R37" s="157"/>
      <c r="S37" s="157"/>
      <c r="T37" s="157"/>
      <c r="U37" s="157"/>
      <c r="V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46" customFormat="1" x14ac:dyDescent="0.25">
      <c r="B38" s="157" t="s">
        <v>111</v>
      </c>
      <c r="C38" s="157"/>
      <c r="D38" s="157"/>
      <c r="E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46" customFormat="1" x14ac:dyDescent="0.25">
      <c r="B39" s="157" t="s">
        <v>110</v>
      </c>
      <c r="C39" s="157"/>
      <c r="D39" s="157"/>
      <c r="E39" s="157"/>
      <c r="H39" s="157"/>
      <c r="I39" s="157"/>
      <c r="J39" s="157"/>
      <c r="K39" s="157"/>
      <c r="L39" s="157"/>
      <c r="M39" s="157"/>
      <c r="N39" s="157"/>
      <c r="O39" s="157"/>
      <c r="P39" s="157"/>
      <c r="Q39" s="157"/>
      <c r="R39" s="157"/>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46" customFormat="1" x14ac:dyDescent="0.25">
      <c r="B40" s="157" t="s">
        <v>109</v>
      </c>
      <c r="C40" s="157"/>
      <c r="D40" s="157"/>
      <c r="E40" s="157"/>
      <c r="H40" s="157"/>
      <c r="I40" s="157"/>
      <c r="J40" s="157"/>
      <c r="K40" s="157"/>
      <c r="L40" s="157"/>
      <c r="M40" s="157"/>
      <c r="N40" s="157"/>
      <c r="O40" s="157"/>
      <c r="P40" s="157"/>
      <c r="Q40" s="157"/>
      <c r="R40" s="157"/>
      <c r="S40" s="157"/>
      <c r="T40" s="157"/>
      <c r="U40" s="157"/>
      <c r="V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46" customFormat="1" x14ac:dyDescent="0.25">
      <c r="Q41" s="157"/>
      <c r="R41" s="157"/>
      <c r="S41" s="157"/>
      <c r="T41" s="157"/>
      <c r="U41" s="157"/>
      <c r="V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46" customFormat="1" x14ac:dyDescent="0.25">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66" t="s">
        <v>69</v>
      </c>
    </row>
    <row r="2" spans="1:27" s="2" customFormat="1" ht="18.75" customHeight="1" x14ac:dyDescent="0.3">
      <c r="E2" s="105"/>
      <c r="AA2" s="67" t="s">
        <v>10</v>
      </c>
    </row>
    <row r="3" spans="1:27" s="2" customFormat="1" ht="18.75" customHeight="1" x14ac:dyDescent="0.3">
      <c r="E3" s="105"/>
      <c r="AA3" s="67" t="s">
        <v>68</v>
      </c>
    </row>
    <row r="4" spans="1:27" s="2" customFormat="1" x14ac:dyDescent="0.2">
      <c r="E4" s="10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07"/>
      <c r="F8" s="107"/>
      <c r="G8" s="107"/>
      <c r="H8" s="107"/>
      <c r="I8" s="107"/>
      <c r="J8" s="107"/>
      <c r="K8" s="107"/>
      <c r="L8" s="107"/>
      <c r="M8" s="107"/>
      <c r="N8" s="107"/>
      <c r="O8" s="107"/>
      <c r="P8" s="107"/>
      <c r="Q8" s="107"/>
      <c r="R8" s="107"/>
      <c r="S8" s="69"/>
      <c r="T8" s="69"/>
      <c r="U8" s="69"/>
      <c r="V8" s="69"/>
      <c r="W8" s="69"/>
    </row>
    <row r="9" spans="1:27"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2" customFormat="1" ht="18.75" customHeight="1" x14ac:dyDescent="0.2">
      <c r="E10" s="271" t="s">
        <v>474</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07"/>
      <c r="F11" s="107"/>
      <c r="G11" s="107"/>
      <c r="H11" s="107"/>
      <c r="I11" s="107"/>
      <c r="J11" s="107"/>
      <c r="K11" s="107"/>
      <c r="L11" s="107"/>
      <c r="M11" s="107"/>
      <c r="N11" s="107"/>
      <c r="O11" s="107"/>
      <c r="P11" s="107"/>
      <c r="Q11" s="107"/>
      <c r="R11" s="107"/>
      <c r="S11" s="69"/>
      <c r="T11" s="69"/>
      <c r="U11" s="69"/>
      <c r="V11" s="69"/>
      <c r="W11" s="69"/>
    </row>
    <row r="12" spans="1:27" s="2" customFormat="1" ht="18.75" customHeight="1" x14ac:dyDescent="0.2">
      <c r="A12" s="277" t="str">
        <f>'1. паспорт местоположение'!A12:C12</f>
        <v>M_NS1800.PR.0003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2" customFormat="1" ht="18.75" customHeight="1" x14ac:dyDescent="0.2">
      <c r="E13" s="271" t="s">
        <v>463</v>
      </c>
      <c r="F13" s="271"/>
      <c r="G13" s="271"/>
      <c r="H13" s="271"/>
      <c r="I13" s="271"/>
      <c r="J13" s="271"/>
      <c r="K13" s="271"/>
      <c r="L13" s="271"/>
      <c r="M13" s="271"/>
      <c r="N13" s="271"/>
      <c r="O13" s="271"/>
      <c r="P13" s="271"/>
      <c r="Q13" s="271"/>
      <c r="R13" s="271"/>
      <c r="S13" s="271"/>
      <c r="T13" s="271"/>
      <c r="U13" s="271"/>
      <c r="V13" s="271"/>
      <c r="W13" s="271"/>
      <c r="X13" s="271"/>
      <c r="Y13" s="271"/>
    </row>
    <row r="14" spans="1:27" s="10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0" customFormat="1" x14ac:dyDescent="0.2">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110" customFormat="1" ht="15" customHeight="1" x14ac:dyDescent="0.2">
      <c r="E16" s="271" t="s">
        <v>468</v>
      </c>
      <c r="F16" s="271"/>
      <c r="G16" s="271"/>
      <c r="H16" s="271"/>
      <c r="I16" s="271"/>
      <c r="J16" s="271"/>
      <c r="K16" s="271"/>
      <c r="L16" s="271"/>
      <c r="M16" s="271"/>
      <c r="N16" s="271"/>
      <c r="O16" s="271"/>
      <c r="P16" s="271"/>
      <c r="Q16" s="271"/>
      <c r="R16" s="271"/>
      <c r="S16" s="271"/>
      <c r="T16" s="271"/>
      <c r="U16" s="271"/>
      <c r="V16" s="271"/>
      <c r="W16" s="271"/>
      <c r="X16" s="271"/>
      <c r="Y16" s="271"/>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36" customFormat="1" ht="21" customHeight="1" x14ac:dyDescent="0.25"/>
    <row r="21" spans="1:27" ht="15.75" customHeight="1" x14ac:dyDescent="0.25">
      <c r="A21" s="296" t="s">
        <v>5</v>
      </c>
      <c r="B21" s="292" t="s">
        <v>432</v>
      </c>
      <c r="C21" s="293"/>
      <c r="D21" s="292" t="s">
        <v>434</v>
      </c>
      <c r="E21" s="293"/>
      <c r="F21" s="285" t="s">
        <v>102</v>
      </c>
      <c r="G21" s="287"/>
      <c r="H21" s="287"/>
      <c r="I21" s="286"/>
      <c r="J21" s="296" t="s">
        <v>435</v>
      </c>
      <c r="K21" s="292" t="s">
        <v>436</v>
      </c>
      <c r="L21" s="293"/>
      <c r="M21" s="292" t="s">
        <v>437</v>
      </c>
      <c r="N21" s="293"/>
      <c r="O21" s="292" t="s">
        <v>424</v>
      </c>
      <c r="P21" s="293"/>
      <c r="Q21" s="292" t="s">
        <v>135</v>
      </c>
      <c r="R21" s="293"/>
      <c r="S21" s="296" t="s">
        <v>134</v>
      </c>
      <c r="T21" s="296" t="s">
        <v>438</v>
      </c>
      <c r="U21" s="296" t="s">
        <v>433</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60" t="s">
        <v>123</v>
      </c>
      <c r="Y22" s="60" t="s">
        <v>422</v>
      </c>
      <c r="Z22" s="60" t="s">
        <v>122</v>
      </c>
      <c r="AA22" s="60" t="s">
        <v>121</v>
      </c>
    </row>
    <row r="23" spans="1:27" ht="60" customHeight="1" x14ac:dyDescent="0.25">
      <c r="A23" s="297"/>
      <c r="B23" s="99" t="s">
        <v>119</v>
      </c>
      <c r="C23" s="99"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60" t="s">
        <v>119</v>
      </c>
      <c r="AA23" s="60"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36" customFormat="1" ht="24" customHeight="1" x14ac:dyDescent="0.25">
      <c r="A25" s="138"/>
      <c r="B25" s="138"/>
      <c r="C25" s="138"/>
      <c r="D25" s="138"/>
      <c r="E25" s="139"/>
      <c r="F25" s="139"/>
      <c r="G25" s="140"/>
      <c r="H25" s="140"/>
      <c r="I25" s="140"/>
      <c r="J25" s="141"/>
      <c r="K25" s="141"/>
      <c r="L25" s="142"/>
      <c r="M25" s="142"/>
      <c r="N25" s="143"/>
      <c r="O25" s="143"/>
      <c r="P25" s="143"/>
      <c r="Q25" s="143"/>
      <c r="R25" s="140"/>
      <c r="S25" s="141"/>
      <c r="T25" s="141"/>
      <c r="U25" s="141"/>
      <c r="V25" s="141"/>
      <c r="W25" s="143"/>
      <c r="X25" s="138"/>
      <c r="Y25" s="138"/>
      <c r="Z25" s="138"/>
      <c r="AA25" s="138"/>
    </row>
    <row r="26" spans="1:27" ht="3" customHeight="1" x14ac:dyDescent="0.25">
      <c r="X26" s="144"/>
      <c r="Y26" s="145"/>
      <c r="Z26" s="146"/>
      <c r="AA26" s="146"/>
    </row>
    <row r="27" spans="1:27" s="148" customFormat="1" ht="12.75" x14ac:dyDescent="0.2">
      <c r="A27" s="147"/>
      <c r="B27" s="147"/>
      <c r="C27" s="147"/>
      <c r="E27" s="147"/>
      <c r="X27" s="149"/>
      <c r="Y27" s="149"/>
      <c r="Z27" s="149"/>
      <c r="AA27" s="149"/>
    </row>
    <row r="28" spans="1:27" s="148" customFormat="1" ht="12.75" x14ac:dyDescent="0.2">
      <c r="A28" s="147"/>
      <c r="B28" s="147"/>
      <c r="C28" s="1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18" customWidth="1"/>
    <col min="2" max="2" width="53.5703125" style="118" customWidth="1"/>
    <col min="3" max="3" width="158.8554687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5"/>
      <c r="C1" s="66" t="s">
        <v>69</v>
      </c>
    </row>
    <row r="2" spans="1:29" s="2" customFormat="1" ht="18.75" customHeight="1" x14ac:dyDescent="0.3">
      <c r="A2" s="105"/>
      <c r="C2" s="67" t="s">
        <v>10</v>
      </c>
    </row>
    <row r="3" spans="1:29" s="2" customFormat="1" ht="18.75" x14ac:dyDescent="0.3">
      <c r="A3" s="106"/>
      <c r="C3" s="67" t="s">
        <v>68</v>
      </c>
    </row>
    <row r="4" spans="1:29" s="2" customFormat="1" ht="18.75" x14ac:dyDescent="0.3">
      <c r="A4" s="106"/>
      <c r="C4" s="67"/>
    </row>
    <row r="5" spans="1:29" s="2" customFormat="1" ht="15.75" x14ac:dyDescent="0.2">
      <c r="A5" s="270" t="str">
        <f>'1. паспорт местоположение'!A5:C5</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6"/>
      <c r="G6" s="67"/>
    </row>
    <row r="7" spans="1:29" s="2" customFormat="1" ht="18.75" x14ac:dyDescent="0.2">
      <c r="A7" s="274" t="s">
        <v>9</v>
      </c>
      <c r="B7" s="274"/>
      <c r="C7" s="274"/>
      <c r="D7" s="69"/>
      <c r="E7" s="69"/>
      <c r="F7" s="69"/>
      <c r="G7" s="69"/>
      <c r="H7" s="69"/>
      <c r="I7" s="69"/>
      <c r="J7" s="69"/>
      <c r="K7" s="69"/>
      <c r="L7" s="69"/>
      <c r="M7" s="69"/>
      <c r="N7" s="69"/>
      <c r="O7" s="69"/>
      <c r="P7" s="69"/>
      <c r="Q7" s="69"/>
      <c r="R7" s="69"/>
      <c r="S7" s="69"/>
      <c r="T7" s="69"/>
      <c r="U7" s="69"/>
    </row>
    <row r="8" spans="1:29" s="2" customFormat="1" ht="18.75" x14ac:dyDescent="0.2">
      <c r="A8" s="274"/>
      <c r="B8" s="274"/>
      <c r="C8" s="274"/>
      <c r="D8" s="107"/>
      <c r="E8" s="107"/>
      <c r="F8" s="107"/>
      <c r="G8" s="107"/>
      <c r="H8" s="69"/>
      <c r="I8" s="69"/>
      <c r="J8" s="69"/>
      <c r="K8" s="69"/>
      <c r="L8" s="69"/>
      <c r="M8" s="69"/>
      <c r="N8" s="69"/>
      <c r="O8" s="69"/>
      <c r="P8" s="69"/>
      <c r="Q8" s="69"/>
      <c r="R8" s="69"/>
      <c r="S8" s="69"/>
      <c r="T8" s="69"/>
      <c r="U8" s="69"/>
    </row>
    <row r="9" spans="1:29" s="2" customFormat="1" ht="18.75" x14ac:dyDescent="0.2">
      <c r="A9" s="277" t="str">
        <f>'1. паспорт местоположение'!A9:C9</f>
        <v>АО "Россети Тюмень"</v>
      </c>
      <c r="B9" s="277"/>
      <c r="C9" s="277"/>
      <c r="D9" s="108"/>
      <c r="E9" s="108"/>
      <c r="F9" s="108"/>
      <c r="G9" s="108"/>
      <c r="H9" s="69"/>
      <c r="I9" s="69"/>
      <c r="J9" s="69"/>
      <c r="K9" s="69"/>
      <c r="L9" s="69"/>
      <c r="M9" s="69"/>
      <c r="N9" s="69"/>
      <c r="O9" s="69"/>
      <c r="P9" s="69"/>
      <c r="Q9" s="69"/>
      <c r="R9" s="69"/>
      <c r="S9" s="69"/>
      <c r="T9" s="69"/>
      <c r="U9" s="69"/>
    </row>
    <row r="10" spans="1:29" s="2" customFormat="1" ht="18.75" x14ac:dyDescent="0.2">
      <c r="A10" s="271" t="s">
        <v>8</v>
      </c>
      <c r="B10" s="271"/>
      <c r="C10" s="271"/>
      <c r="D10" s="72"/>
      <c r="E10" s="72"/>
      <c r="F10" s="72"/>
      <c r="G10" s="72"/>
      <c r="H10" s="69"/>
      <c r="I10" s="69"/>
      <c r="J10" s="69"/>
      <c r="K10" s="69"/>
      <c r="L10" s="69"/>
      <c r="M10" s="69"/>
      <c r="N10" s="69"/>
      <c r="O10" s="69"/>
      <c r="P10" s="69"/>
      <c r="Q10" s="69"/>
      <c r="R10" s="69"/>
      <c r="S10" s="69"/>
      <c r="T10" s="69"/>
      <c r="U10" s="69"/>
    </row>
    <row r="11" spans="1:29" s="2" customFormat="1" ht="18.75" x14ac:dyDescent="0.2">
      <c r="A11" s="274"/>
      <c r="B11" s="274"/>
      <c r="C11" s="274"/>
      <c r="D11" s="107"/>
      <c r="E11" s="107"/>
      <c r="F11" s="107"/>
      <c r="G11" s="107"/>
      <c r="H11" s="69"/>
      <c r="I11" s="69"/>
      <c r="J11" s="69"/>
      <c r="K11" s="69"/>
      <c r="L11" s="69"/>
      <c r="M11" s="69"/>
      <c r="N11" s="69"/>
      <c r="O11" s="69"/>
      <c r="P11" s="69"/>
      <c r="Q11" s="69"/>
      <c r="R11" s="69"/>
      <c r="S11" s="69"/>
      <c r="T11" s="69"/>
      <c r="U11" s="69"/>
    </row>
    <row r="12" spans="1:29" s="2" customFormat="1" ht="18.75" x14ac:dyDescent="0.2">
      <c r="A12" s="277" t="str">
        <f>'1. паспорт местоположение'!A12:C12</f>
        <v>M_NS1800.PR.0003</v>
      </c>
      <c r="B12" s="277"/>
      <c r="C12" s="277"/>
      <c r="D12" s="108"/>
      <c r="E12" s="108"/>
      <c r="F12" s="108"/>
      <c r="G12" s="108"/>
      <c r="H12" s="69"/>
      <c r="I12" s="69"/>
      <c r="J12" s="69"/>
      <c r="K12" s="69"/>
      <c r="L12" s="69"/>
      <c r="M12" s="69"/>
      <c r="N12" s="69"/>
      <c r="O12" s="69"/>
      <c r="P12" s="69"/>
      <c r="Q12" s="69"/>
      <c r="R12" s="69"/>
      <c r="S12" s="69"/>
      <c r="T12" s="69"/>
      <c r="U12" s="69"/>
    </row>
    <row r="13" spans="1:29" s="2" customFormat="1" ht="18.75" x14ac:dyDescent="0.2">
      <c r="A13" s="271" t="s">
        <v>7</v>
      </c>
      <c r="B13" s="271"/>
      <c r="C13" s="271"/>
      <c r="D13" s="72"/>
      <c r="E13" s="72"/>
      <c r="F13" s="72"/>
      <c r="G13" s="72"/>
      <c r="H13" s="69"/>
      <c r="I13" s="69"/>
      <c r="J13" s="69"/>
      <c r="K13" s="69"/>
      <c r="L13" s="69"/>
      <c r="M13" s="69"/>
      <c r="N13" s="69"/>
      <c r="O13" s="69"/>
      <c r="P13" s="69"/>
      <c r="Q13" s="69"/>
      <c r="R13" s="69"/>
      <c r="S13" s="69"/>
      <c r="T13" s="69"/>
      <c r="U13" s="69"/>
    </row>
    <row r="14" spans="1:29" s="109" customFormat="1" ht="15.75" customHeight="1" x14ac:dyDescent="0.2">
      <c r="A14" s="280"/>
      <c r="B14" s="280"/>
      <c r="C14" s="280"/>
      <c r="D14" s="98"/>
      <c r="E14" s="98"/>
      <c r="F14" s="98"/>
      <c r="G14" s="98"/>
      <c r="H14" s="98"/>
      <c r="I14" s="98"/>
      <c r="J14" s="98"/>
      <c r="K14" s="98"/>
      <c r="L14" s="98"/>
      <c r="M14" s="98"/>
      <c r="N14" s="98"/>
      <c r="O14" s="98"/>
      <c r="P14" s="98"/>
      <c r="Q14" s="98"/>
      <c r="R14" s="98"/>
      <c r="S14" s="98"/>
      <c r="T14" s="98"/>
      <c r="U14" s="98"/>
    </row>
    <row r="15" spans="1:29" s="110" customFormat="1" ht="34.5" customHeight="1" x14ac:dyDescent="0.2">
      <c r="A15" s="300" t="str">
        <f>'1. паспорт местоположение'!A15:C15</f>
        <v>Создание выделенного контура управления технологическими системами в филиале "Ноябрьские  ЭС" АО "Россети Тюмень"</v>
      </c>
      <c r="B15" s="300"/>
      <c r="C15" s="300"/>
      <c r="D15" s="108"/>
      <c r="E15" s="108"/>
      <c r="F15" s="108"/>
      <c r="G15" s="108"/>
      <c r="H15" s="108"/>
      <c r="I15" s="108"/>
      <c r="J15" s="108"/>
      <c r="K15" s="108"/>
      <c r="L15" s="108"/>
      <c r="M15" s="108"/>
      <c r="N15" s="108"/>
      <c r="O15" s="108"/>
      <c r="P15" s="108"/>
      <c r="Q15" s="108"/>
      <c r="R15" s="108"/>
      <c r="S15" s="108"/>
      <c r="T15" s="108"/>
      <c r="U15" s="108"/>
    </row>
    <row r="16" spans="1:29" s="110" customFormat="1" ht="15" customHeight="1" x14ac:dyDescent="0.2">
      <c r="A16" s="271" t="s">
        <v>6</v>
      </c>
      <c r="B16" s="271"/>
      <c r="C16" s="271"/>
      <c r="D16" s="72"/>
      <c r="E16" s="72"/>
      <c r="F16" s="72"/>
      <c r="G16" s="72"/>
      <c r="H16" s="72"/>
      <c r="I16" s="72"/>
      <c r="J16" s="72"/>
      <c r="K16" s="72"/>
      <c r="L16" s="72"/>
      <c r="M16" s="72"/>
      <c r="N16" s="72"/>
      <c r="O16" s="72"/>
      <c r="P16" s="72"/>
      <c r="Q16" s="72"/>
      <c r="R16" s="72"/>
      <c r="S16" s="72"/>
      <c r="T16" s="72"/>
      <c r="U16" s="72"/>
    </row>
    <row r="17" spans="1:21" s="110" customFormat="1" ht="15" customHeight="1" x14ac:dyDescent="0.2">
      <c r="A17" s="278"/>
      <c r="B17" s="278"/>
      <c r="C17" s="278"/>
      <c r="D17" s="111"/>
      <c r="E17" s="111"/>
      <c r="F17" s="111"/>
      <c r="G17" s="111"/>
      <c r="H17" s="111"/>
      <c r="I17" s="111"/>
      <c r="J17" s="111"/>
      <c r="K17" s="111"/>
      <c r="L17" s="111"/>
      <c r="M17" s="111"/>
      <c r="N17" s="111"/>
      <c r="O17" s="111"/>
      <c r="P17" s="111"/>
      <c r="Q17" s="111"/>
      <c r="R17" s="111"/>
    </row>
    <row r="18" spans="1:21" s="110" customFormat="1" ht="27.75" customHeight="1" x14ac:dyDescent="0.2">
      <c r="A18" s="272" t="s">
        <v>417</v>
      </c>
      <c r="B18" s="272"/>
      <c r="C18" s="272"/>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72"/>
      <c r="B19" s="72"/>
      <c r="C19" s="72"/>
      <c r="D19" s="72"/>
      <c r="E19" s="72"/>
      <c r="F19" s="72"/>
      <c r="G19" s="72"/>
      <c r="H19" s="111"/>
      <c r="I19" s="111"/>
      <c r="J19" s="111"/>
      <c r="K19" s="111"/>
      <c r="L19" s="111"/>
      <c r="M19" s="111"/>
      <c r="N19" s="111"/>
      <c r="O19" s="111"/>
      <c r="P19" s="111"/>
      <c r="Q19" s="111"/>
      <c r="R19" s="111"/>
    </row>
    <row r="20" spans="1:21" s="110" customFormat="1" ht="39.75" customHeight="1" x14ac:dyDescent="0.2">
      <c r="A20" s="113" t="s">
        <v>5</v>
      </c>
      <c r="B20" s="114" t="s">
        <v>67</v>
      </c>
      <c r="C20" s="65" t="s">
        <v>66</v>
      </c>
      <c r="D20" s="73"/>
      <c r="E20" s="73"/>
      <c r="F20" s="73"/>
      <c r="G20" s="73"/>
      <c r="H20" s="98"/>
      <c r="I20" s="98"/>
      <c r="J20" s="98"/>
      <c r="K20" s="98"/>
      <c r="L20" s="98"/>
      <c r="M20" s="98"/>
      <c r="N20" s="98"/>
      <c r="O20" s="98"/>
      <c r="P20" s="98"/>
      <c r="Q20" s="98"/>
      <c r="R20" s="98"/>
      <c r="S20" s="115"/>
      <c r="T20" s="115"/>
      <c r="U20" s="115"/>
    </row>
    <row r="21" spans="1:21" s="110" customFormat="1" ht="16.5" customHeight="1" x14ac:dyDescent="0.2">
      <c r="A21" s="65">
        <v>1</v>
      </c>
      <c r="B21" s="114">
        <v>2</v>
      </c>
      <c r="C21" s="65">
        <v>3</v>
      </c>
      <c r="D21" s="73"/>
      <c r="E21" s="73"/>
      <c r="F21" s="73"/>
      <c r="G21" s="73"/>
      <c r="H21" s="98"/>
      <c r="I21" s="98"/>
      <c r="J21" s="98"/>
      <c r="K21" s="98"/>
      <c r="L21" s="98"/>
      <c r="M21" s="98"/>
      <c r="N21" s="98"/>
      <c r="O21" s="98"/>
      <c r="P21" s="98"/>
      <c r="Q21" s="98"/>
      <c r="R21" s="98"/>
      <c r="S21" s="115"/>
      <c r="T21" s="115"/>
      <c r="U21" s="115"/>
    </row>
    <row r="22" spans="1:21" s="110" customFormat="1" ht="126" x14ac:dyDescent="0.2">
      <c r="A22" s="4" t="s">
        <v>65</v>
      </c>
      <c r="B22" s="5" t="s">
        <v>430</v>
      </c>
      <c r="C22" s="113" t="s">
        <v>567</v>
      </c>
      <c r="D22" s="73"/>
      <c r="E22" s="73"/>
      <c r="F22" s="98"/>
      <c r="G22" s="98"/>
      <c r="H22" s="98"/>
      <c r="I22" s="98"/>
      <c r="J22" s="98"/>
      <c r="K22" s="98"/>
      <c r="L22" s="98"/>
      <c r="M22" s="98"/>
      <c r="N22" s="98"/>
      <c r="O22" s="98"/>
      <c r="P22" s="98"/>
      <c r="Q22" s="115"/>
      <c r="R22" s="115"/>
      <c r="S22" s="115"/>
      <c r="T22" s="115"/>
      <c r="U22" s="115"/>
    </row>
    <row r="23" spans="1:21" ht="110.25" x14ac:dyDescent="0.25">
      <c r="A23" s="4" t="s">
        <v>63</v>
      </c>
      <c r="B23" s="6" t="s">
        <v>60</v>
      </c>
      <c r="C23" s="113" t="s">
        <v>532</v>
      </c>
      <c r="D23" s="117"/>
      <c r="E23" s="117"/>
      <c r="F23" s="117"/>
      <c r="G23" s="117"/>
      <c r="H23" s="117"/>
      <c r="I23" s="117"/>
      <c r="J23" s="117"/>
      <c r="K23" s="117"/>
      <c r="L23" s="117"/>
      <c r="M23" s="117"/>
      <c r="N23" s="117"/>
      <c r="O23" s="117"/>
      <c r="P23" s="117"/>
      <c r="Q23" s="117"/>
      <c r="R23" s="117"/>
      <c r="S23" s="117"/>
      <c r="T23" s="117"/>
      <c r="U23" s="117"/>
    </row>
    <row r="24" spans="1:21" ht="295.5" customHeight="1" x14ac:dyDescent="0.25">
      <c r="A24" s="4" t="s">
        <v>62</v>
      </c>
      <c r="B24" s="6" t="s">
        <v>450</v>
      </c>
      <c r="C24" s="113" t="s">
        <v>531</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61</v>
      </c>
      <c r="B25" s="6" t="s">
        <v>451</v>
      </c>
      <c r="C25" s="65" t="s">
        <v>541</v>
      </c>
      <c r="D25" s="205"/>
      <c r="E25" s="117"/>
      <c r="F25" s="117"/>
      <c r="G25" s="117"/>
      <c r="H25" s="117"/>
      <c r="I25" s="117"/>
      <c r="J25" s="117"/>
      <c r="K25" s="117"/>
      <c r="L25" s="117"/>
      <c r="M25" s="117"/>
      <c r="N25" s="117"/>
      <c r="O25" s="117"/>
      <c r="P25" s="117"/>
      <c r="Q25" s="117"/>
      <c r="R25" s="117"/>
      <c r="S25" s="117"/>
      <c r="T25" s="117"/>
      <c r="U25" s="117"/>
    </row>
    <row r="26" spans="1:21" ht="31.5" x14ac:dyDescent="0.25">
      <c r="A26" s="4" t="s">
        <v>59</v>
      </c>
      <c r="B26" s="6" t="s">
        <v>236</v>
      </c>
      <c r="C26" s="113" t="s">
        <v>533</v>
      </c>
      <c r="D26" s="117"/>
      <c r="E26" s="117"/>
      <c r="F26" s="117"/>
      <c r="G26" s="117"/>
      <c r="H26" s="117"/>
      <c r="I26" s="117"/>
      <c r="J26" s="117"/>
      <c r="K26" s="117"/>
      <c r="L26" s="117"/>
      <c r="M26" s="117"/>
      <c r="N26" s="117"/>
      <c r="O26" s="117"/>
      <c r="P26" s="117"/>
      <c r="Q26" s="117"/>
      <c r="R26" s="117"/>
      <c r="S26" s="117"/>
      <c r="T26" s="117"/>
      <c r="U26" s="117"/>
    </row>
    <row r="27" spans="1:21" ht="409.5" x14ac:dyDescent="0.25">
      <c r="A27" s="4" t="s">
        <v>58</v>
      </c>
      <c r="B27" s="6" t="s">
        <v>431</v>
      </c>
      <c r="C27" s="113" t="s">
        <v>525</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56</v>
      </c>
      <c r="B28" s="6" t="s">
        <v>57</v>
      </c>
      <c r="C28" s="65">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54</v>
      </c>
      <c r="B29" s="113" t="s">
        <v>55</v>
      </c>
      <c r="C29" s="65">
        <v>2030</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73</v>
      </c>
      <c r="B30" s="113" t="s">
        <v>53</v>
      </c>
      <c r="C30" s="65" t="s">
        <v>542</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66" t="s">
        <v>69</v>
      </c>
    </row>
    <row r="2" spans="1:28" ht="18.75" x14ac:dyDescent="0.3">
      <c r="Z2" s="67" t="s">
        <v>10</v>
      </c>
    </row>
    <row r="3" spans="1:28" ht="18.75" x14ac:dyDescent="0.3">
      <c r="Z3" s="67"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69"/>
      <c r="AB6" s="6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69"/>
      <c r="AB7" s="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08"/>
      <c r="AB8" s="10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72"/>
      <c r="AB9" s="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69"/>
      <c r="AB10" s="69"/>
    </row>
    <row r="11" spans="1:28" ht="15.75" x14ac:dyDescent="0.25">
      <c r="A11" s="277" t="str">
        <f>'1. паспорт местоположение'!A12:C12</f>
        <v>M_NS1800.PR.0003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08"/>
      <c r="AB11" s="10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72"/>
      <c r="AB12" s="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Создание выделенного контура управления технологическими системами в филиале "Ноябрьские  ЭС"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08"/>
      <c r="AB14" s="10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72"/>
      <c r="AB15" s="7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449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305</v>
      </c>
      <c r="B23" s="305"/>
      <c r="C23" s="305"/>
      <c r="D23" s="305"/>
      <c r="E23" s="305"/>
      <c r="F23" s="305"/>
      <c r="G23" s="305"/>
      <c r="H23" s="305"/>
      <c r="I23" s="305"/>
      <c r="J23" s="305"/>
      <c r="K23" s="305"/>
      <c r="L23" s="306"/>
      <c r="M23" s="303" t="s">
        <v>306</v>
      </c>
      <c r="N23" s="303"/>
      <c r="O23" s="303"/>
      <c r="P23" s="303"/>
      <c r="Q23" s="303"/>
      <c r="R23" s="303"/>
      <c r="S23" s="303"/>
      <c r="T23" s="303"/>
      <c r="U23" s="303"/>
      <c r="V23" s="303"/>
      <c r="W23" s="303"/>
      <c r="X23" s="303"/>
      <c r="Y23" s="303"/>
      <c r="Z23" s="303"/>
    </row>
    <row r="24" spans="1:28" ht="151.5" customHeight="1" x14ac:dyDescent="0.25">
      <c r="A24" s="91" t="s">
        <v>239</v>
      </c>
      <c r="B24" s="92" t="s">
        <v>246</v>
      </c>
      <c r="C24" s="91" t="s">
        <v>299</v>
      </c>
      <c r="D24" s="91" t="s">
        <v>240</v>
      </c>
      <c r="E24" s="91" t="s">
        <v>300</v>
      </c>
      <c r="F24" s="91" t="s">
        <v>302</v>
      </c>
      <c r="G24" s="91" t="s">
        <v>301</v>
      </c>
      <c r="H24" s="91" t="s">
        <v>241</v>
      </c>
      <c r="I24" s="91" t="s">
        <v>303</v>
      </c>
      <c r="J24" s="91" t="s">
        <v>247</v>
      </c>
      <c r="K24" s="92" t="s">
        <v>245</v>
      </c>
      <c r="L24" s="92" t="s">
        <v>242</v>
      </c>
      <c r="M24" s="132" t="s">
        <v>254</v>
      </c>
      <c r="N24" s="92" t="s">
        <v>460</v>
      </c>
      <c r="O24" s="91" t="s">
        <v>252</v>
      </c>
      <c r="P24" s="91" t="s">
        <v>253</v>
      </c>
      <c r="Q24" s="91" t="s">
        <v>251</v>
      </c>
      <c r="R24" s="91" t="s">
        <v>241</v>
      </c>
      <c r="S24" s="91" t="s">
        <v>250</v>
      </c>
      <c r="T24" s="91" t="s">
        <v>249</v>
      </c>
      <c r="U24" s="91" t="s">
        <v>298</v>
      </c>
      <c r="V24" s="91" t="s">
        <v>251</v>
      </c>
      <c r="W24" s="133" t="s">
        <v>244</v>
      </c>
      <c r="X24" s="133" t="s">
        <v>256</v>
      </c>
      <c r="Y24" s="133" t="s">
        <v>257</v>
      </c>
      <c r="Z24" s="25" t="s">
        <v>255</v>
      </c>
    </row>
    <row r="25" spans="1:28" ht="16.5" customHeight="1" x14ac:dyDescent="0.25">
      <c r="A25" s="91">
        <v>1</v>
      </c>
      <c r="B25" s="92">
        <v>2</v>
      </c>
      <c r="C25" s="91">
        <v>3</v>
      </c>
      <c r="D25" s="92">
        <v>4</v>
      </c>
      <c r="E25" s="91">
        <v>5</v>
      </c>
      <c r="F25" s="92">
        <v>6</v>
      </c>
      <c r="G25" s="91">
        <v>7</v>
      </c>
      <c r="H25" s="92">
        <v>8</v>
      </c>
      <c r="I25" s="91">
        <v>9</v>
      </c>
      <c r="J25" s="92">
        <v>10</v>
      </c>
      <c r="K25" s="91">
        <v>11</v>
      </c>
      <c r="L25" s="92">
        <v>12</v>
      </c>
      <c r="M25" s="91">
        <v>13</v>
      </c>
      <c r="N25" s="92">
        <v>14</v>
      </c>
      <c r="O25" s="91">
        <v>15</v>
      </c>
      <c r="P25" s="92">
        <v>16</v>
      </c>
      <c r="Q25" s="91">
        <v>17</v>
      </c>
      <c r="R25" s="92">
        <v>18</v>
      </c>
      <c r="S25" s="91">
        <v>19</v>
      </c>
      <c r="T25" s="92">
        <v>20</v>
      </c>
      <c r="U25" s="91">
        <v>21</v>
      </c>
      <c r="V25" s="92">
        <v>22</v>
      </c>
      <c r="W25" s="91">
        <v>23</v>
      </c>
      <c r="X25" s="92">
        <v>24</v>
      </c>
      <c r="Y25" s="91">
        <v>25</v>
      </c>
      <c r="Z25" s="92">
        <v>26</v>
      </c>
    </row>
    <row r="26" spans="1:28" ht="30" x14ac:dyDescent="0.25">
      <c r="A26" s="91"/>
      <c r="B26" s="92"/>
      <c r="C26" s="91"/>
      <c r="D26" s="92"/>
      <c r="E26" s="91"/>
      <c r="F26" s="92"/>
      <c r="G26" s="91"/>
      <c r="H26" s="92"/>
      <c r="I26" s="22"/>
      <c r="J26" s="22"/>
      <c r="K26" s="91"/>
      <c r="L26" s="92"/>
      <c r="M26" s="23"/>
      <c r="N26" s="22"/>
      <c r="O26" s="22"/>
      <c r="P26" s="22"/>
      <c r="Q26" s="22"/>
      <c r="R26" s="22"/>
      <c r="S26" s="22"/>
      <c r="T26" s="22"/>
      <c r="U26" s="22"/>
      <c r="V26" s="22"/>
      <c r="W26" s="22"/>
      <c r="X26" s="22"/>
      <c r="Y26" s="22"/>
      <c r="Z26" s="93" t="s">
        <v>524</v>
      </c>
    </row>
    <row r="30" spans="1:28" x14ac:dyDescent="0.25">
      <c r="A30"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5"/>
      <c r="B1" s="105"/>
      <c r="O1" s="66" t="s">
        <v>69</v>
      </c>
    </row>
    <row r="2" spans="1:28" s="2" customFormat="1" ht="18.75" customHeight="1" x14ac:dyDescent="0.3">
      <c r="A2" s="105"/>
      <c r="B2" s="105"/>
      <c r="O2" s="67" t="s">
        <v>10</v>
      </c>
    </row>
    <row r="3" spans="1:28" s="2" customFormat="1" ht="18.75" x14ac:dyDescent="0.3">
      <c r="A3" s="106"/>
      <c r="B3" s="106"/>
      <c r="O3" s="67" t="s">
        <v>68</v>
      </c>
    </row>
    <row r="4" spans="1:28" s="2" customFormat="1" ht="18.75" x14ac:dyDescent="0.3">
      <c r="A4" s="106"/>
      <c r="B4" s="106"/>
      <c r="L4" s="67"/>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06"/>
      <c r="B6" s="106"/>
      <c r="L6" s="67"/>
    </row>
    <row r="7" spans="1:28" s="2" customFormat="1" ht="18.75" x14ac:dyDescent="0.2">
      <c r="A7" s="274" t="s">
        <v>9</v>
      </c>
      <c r="B7" s="274"/>
      <c r="C7" s="274"/>
      <c r="D7" s="274"/>
      <c r="E7" s="274"/>
      <c r="F7" s="274"/>
      <c r="G7" s="274"/>
      <c r="H7" s="274"/>
      <c r="I7" s="274"/>
      <c r="J7" s="274"/>
      <c r="K7" s="274"/>
      <c r="L7" s="274"/>
      <c r="M7" s="274"/>
      <c r="N7" s="274"/>
      <c r="O7" s="274"/>
      <c r="P7" s="69"/>
      <c r="Q7" s="69"/>
      <c r="R7" s="69"/>
      <c r="S7" s="69"/>
      <c r="T7" s="69"/>
      <c r="U7" s="69"/>
      <c r="V7" s="69"/>
      <c r="W7" s="69"/>
      <c r="X7" s="69"/>
      <c r="Y7" s="69"/>
      <c r="Z7" s="69"/>
    </row>
    <row r="8" spans="1:28" s="2" customFormat="1" ht="18.75" x14ac:dyDescent="0.2">
      <c r="A8" s="274"/>
      <c r="B8" s="274"/>
      <c r="C8" s="274"/>
      <c r="D8" s="274"/>
      <c r="E8" s="274"/>
      <c r="F8" s="274"/>
      <c r="G8" s="274"/>
      <c r="H8" s="274"/>
      <c r="I8" s="274"/>
      <c r="J8" s="274"/>
      <c r="K8" s="274"/>
      <c r="L8" s="274"/>
      <c r="M8" s="274"/>
      <c r="N8" s="274"/>
      <c r="O8" s="274"/>
      <c r="P8" s="69"/>
      <c r="Q8" s="69"/>
      <c r="R8" s="69"/>
      <c r="S8" s="69"/>
      <c r="T8" s="69"/>
      <c r="U8" s="69"/>
      <c r="V8" s="69"/>
      <c r="W8" s="69"/>
      <c r="X8" s="69"/>
      <c r="Y8" s="69"/>
      <c r="Z8" s="69"/>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69"/>
      <c r="Q9" s="69"/>
      <c r="R9" s="69"/>
      <c r="S9" s="69"/>
      <c r="T9" s="69"/>
      <c r="U9" s="69"/>
      <c r="V9" s="69"/>
      <c r="W9" s="69"/>
      <c r="X9" s="69"/>
      <c r="Y9" s="69"/>
      <c r="Z9" s="69"/>
    </row>
    <row r="10" spans="1:28" s="2" customFormat="1" ht="18.75" x14ac:dyDescent="0.2">
      <c r="A10" s="271" t="s">
        <v>8</v>
      </c>
      <c r="B10" s="271"/>
      <c r="C10" s="271"/>
      <c r="D10" s="271"/>
      <c r="E10" s="271"/>
      <c r="F10" s="271"/>
      <c r="G10" s="271"/>
      <c r="H10" s="271"/>
      <c r="I10" s="271"/>
      <c r="J10" s="271"/>
      <c r="K10" s="271"/>
      <c r="L10" s="271"/>
      <c r="M10" s="271"/>
      <c r="N10" s="271"/>
      <c r="O10" s="271"/>
      <c r="P10" s="69"/>
      <c r="Q10" s="69"/>
      <c r="R10" s="69"/>
      <c r="S10" s="69"/>
      <c r="T10" s="69"/>
      <c r="U10" s="69"/>
      <c r="V10" s="69"/>
      <c r="W10" s="69"/>
      <c r="X10" s="69"/>
      <c r="Y10" s="69"/>
      <c r="Z10" s="69"/>
    </row>
    <row r="11" spans="1:28" s="2" customFormat="1" ht="18.75" x14ac:dyDescent="0.2">
      <c r="A11" s="274"/>
      <c r="B11" s="274"/>
      <c r="C11" s="274"/>
      <c r="D11" s="274"/>
      <c r="E11" s="274"/>
      <c r="F11" s="274"/>
      <c r="G11" s="274"/>
      <c r="H11" s="274"/>
      <c r="I11" s="274"/>
      <c r="J11" s="274"/>
      <c r="K11" s="274"/>
      <c r="L11" s="274"/>
      <c r="M11" s="274"/>
      <c r="N11" s="274"/>
      <c r="O11" s="274"/>
      <c r="P11" s="69"/>
      <c r="Q11" s="69"/>
      <c r="R11" s="69"/>
      <c r="S11" s="69"/>
      <c r="T11" s="69"/>
      <c r="U11" s="69"/>
      <c r="V11" s="69"/>
      <c r="W11" s="69"/>
      <c r="X11" s="69"/>
      <c r="Y11" s="69"/>
      <c r="Z11" s="69"/>
    </row>
    <row r="12" spans="1:28" s="2" customFormat="1" ht="18.75" x14ac:dyDescent="0.2">
      <c r="A12" s="277" t="str">
        <f>'1. паспорт местоположение'!A12:C12</f>
        <v>M_NS1800.PR.0003</v>
      </c>
      <c r="B12" s="277"/>
      <c r="C12" s="277"/>
      <c r="D12" s="277"/>
      <c r="E12" s="277"/>
      <c r="F12" s="277"/>
      <c r="G12" s="277"/>
      <c r="H12" s="277"/>
      <c r="I12" s="277"/>
      <c r="J12" s="277"/>
      <c r="K12" s="277"/>
      <c r="L12" s="277"/>
      <c r="M12" s="277"/>
      <c r="N12" s="277"/>
      <c r="O12" s="277"/>
      <c r="P12" s="69"/>
      <c r="Q12" s="69"/>
      <c r="R12" s="69"/>
      <c r="S12" s="69"/>
      <c r="T12" s="69"/>
      <c r="U12" s="69"/>
      <c r="V12" s="69"/>
      <c r="W12" s="69"/>
      <c r="X12" s="69"/>
      <c r="Y12" s="69"/>
      <c r="Z12" s="69"/>
    </row>
    <row r="13" spans="1:28" s="2" customFormat="1" ht="18.75" x14ac:dyDescent="0.2">
      <c r="A13" s="271" t="s">
        <v>7</v>
      </c>
      <c r="B13" s="271"/>
      <c r="C13" s="271"/>
      <c r="D13" s="271"/>
      <c r="E13" s="271"/>
      <c r="F13" s="271"/>
      <c r="G13" s="271"/>
      <c r="H13" s="271"/>
      <c r="I13" s="271"/>
      <c r="J13" s="271"/>
      <c r="K13" s="271"/>
      <c r="L13" s="271"/>
      <c r="M13" s="271"/>
      <c r="N13" s="271"/>
      <c r="O13" s="271"/>
      <c r="P13" s="69"/>
      <c r="Q13" s="69"/>
      <c r="R13" s="69"/>
      <c r="S13" s="69"/>
      <c r="T13" s="69"/>
      <c r="U13" s="69"/>
      <c r="V13" s="69"/>
      <c r="W13" s="69"/>
      <c r="X13" s="69"/>
      <c r="Y13" s="69"/>
      <c r="Z13" s="69"/>
    </row>
    <row r="14" spans="1:28" s="109" customFormat="1" ht="15.75" customHeight="1" x14ac:dyDescent="0.2">
      <c r="A14" s="280"/>
      <c r="B14" s="280"/>
      <c r="C14" s="280"/>
      <c r="D14" s="280"/>
      <c r="E14" s="280"/>
      <c r="F14" s="280"/>
      <c r="G14" s="280"/>
      <c r="H14" s="280"/>
      <c r="I14" s="280"/>
      <c r="J14" s="280"/>
      <c r="K14" s="280"/>
      <c r="L14" s="280"/>
      <c r="M14" s="280"/>
      <c r="N14" s="280"/>
      <c r="O14" s="280"/>
      <c r="P14" s="98"/>
      <c r="Q14" s="98"/>
      <c r="R14" s="98"/>
      <c r="S14" s="98"/>
      <c r="T14" s="98"/>
      <c r="U14" s="98"/>
      <c r="V14" s="98"/>
      <c r="W14" s="98"/>
      <c r="X14" s="98"/>
      <c r="Y14" s="98"/>
      <c r="Z14" s="98"/>
    </row>
    <row r="15" spans="1:28" s="110" customFormat="1" ht="15.75" x14ac:dyDescent="0.2">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108"/>
      <c r="Q15" s="108"/>
      <c r="R15" s="108"/>
      <c r="S15" s="108"/>
      <c r="T15" s="108"/>
      <c r="U15" s="108"/>
      <c r="V15" s="108"/>
      <c r="W15" s="108"/>
      <c r="X15" s="108"/>
      <c r="Y15" s="108"/>
      <c r="Z15" s="108"/>
    </row>
    <row r="16" spans="1:28" s="110" customFormat="1" ht="15" customHeight="1" x14ac:dyDescent="0.2">
      <c r="A16" s="271" t="s">
        <v>6</v>
      </c>
      <c r="B16" s="271"/>
      <c r="C16" s="271"/>
      <c r="D16" s="271"/>
      <c r="E16" s="271"/>
      <c r="F16" s="271"/>
      <c r="G16" s="271"/>
      <c r="H16" s="271"/>
      <c r="I16" s="271"/>
      <c r="J16" s="271"/>
      <c r="K16" s="271"/>
      <c r="L16" s="271"/>
      <c r="M16" s="271"/>
      <c r="N16" s="271"/>
      <c r="O16" s="271"/>
      <c r="P16" s="72"/>
      <c r="Q16" s="72"/>
      <c r="R16" s="72"/>
      <c r="S16" s="72"/>
      <c r="T16" s="72"/>
      <c r="U16" s="72"/>
      <c r="V16" s="72"/>
      <c r="W16" s="72"/>
      <c r="X16" s="72"/>
      <c r="Y16" s="72"/>
      <c r="Z16" s="72"/>
    </row>
    <row r="17" spans="1:26" s="110" customFormat="1" ht="15" customHeight="1" x14ac:dyDescent="0.2">
      <c r="A17" s="278"/>
      <c r="B17" s="278"/>
      <c r="C17" s="278"/>
      <c r="D17" s="278"/>
      <c r="E17" s="278"/>
      <c r="F17" s="278"/>
      <c r="G17" s="278"/>
      <c r="H17" s="278"/>
      <c r="I17" s="278"/>
      <c r="J17" s="278"/>
      <c r="K17" s="278"/>
      <c r="L17" s="278"/>
      <c r="M17" s="278"/>
      <c r="N17" s="278"/>
      <c r="O17" s="278"/>
      <c r="P17" s="111"/>
      <c r="Q17" s="111"/>
      <c r="R17" s="111"/>
      <c r="S17" s="111"/>
      <c r="T17" s="111"/>
      <c r="U17" s="111"/>
      <c r="V17" s="111"/>
      <c r="W17" s="111"/>
    </row>
    <row r="18" spans="1:26" s="110" customFormat="1" ht="91.5" customHeight="1" x14ac:dyDescent="0.2">
      <c r="A18" s="310" t="s">
        <v>426</v>
      </c>
      <c r="B18" s="310"/>
      <c r="C18" s="310"/>
      <c r="D18" s="310"/>
      <c r="E18" s="310"/>
      <c r="F18" s="310"/>
      <c r="G18" s="310"/>
      <c r="H18" s="310"/>
      <c r="I18" s="310"/>
      <c r="J18" s="310"/>
      <c r="K18" s="310"/>
      <c r="L18" s="310"/>
      <c r="M18" s="310"/>
      <c r="N18" s="310"/>
      <c r="O18" s="310"/>
      <c r="P18" s="112"/>
      <c r="Q18" s="112"/>
      <c r="R18" s="112"/>
      <c r="S18" s="112"/>
      <c r="T18" s="112"/>
      <c r="U18" s="112"/>
      <c r="V18" s="112"/>
      <c r="W18" s="112"/>
      <c r="X18" s="112"/>
      <c r="Y18" s="112"/>
      <c r="Z18" s="112"/>
    </row>
    <row r="19" spans="1:26" s="110" customFormat="1" ht="78" customHeight="1" x14ac:dyDescent="0.2">
      <c r="A19" s="281" t="s">
        <v>5</v>
      </c>
      <c r="B19" s="281" t="s">
        <v>88</v>
      </c>
      <c r="C19" s="281" t="s">
        <v>87</v>
      </c>
      <c r="D19" s="281" t="s">
        <v>76</v>
      </c>
      <c r="E19" s="307" t="s">
        <v>86</v>
      </c>
      <c r="F19" s="308"/>
      <c r="G19" s="308"/>
      <c r="H19" s="308"/>
      <c r="I19" s="309"/>
      <c r="J19" s="281" t="s">
        <v>85</v>
      </c>
      <c r="K19" s="281"/>
      <c r="L19" s="281"/>
      <c r="M19" s="281"/>
      <c r="N19" s="281"/>
      <c r="O19" s="281"/>
      <c r="P19" s="111"/>
      <c r="Q19" s="111"/>
      <c r="R19" s="111"/>
      <c r="S19" s="111"/>
      <c r="T19" s="111"/>
      <c r="U19" s="111"/>
      <c r="V19" s="111"/>
      <c r="W19" s="111"/>
    </row>
    <row r="20" spans="1:26" s="110" customFormat="1" ht="51" customHeight="1" x14ac:dyDescent="0.2">
      <c r="A20" s="281"/>
      <c r="B20" s="281"/>
      <c r="C20" s="281"/>
      <c r="D20" s="281"/>
      <c r="E20" s="125" t="s">
        <v>84</v>
      </c>
      <c r="F20" s="125" t="s">
        <v>83</v>
      </c>
      <c r="G20" s="125" t="s">
        <v>82</v>
      </c>
      <c r="H20" s="125" t="s">
        <v>81</v>
      </c>
      <c r="I20" s="125" t="s">
        <v>80</v>
      </c>
      <c r="J20" s="125" t="s">
        <v>79</v>
      </c>
      <c r="K20" s="125" t="s">
        <v>4</v>
      </c>
      <c r="L20" s="126" t="s">
        <v>3</v>
      </c>
      <c r="M20" s="127" t="s">
        <v>237</v>
      </c>
      <c r="N20" s="127" t="s">
        <v>78</v>
      </c>
      <c r="O20" s="127" t="s">
        <v>77</v>
      </c>
      <c r="P20" s="98"/>
      <c r="Q20" s="98"/>
      <c r="R20" s="98"/>
      <c r="S20" s="98"/>
      <c r="T20" s="98"/>
      <c r="U20" s="98"/>
      <c r="V20" s="98"/>
      <c r="W20" s="98"/>
      <c r="X20" s="115"/>
      <c r="Y20" s="115"/>
      <c r="Z20" s="115"/>
    </row>
    <row r="21" spans="1:26" s="110" customFormat="1" ht="16.5" customHeight="1" x14ac:dyDescent="0.2">
      <c r="A21" s="65">
        <v>1</v>
      </c>
      <c r="B21" s="114">
        <v>2</v>
      </c>
      <c r="C21" s="65">
        <v>3</v>
      </c>
      <c r="D21" s="114">
        <v>4</v>
      </c>
      <c r="E21" s="65">
        <v>5</v>
      </c>
      <c r="F21" s="114">
        <v>6</v>
      </c>
      <c r="G21" s="65">
        <v>7</v>
      </c>
      <c r="H21" s="114">
        <v>8</v>
      </c>
      <c r="I21" s="65">
        <v>9</v>
      </c>
      <c r="J21" s="114">
        <v>10</v>
      </c>
      <c r="K21" s="65">
        <v>11</v>
      </c>
      <c r="L21" s="114">
        <v>12</v>
      </c>
      <c r="M21" s="65">
        <v>13</v>
      </c>
      <c r="N21" s="114">
        <v>14</v>
      </c>
      <c r="O21" s="65">
        <v>15</v>
      </c>
      <c r="P21" s="98"/>
      <c r="Q21" s="98"/>
      <c r="R21" s="98"/>
      <c r="S21" s="98"/>
      <c r="T21" s="98"/>
      <c r="U21" s="98"/>
      <c r="V21" s="98"/>
      <c r="W21" s="98"/>
      <c r="X21" s="115"/>
      <c r="Y21" s="115"/>
      <c r="Z21" s="115"/>
    </row>
    <row r="22" spans="1:26" s="110" customFormat="1" ht="33" customHeight="1" x14ac:dyDescent="0.2">
      <c r="A22" s="4"/>
      <c r="B22" s="128"/>
      <c r="C22" s="5"/>
      <c r="D22" s="5"/>
      <c r="E22" s="5"/>
      <c r="F22" s="5"/>
      <c r="G22" s="5"/>
      <c r="H22" s="5"/>
      <c r="I22" s="5"/>
      <c r="J22" s="129"/>
      <c r="K22" s="129"/>
      <c r="L22" s="130"/>
      <c r="M22" s="130"/>
      <c r="N22" s="130"/>
      <c r="O22" s="130"/>
      <c r="P22" s="98"/>
      <c r="Q22" s="98"/>
      <c r="R22" s="98"/>
      <c r="S22" s="98"/>
      <c r="T22" s="98"/>
      <c r="U22" s="98"/>
      <c r="V22" s="115"/>
      <c r="W22" s="115"/>
      <c r="X22" s="115"/>
      <c r="Y22" s="115"/>
      <c r="Z22" s="115"/>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05"/>
  <sheetViews>
    <sheetView view="pageBreakPreview" zoomScale="55" zoomScaleNormal="100" zoomScaleSheetLayoutView="55" workbookViewId="0">
      <selection activeCell="AN24" sqref="AN24"/>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58" width="16.7109375" style="175" customWidth="1"/>
    <col min="59" max="16384" width="9.140625" style="175"/>
  </cols>
  <sheetData>
    <row r="1" spans="1:47"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7"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7"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7"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7" s="231" customFormat="1" ht="18.75" customHeight="1" x14ac:dyDescent="0.2">
      <c r="A5" s="401" t="str">
        <f>'4. паспортбюджет'!A5:O5</f>
        <v>Год раскрытия информации: 2025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U5" s="231" t="s">
        <v>69</v>
      </c>
    </row>
    <row r="6" spans="1:47" s="231" customFormat="1" ht="18.75" x14ac:dyDescent="0.3">
      <c r="A6" s="256"/>
      <c r="B6" s="257"/>
      <c r="C6" s="257"/>
      <c r="D6" s="257"/>
      <c r="E6" s="257"/>
      <c r="F6" s="257"/>
      <c r="G6" s="257"/>
      <c r="H6" s="257"/>
      <c r="I6" s="258"/>
      <c r="J6" s="258"/>
      <c r="K6" s="259"/>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U6" s="231" t="s">
        <v>10</v>
      </c>
    </row>
    <row r="7" spans="1:47" s="231" customFormat="1" ht="18.7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U7" s="231" t="s">
        <v>574</v>
      </c>
    </row>
    <row r="8" spans="1:47" s="231" customFormat="1" ht="18.75" x14ac:dyDescent="0.2">
      <c r="A8" s="260"/>
      <c r="B8" s="260"/>
      <c r="C8" s="260"/>
      <c r="D8" s="260"/>
      <c r="E8" s="260"/>
      <c r="F8" s="260"/>
      <c r="G8" s="260"/>
      <c r="H8" s="260"/>
      <c r="I8" s="260"/>
      <c r="J8" s="260"/>
      <c r="K8" s="260"/>
      <c r="L8" s="261"/>
      <c r="M8" s="261"/>
      <c r="N8" s="261"/>
      <c r="O8" s="261"/>
      <c r="P8" s="261"/>
      <c r="Q8" s="261"/>
      <c r="R8" s="261"/>
      <c r="S8" s="261"/>
      <c r="T8" s="261"/>
      <c r="U8" s="261"/>
      <c r="V8" s="261"/>
      <c r="W8" s="261"/>
      <c r="X8" s="261"/>
      <c r="Y8" s="261"/>
      <c r="Z8" s="257"/>
      <c r="AA8" s="257"/>
      <c r="AB8" s="257"/>
      <c r="AC8" s="257"/>
      <c r="AD8" s="257"/>
      <c r="AE8" s="257"/>
      <c r="AF8" s="257"/>
      <c r="AG8" s="257"/>
      <c r="AH8" s="257"/>
      <c r="AI8" s="257"/>
      <c r="AJ8" s="257"/>
      <c r="AK8" s="257"/>
      <c r="AL8" s="257"/>
      <c r="AM8" s="257"/>
      <c r="AN8" s="257"/>
      <c r="AO8" s="257"/>
      <c r="AP8" s="257"/>
      <c r="AQ8" s="257"/>
      <c r="AR8" s="257"/>
    </row>
    <row r="9" spans="1:47" s="231" customFormat="1" ht="18.75" customHeight="1" x14ac:dyDescent="0.2">
      <c r="A9" s="403" t="s">
        <v>462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7" s="231"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7" s="231" customFormat="1" ht="18.75" x14ac:dyDescent="0.2">
      <c r="A11" s="260"/>
      <c r="B11" s="260"/>
      <c r="C11" s="260"/>
      <c r="D11" s="260"/>
      <c r="E11" s="260"/>
      <c r="F11" s="260"/>
      <c r="G11" s="260"/>
      <c r="H11" s="260"/>
      <c r="I11" s="260"/>
      <c r="J11" s="260"/>
      <c r="K11" s="260"/>
      <c r="L11" s="261"/>
      <c r="M11" s="261"/>
      <c r="N11" s="261"/>
      <c r="O11" s="261"/>
      <c r="P11" s="261"/>
      <c r="Q11" s="261"/>
      <c r="R11" s="261"/>
      <c r="S11" s="261"/>
      <c r="T11" s="261"/>
      <c r="U11" s="261"/>
      <c r="V11" s="261"/>
      <c r="W11" s="261"/>
      <c r="X11" s="261"/>
      <c r="Y11" s="261"/>
      <c r="Z11" s="257"/>
      <c r="AA11" s="257"/>
      <c r="AB11" s="257"/>
      <c r="AC11" s="257"/>
      <c r="AD11" s="257"/>
      <c r="AE11" s="257"/>
      <c r="AF11" s="257"/>
      <c r="AG11" s="257"/>
      <c r="AH11" s="257"/>
      <c r="AI11" s="257"/>
      <c r="AJ11" s="257"/>
      <c r="AK11" s="257"/>
      <c r="AL11" s="257"/>
      <c r="AM11" s="257"/>
      <c r="AN11" s="257"/>
      <c r="AO11" s="257"/>
      <c r="AP11" s="257"/>
      <c r="AQ11" s="257"/>
      <c r="AR11" s="257"/>
    </row>
    <row r="12" spans="1:47" s="231" customFormat="1" ht="18.75" customHeight="1" x14ac:dyDescent="0.2">
      <c r="A12" s="403" t="str">
        <f>'4. паспортбюджет'!A12:O12</f>
        <v>M_NS1800.PR.0003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7" s="231"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7" s="234"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7" s="235" customFormat="1" ht="12" x14ac:dyDescent="0.2">
      <c r="A15" s="403" t="str">
        <f>'4. паспортбюджет'!A15:O15</f>
        <v>Создание выделенного контура управления технологическими системами в филиале "Ноябрьские  ЭС" АО "Россети Тюмень"</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7" s="235"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58" s="235"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58" s="235" customFormat="1" ht="15" customHeight="1" x14ac:dyDescent="0.2">
      <c r="A18" s="405" t="s">
        <v>427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U23" s="238"/>
      <c r="BD23" s="239"/>
      <c r="BE23" s="240"/>
      <c r="BF23" s="240"/>
    </row>
    <row r="24" spans="1:58" ht="27.75" x14ac:dyDescent="0.4">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U24" s="238"/>
      <c r="BD24" s="239"/>
      <c r="BE24" s="240"/>
      <c r="BF24" s="240"/>
    </row>
    <row r="25" spans="1:58" ht="18.75" customHeight="1" thickBot="1" x14ac:dyDescent="0.3">
      <c r="A25" s="241" t="s">
        <v>295</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58" ht="18.75" customHeight="1" x14ac:dyDescent="0.25">
      <c r="A26" s="406" t="s">
        <v>487</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409">
        <v>34086671.943333343</v>
      </c>
      <c r="AL26" s="410"/>
      <c r="AN26" s="176" t="s">
        <v>294</v>
      </c>
      <c r="AO26" s="177"/>
      <c r="AP26" s="177"/>
    </row>
    <row r="27" spans="1:58" ht="15.75" customHeight="1" x14ac:dyDescent="0.25">
      <c r="A27" s="365" t="s">
        <v>293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411"/>
      <c r="AL27" s="412"/>
      <c r="AN27" s="397" t="s">
        <v>292</v>
      </c>
      <c r="AO27" s="398"/>
      <c r="AP27" s="178">
        <f>SUM(AK96:BF96)</f>
        <v>8.6738923351711605</v>
      </c>
    </row>
    <row r="28" spans="1:58" x14ac:dyDescent="0.25">
      <c r="A28" s="365" t="s">
        <v>291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99">
        <v>20</v>
      </c>
      <c r="AL28" s="400"/>
      <c r="AN28" s="397" t="s">
        <v>290</v>
      </c>
      <c r="AO28" s="398"/>
      <c r="AP28" s="178" t="str">
        <f>IF(SUM(AK97:BF97)=0,"не окупается",SUM(AK97:BF97))</f>
        <v>не окупается</v>
      </c>
    </row>
    <row r="29" spans="1:58" ht="15" customHeight="1" x14ac:dyDescent="0.25">
      <c r="A29" s="365" t="s">
        <v>289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99">
        <v>1</v>
      </c>
      <c r="AL29" s="400"/>
      <c r="AN29" s="397" t="s">
        <v>485</v>
      </c>
      <c r="AO29" s="398"/>
      <c r="AP29" s="179">
        <f>AW94</f>
        <v>-13518918.855631897</v>
      </c>
      <c r="AU29" s="180"/>
      <c r="AW29" s="181"/>
      <c r="AX29" s="181"/>
    </row>
    <row r="30" spans="1:58" ht="15" customHeight="1" x14ac:dyDescent="0.25">
      <c r="A30" s="365" t="s">
        <v>288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95">
        <v>-4199369.8129066676</v>
      </c>
      <c r="AL30" s="396"/>
      <c r="AN30" s="397" t="s">
        <v>484</v>
      </c>
      <c r="AO30" s="398"/>
      <c r="AP30" s="182" t="str">
        <f>IF(AP29&gt;0,"да","нет")</f>
        <v>нет</v>
      </c>
      <c r="AU30" s="180"/>
    </row>
    <row r="31" spans="1:58" ht="15" customHeight="1" x14ac:dyDescent="0.25">
      <c r="A31" s="365" t="s">
        <v>486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95">
        <v>1</v>
      </c>
      <c r="AL31" s="396"/>
      <c r="AU31" s="180"/>
    </row>
    <row r="32" spans="1:58"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91">
        <v>1</v>
      </c>
      <c r="AL32" s="392"/>
      <c r="AU32" s="180"/>
    </row>
    <row r="33" spans="1:58" x14ac:dyDescent="0.25">
      <c r="A33" s="365" t="s">
        <v>271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91">
        <v>0</v>
      </c>
      <c r="AL33" s="392"/>
    </row>
    <row r="34" spans="1:58" x14ac:dyDescent="0.25">
      <c r="A34" s="365" t="s">
        <v>286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91">
        <v>1</v>
      </c>
      <c r="AL34" s="392"/>
    </row>
    <row r="35" spans="1:58" x14ac:dyDescent="0.25">
      <c r="A35" s="365" t="s">
        <v>285</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91">
        <v>1</v>
      </c>
      <c r="AL35" s="392"/>
    </row>
    <row r="36" spans="1:58" x14ac:dyDescent="0.25">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9"/>
      <c r="AL36" s="390"/>
    </row>
    <row r="37" spans="1:58" x14ac:dyDescent="0.25">
      <c r="A37" s="365" t="s">
        <v>264</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7">
        <v>0.25</v>
      </c>
      <c r="AL37" s="388"/>
    </row>
    <row r="38" spans="1:58" x14ac:dyDescent="0.25">
      <c r="A38" s="365" t="s">
        <v>479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91">
        <v>0</v>
      </c>
      <c r="AL38" s="392"/>
    </row>
    <row r="39" spans="1:58" x14ac:dyDescent="0.25">
      <c r="A39" s="365" t="s">
        <v>284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9"/>
      <c r="AL39" s="390"/>
    </row>
    <row r="40" spans="1:58" x14ac:dyDescent="0.25">
      <c r="A40" s="365" t="s">
        <v>283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93">
        <v>0</v>
      </c>
      <c r="AL40" s="394"/>
    </row>
    <row r="41" spans="1:58" x14ac:dyDescent="0.25">
      <c r="A41" s="365" t="s">
        <v>575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9"/>
      <c r="AL41" s="390"/>
    </row>
    <row r="42" spans="1:58" x14ac:dyDescent="0.25">
      <c r="A42" s="365" t="s">
        <v>282</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7">
        <v>0.27800000000000002</v>
      </c>
      <c r="AL42" s="388"/>
    </row>
    <row r="43" spans="1:58" x14ac:dyDescent="0.25">
      <c r="A43" s="365" t="s">
        <v>281</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7">
        <v>0.27800000000000002</v>
      </c>
      <c r="AL43" s="388"/>
    </row>
    <row r="44" spans="1:58" x14ac:dyDescent="0.25">
      <c r="A44" s="365" t="s">
        <v>280</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7">
        <v>1</v>
      </c>
      <c r="AL44" s="388"/>
    </row>
    <row r="45" spans="1:58" x14ac:dyDescent="0.25">
      <c r="A45" s="365" t="s">
        <v>279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7">
        <v>0.14080000000000001</v>
      </c>
      <c r="AL45" s="388"/>
      <c r="BE45" s="183"/>
      <c r="BF45" s="183"/>
    </row>
    <row r="46" spans="1:58" x14ac:dyDescent="0.25">
      <c r="A46" s="365" t="s">
        <v>278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7"/>
      <c r="AK46" s="387">
        <v>0</v>
      </c>
      <c r="AL46" s="388"/>
    </row>
    <row r="47" spans="1:58" ht="16.5" thickBot="1" x14ac:dyDescent="0.3">
      <c r="A47" s="378" t="s">
        <v>576</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0.20850000000000002</v>
      </c>
      <c r="AL47" s="382"/>
    </row>
    <row r="48" spans="1:58" x14ac:dyDescent="0.25">
      <c r="A48" s="383" t="s">
        <v>277</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37">
        <v>2026</v>
      </c>
      <c r="AL48" s="386"/>
      <c r="AM48" s="245">
        <v>2027</v>
      </c>
      <c r="AN48" s="185">
        <v>2028</v>
      </c>
      <c r="AO48" s="185">
        <v>2029</v>
      </c>
      <c r="AP48" s="185">
        <v>2030</v>
      </c>
      <c r="AQ48" s="185">
        <v>2031</v>
      </c>
      <c r="AR48" s="185">
        <v>2032</v>
      </c>
      <c r="AS48" s="185">
        <v>2033</v>
      </c>
      <c r="AT48" s="185">
        <v>2034</v>
      </c>
      <c r="AU48" s="185">
        <v>2035</v>
      </c>
      <c r="AV48" s="185">
        <v>2036</v>
      </c>
      <c r="AW48" s="185">
        <v>2037</v>
      </c>
      <c r="AX48" s="185">
        <v>2038</v>
      </c>
      <c r="AY48" s="185">
        <v>2039</v>
      </c>
      <c r="AZ48" s="185">
        <v>2040</v>
      </c>
      <c r="BA48" s="185">
        <v>2041</v>
      </c>
      <c r="BB48" s="185">
        <v>2042</v>
      </c>
      <c r="BC48" s="185">
        <v>2043</v>
      </c>
      <c r="BD48" s="185">
        <v>2044</v>
      </c>
      <c r="BE48" s="185">
        <v>2045</v>
      </c>
      <c r="BF48" s="185">
        <v>2046</v>
      </c>
    </row>
    <row r="49" spans="1:58" outlineLevel="1" x14ac:dyDescent="0.25">
      <c r="A49" s="365" t="s">
        <v>276</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68">
        <v>0.04</v>
      </c>
      <c r="AL49" s="369"/>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row>
    <row r="50" spans="1:58" outlineLevel="1" x14ac:dyDescent="0.25">
      <c r="A50" s="365" t="s">
        <v>275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68">
        <v>0.04</v>
      </c>
      <c r="AL50" s="369"/>
      <c r="AM50" s="246">
        <v>8.1600000000000117E-2</v>
      </c>
      <c r="AN50" s="186">
        <v>0.12486400000000009</v>
      </c>
      <c r="AO50" s="186">
        <v>0.16985856000000021</v>
      </c>
      <c r="AP50" s="186">
        <v>0.21665290240000035</v>
      </c>
      <c r="AQ50" s="186">
        <v>0.26531901849600037</v>
      </c>
      <c r="AR50" s="186">
        <v>0.31593177923584048</v>
      </c>
      <c r="AS50" s="186">
        <v>0.3685690504052741</v>
      </c>
      <c r="AT50" s="186">
        <v>0.42331181242148519</v>
      </c>
      <c r="AU50" s="186">
        <v>0.48024428491834459</v>
      </c>
      <c r="AV50" s="186">
        <v>0.53945405631507848</v>
      </c>
      <c r="AW50" s="186">
        <v>0.60103221856768174</v>
      </c>
      <c r="AX50" s="186">
        <v>0.66507350731038906</v>
      </c>
      <c r="AY50" s="186">
        <v>0.73167644760280459</v>
      </c>
      <c r="AZ50" s="186">
        <v>0.80094350550691673</v>
      </c>
      <c r="BA50" s="186">
        <v>0.87298124572719349</v>
      </c>
      <c r="BB50" s="186">
        <v>0.94790049555628131</v>
      </c>
      <c r="BC50" s="186">
        <v>1.0258165153785326</v>
      </c>
      <c r="BD50" s="186">
        <v>1.1068491759936738</v>
      </c>
      <c r="BE50" s="186">
        <v>1.1911231430334208</v>
      </c>
      <c r="BF50" s="186">
        <v>1.2787680687547578</v>
      </c>
    </row>
    <row r="51" spans="1:58" s="176" customFormat="1" ht="16.5" thickBot="1" x14ac:dyDescent="0.3">
      <c r="A51" s="370" t="s">
        <v>483</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73">
        <v>0</v>
      </c>
      <c r="AL51" s="374"/>
      <c r="AM51" s="247">
        <v>749906.78275333322</v>
      </c>
      <c r="AN51" s="187">
        <v>824897.46102866682</v>
      </c>
      <c r="AO51" s="187">
        <v>693663.77404683328</v>
      </c>
      <c r="AP51" s="187">
        <v>656168.43490916665</v>
      </c>
      <c r="AQ51" s="187">
        <v>618673.09577149991</v>
      </c>
      <c r="AR51" s="187">
        <v>581177.75663383328</v>
      </c>
      <c r="AS51" s="187">
        <v>543682.41749616654</v>
      </c>
      <c r="AT51" s="187">
        <v>506187.07835849986</v>
      </c>
      <c r="AU51" s="187">
        <v>468691.73922083317</v>
      </c>
      <c r="AV51" s="187">
        <v>431196.40008316649</v>
      </c>
      <c r="AW51" s="187">
        <v>393701.0609454998</v>
      </c>
      <c r="AX51" s="187">
        <v>356205.72180783324</v>
      </c>
      <c r="AY51" s="187">
        <v>318710.38267016655</v>
      </c>
      <c r="AZ51" s="187">
        <v>281215.04353249987</v>
      </c>
      <c r="BA51" s="187">
        <v>243719.70439483321</v>
      </c>
      <c r="BB51" s="187">
        <v>206224.3652571665</v>
      </c>
      <c r="BC51" s="187">
        <v>168729.02611949982</v>
      </c>
      <c r="BD51" s="187">
        <v>131233.68698183316</v>
      </c>
      <c r="BE51" s="187">
        <v>93738.347844166463</v>
      </c>
      <c r="BF51" s="187">
        <v>56243.008706499786</v>
      </c>
    </row>
    <row r="52" spans="1:58" ht="16.5" thickBot="1" x14ac:dyDescent="0.3">
      <c r="A52" s="375" t="s">
        <v>482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v>0</v>
      </c>
      <c r="AL52" s="377"/>
      <c r="AM52" s="248">
        <v>749.90678275333323</v>
      </c>
      <c r="AN52" s="188">
        <v>824.89746102866684</v>
      </c>
      <c r="AO52" s="188">
        <v>693.66377404683328</v>
      </c>
      <c r="AP52" s="188">
        <v>656.16843490916665</v>
      </c>
      <c r="AQ52" s="188">
        <v>618.6730957714999</v>
      </c>
      <c r="AR52" s="188">
        <v>581.17775663383327</v>
      </c>
      <c r="AS52" s="188">
        <v>543.68241749616652</v>
      </c>
      <c r="AT52" s="188">
        <v>506.18707835849983</v>
      </c>
      <c r="AU52" s="188">
        <v>468.6917392208332</v>
      </c>
      <c r="AV52" s="188">
        <v>431.19640008316651</v>
      </c>
      <c r="AW52" s="188">
        <v>393.70106094549982</v>
      </c>
      <c r="AX52" s="188">
        <v>356.20572180783324</v>
      </c>
      <c r="AY52" s="188">
        <v>318.71038267016655</v>
      </c>
      <c r="AZ52" s="188">
        <v>281.21504353249986</v>
      </c>
      <c r="BA52" s="188">
        <v>243.7197043948332</v>
      </c>
      <c r="BB52" s="188">
        <v>206.22436525716651</v>
      </c>
      <c r="BC52" s="188">
        <v>168.72902611949982</v>
      </c>
      <c r="BD52" s="188">
        <v>131.23368698183316</v>
      </c>
      <c r="BE52" s="188">
        <v>93.738347844166469</v>
      </c>
      <c r="BF52" s="188">
        <v>56.243008706499786</v>
      </c>
    </row>
    <row r="53" spans="1:58" ht="16.5" thickBot="1" x14ac:dyDescent="0.3">
      <c r="A53" s="359" t="s">
        <v>481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190">
        <v>-5039.2437754880011</v>
      </c>
      <c r="AN53" s="190">
        <v>-5240.8135265075225</v>
      </c>
      <c r="AO53" s="190">
        <v>-5450.4460675678229</v>
      </c>
      <c r="AP53" s="190">
        <v>-5668.463910270536</v>
      </c>
      <c r="AQ53" s="190">
        <v>-5895.2024666813586</v>
      </c>
      <c r="AR53" s="190">
        <v>-6131.0105653486125</v>
      </c>
      <c r="AS53" s="190">
        <v>-6376.2509879625586</v>
      </c>
      <c r="AT53" s="190">
        <v>-6631.3010274810604</v>
      </c>
      <c r="AU53" s="190">
        <v>-6896.5530685803024</v>
      </c>
      <c r="AV53" s="190">
        <v>-7172.4151913235155</v>
      </c>
      <c r="AW53" s="190">
        <v>-7459.3117989764542</v>
      </c>
      <c r="AX53" s="190">
        <v>-7757.6842709355133</v>
      </c>
      <c r="AY53" s="190">
        <v>-8067.9916417729346</v>
      </c>
      <c r="AZ53" s="190">
        <v>-8390.7113074438512</v>
      </c>
      <c r="BA53" s="190">
        <v>-8726.3397597416042</v>
      </c>
      <c r="BB53" s="190">
        <v>-9075.3933501312695</v>
      </c>
      <c r="BC53" s="190">
        <v>-9438.4090841365196</v>
      </c>
      <c r="BD53" s="190">
        <v>-9815.9454475019811</v>
      </c>
      <c r="BE53" s="190">
        <v>-10208.583265402061</v>
      </c>
      <c r="BF53" s="190">
        <v>-10616.926596018144</v>
      </c>
    </row>
    <row r="54" spans="1:58" ht="16.5" thickBot="1" x14ac:dyDescent="0.3">
      <c r="A54" s="359" t="s">
        <v>480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2">
        <v>0</v>
      </c>
      <c r="AL54" s="362"/>
      <c r="AM54" s="249">
        <v>0</v>
      </c>
      <c r="AN54" s="249">
        <v>0</v>
      </c>
      <c r="AO54" s="249">
        <v>0</v>
      </c>
      <c r="AP54" s="249">
        <v>0</v>
      </c>
      <c r="AQ54" s="249">
        <v>0</v>
      </c>
      <c r="AR54" s="249">
        <v>0</v>
      </c>
      <c r="AS54" s="249">
        <v>0</v>
      </c>
      <c r="AT54" s="249">
        <v>0</v>
      </c>
      <c r="AU54" s="249">
        <v>0</v>
      </c>
      <c r="AV54" s="249">
        <v>0</v>
      </c>
      <c r="AW54" s="249">
        <v>0</v>
      </c>
      <c r="AX54" s="249">
        <v>0</v>
      </c>
      <c r="AY54" s="249">
        <v>0</v>
      </c>
      <c r="AZ54" s="249">
        <v>0</v>
      </c>
      <c r="BA54" s="249">
        <v>0</v>
      </c>
      <c r="BB54" s="249">
        <v>0</v>
      </c>
      <c r="BC54" s="249">
        <v>0</v>
      </c>
      <c r="BD54" s="249">
        <v>0</v>
      </c>
      <c r="BE54" s="249">
        <v>0</v>
      </c>
      <c r="BF54" s="249">
        <v>0</v>
      </c>
    </row>
    <row r="55" spans="1:58" ht="16.5" thickBot="1" x14ac:dyDescent="0.3">
      <c r="A55" s="363" t="s">
        <v>540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1"/>
      <c r="AL55" s="361"/>
      <c r="AM55" s="250"/>
      <c r="AN55" s="189"/>
      <c r="AO55" s="189"/>
      <c r="AP55" s="189"/>
      <c r="AQ55" s="189"/>
      <c r="AR55" s="189"/>
      <c r="AS55" s="189"/>
      <c r="AT55" s="189"/>
      <c r="AU55" s="189"/>
      <c r="AV55" s="189"/>
      <c r="AW55" s="189"/>
      <c r="AX55" s="189"/>
      <c r="AY55" s="189"/>
      <c r="AZ55" s="189"/>
      <c r="BA55" s="189"/>
      <c r="BB55" s="189"/>
      <c r="BC55" s="189"/>
      <c r="BD55" s="189"/>
      <c r="BE55" s="189"/>
      <c r="BF55" s="189"/>
    </row>
    <row r="58" spans="1:58" ht="16.5" thickBot="1" x14ac:dyDescent="0.3"/>
    <row r="59" spans="1:58" s="251" customFormat="1" ht="24" customHeight="1" x14ac:dyDescent="0.25">
      <c r="A59" s="354" t="s">
        <v>577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36">
        <v>2026</v>
      </c>
      <c r="AL59" s="337"/>
      <c r="AM59" s="184">
        <v>2027</v>
      </c>
      <c r="AN59" s="184">
        <v>2028</v>
      </c>
      <c r="AO59" s="184">
        <v>2029</v>
      </c>
      <c r="AP59" s="184">
        <v>2030</v>
      </c>
      <c r="AQ59" s="184">
        <v>2031</v>
      </c>
      <c r="AR59" s="184">
        <v>2032</v>
      </c>
      <c r="AS59" s="184">
        <v>2033</v>
      </c>
      <c r="AT59" s="184">
        <v>2034</v>
      </c>
      <c r="AU59" s="184">
        <v>2035</v>
      </c>
      <c r="AV59" s="184">
        <v>2036</v>
      </c>
      <c r="AW59" s="184">
        <v>2037</v>
      </c>
      <c r="AX59" s="184">
        <v>2038</v>
      </c>
      <c r="AY59" s="184">
        <v>2039</v>
      </c>
      <c r="AZ59" s="184">
        <v>2040</v>
      </c>
      <c r="BA59" s="184">
        <v>2041</v>
      </c>
      <c r="BB59" s="184">
        <v>2042</v>
      </c>
      <c r="BC59" s="184">
        <v>2043</v>
      </c>
      <c r="BD59" s="184">
        <v>2044</v>
      </c>
      <c r="BE59" s="184">
        <v>2045</v>
      </c>
      <c r="BF59" s="184">
        <v>2046</v>
      </c>
    </row>
    <row r="60" spans="1:58" s="251" customFormat="1" ht="11.25" customHeight="1" x14ac:dyDescent="0.25">
      <c r="A60" s="356" t="s">
        <v>578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v>0</v>
      </c>
      <c r="AL60" s="348"/>
      <c r="AM60" s="252"/>
      <c r="AN60" s="252"/>
      <c r="AO60" s="252"/>
      <c r="AP60" s="252"/>
      <c r="AQ60" s="252"/>
      <c r="AR60" s="252"/>
      <c r="AS60" s="252"/>
      <c r="AT60" s="252"/>
      <c r="AU60" s="252"/>
      <c r="AV60" s="252"/>
      <c r="AW60" s="252"/>
      <c r="AX60" s="252"/>
      <c r="AY60" s="252"/>
      <c r="AZ60" s="252"/>
      <c r="BA60" s="252"/>
      <c r="BB60" s="252"/>
      <c r="BC60" s="252"/>
      <c r="BD60" s="252"/>
      <c r="BE60" s="252"/>
      <c r="BF60" s="252"/>
    </row>
    <row r="61" spans="1:58" s="251" customFormat="1" ht="12" customHeight="1" x14ac:dyDescent="0.25">
      <c r="A61" s="345" t="s">
        <v>579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8"/>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c r="BB61" s="253">
        <v>0</v>
      </c>
      <c r="BC61" s="253">
        <v>0</v>
      </c>
      <c r="BD61" s="253">
        <v>0</v>
      </c>
      <c r="BE61" s="253">
        <v>0</v>
      </c>
      <c r="BF61" s="253">
        <v>0</v>
      </c>
    </row>
    <row r="62" spans="1:58" s="251" customFormat="1" ht="12" customHeight="1" x14ac:dyDescent="0.25">
      <c r="A62" s="345" t="s">
        <v>580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8"/>
      <c r="AM62" s="253">
        <v>0</v>
      </c>
      <c r="AN62" s="253">
        <v>0</v>
      </c>
      <c r="AO62" s="253">
        <v>0</v>
      </c>
      <c r="AP62" s="253">
        <v>0</v>
      </c>
      <c r="AQ62" s="253">
        <v>0</v>
      </c>
      <c r="AR62" s="253">
        <v>0</v>
      </c>
      <c r="AS62" s="253">
        <v>0</v>
      </c>
      <c r="AT62" s="253">
        <v>0</v>
      </c>
      <c r="AU62" s="253">
        <v>0</v>
      </c>
      <c r="AV62" s="253">
        <v>0</v>
      </c>
      <c r="AW62" s="253">
        <v>0</v>
      </c>
      <c r="AX62" s="253">
        <v>0</v>
      </c>
      <c r="AY62" s="253">
        <v>0</v>
      </c>
      <c r="AZ62" s="253">
        <v>0</v>
      </c>
      <c r="BA62" s="253">
        <v>0</v>
      </c>
      <c r="BB62" s="253">
        <v>0</v>
      </c>
      <c r="BC62" s="253">
        <v>0</v>
      </c>
      <c r="BD62" s="253">
        <v>0</v>
      </c>
      <c r="BE62" s="253">
        <v>0</v>
      </c>
      <c r="BF62" s="253">
        <v>0</v>
      </c>
    </row>
    <row r="63" spans="1:58" s="251" customFormat="1" ht="12" customHeight="1" thickBot="1" x14ac:dyDescent="0.3">
      <c r="A63" s="349" t="s">
        <v>581</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v>0</v>
      </c>
      <c r="AL63" s="352"/>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v>0</v>
      </c>
      <c r="BB63" s="254">
        <v>0</v>
      </c>
      <c r="BC63" s="254">
        <v>0</v>
      </c>
      <c r="BD63" s="254">
        <v>0</v>
      </c>
      <c r="BE63" s="254">
        <v>0</v>
      </c>
      <c r="BF63" s="254">
        <v>0</v>
      </c>
    </row>
    <row r="64" spans="1:58" ht="16.5" thickBot="1" x14ac:dyDescent="0.3">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353"/>
      <c r="AL64" s="353"/>
      <c r="AM64" s="191"/>
      <c r="AN64" s="191"/>
      <c r="AO64" s="191"/>
      <c r="AP64" s="191"/>
      <c r="AQ64" s="191"/>
      <c r="AR64" s="191"/>
      <c r="AS64" s="191"/>
      <c r="AT64" s="191"/>
      <c r="AU64" s="191"/>
      <c r="AV64" s="192"/>
      <c r="AW64" s="192"/>
      <c r="AX64" s="192"/>
      <c r="AY64" s="192"/>
      <c r="AZ64" s="192"/>
      <c r="BA64" s="192"/>
      <c r="BB64" s="192"/>
      <c r="BC64" s="192"/>
      <c r="BD64" s="192"/>
      <c r="BE64" s="192"/>
      <c r="BF64" s="192"/>
    </row>
    <row r="65" spans="1:58" s="180" customFormat="1" x14ac:dyDescent="0.25">
      <c r="A65" s="334" t="s">
        <v>582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v>2026</v>
      </c>
      <c r="AL65" s="337"/>
      <c r="AM65" s="184">
        <v>2027</v>
      </c>
      <c r="AN65" s="184">
        <v>2028</v>
      </c>
      <c r="AO65" s="184">
        <v>2029</v>
      </c>
      <c r="AP65" s="184">
        <v>2030</v>
      </c>
      <c r="AQ65" s="184">
        <v>2031</v>
      </c>
      <c r="AR65" s="184">
        <v>2032</v>
      </c>
      <c r="AS65" s="184">
        <v>2033</v>
      </c>
      <c r="AT65" s="184">
        <v>2034</v>
      </c>
      <c r="AU65" s="184">
        <v>2035</v>
      </c>
      <c r="AV65" s="184">
        <v>2036</v>
      </c>
      <c r="AW65" s="184">
        <v>2037</v>
      </c>
      <c r="AX65" s="184">
        <v>2038</v>
      </c>
      <c r="AY65" s="184">
        <v>2039</v>
      </c>
      <c r="AZ65" s="184">
        <v>2040</v>
      </c>
      <c r="BA65" s="184">
        <v>2041</v>
      </c>
      <c r="BB65" s="184">
        <v>2042</v>
      </c>
      <c r="BC65" s="184">
        <v>2043</v>
      </c>
      <c r="BD65" s="184">
        <v>2044</v>
      </c>
      <c r="BE65" s="184">
        <v>2045</v>
      </c>
      <c r="BF65" s="184">
        <v>2046</v>
      </c>
    </row>
    <row r="66" spans="1:58" s="176" customFormat="1" ht="15" x14ac:dyDescent="0.25">
      <c r="A66" s="324" t="s">
        <v>274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93">
        <v>749906.78275333322</v>
      </c>
      <c r="AN66" s="193">
        <v>824897.46102866682</v>
      </c>
      <c r="AO66" s="193">
        <v>693663.77404683328</v>
      </c>
      <c r="AP66" s="193">
        <v>656168.43490916665</v>
      </c>
      <c r="AQ66" s="193">
        <v>618673.09577149991</v>
      </c>
      <c r="AR66" s="193">
        <v>581177.75663383328</v>
      </c>
      <c r="AS66" s="193">
        <v>543682.41749616654</v>
      </c>
      <c r="AT66" s="193">
        <v>506187.07835849986</v>
      </c>
      <c r="AU66" s="193">
        <v>468691.73922083317</v>
      </c>
      <c r="AV66" s="193">
        <v>431196.40008316649</v>
      </c>
      <c r="AW66" s="193">
        <v>393701.0609454998</v>
      </c>
      <c r="AX66" s="193">
        <v>356205.72180783324</v>
      </c>
      <c r="AY66" s="193">
        <v>318710.38267016655</v>
      </c>
      <c r="AZ66" s="193">
        <v>281215.04353249987</v>
      </c>
      <c r="BA66" s="193">
        <v>243719.70439483321</v>
      </c>
      <c r="BB66" s="193">
        <v>206224.3652571665</v>
      </c>
      <c r="BC66" s="193">
        <v>168729.02611949982</v>
      </c>
      <c r="BD66" s="193">
        <v>131233.68698183316</v>
      </c>
      <c r="BE66" s="193">
        <v>93738.347844166463</v>
      </c>
      <c r="BF66" s="193">
        <v>56243.008706499786</v>
      </c>
    </row>
    <row r="67" spans="1:58" x14ac:dyDescent="0.25">
      <c r="A67" s="324" t="s">
        <v>273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0">
        <v>0</v>
      </c>
      <c r="AL67" s="331"/>
      <c r="AM67" s="194">
        <v>3468210.6997221671</v>
      </c>
      <c r="AN67" s="194">
        <v>3654933.1618072693</v>
      </c>
      <c r="AO67" s="194">
        <v>3848374.6155930189</v>
      </c>
      <c r="AP67" s="194">
        <v>4048803.8207474467</v>
      </c>
      <c r="AQ67" s="194">
        <v>4256500.2873252984</v>
      </c>
      <c r="AR67" s="194">
        <v>4471754.7057835096</v>
      </c>
      <c r="AS67" s="194">
        <v>4694869.3941972991</v>
      </c>
      <c r="AT67" s="194">
        <v>4926158.7633648841</v>
      </c>
      <c r="AU67" s="194">
        <v>5165949.8005164191</v>
      </c>
      <c r="AV67" s="194">
        <v>5414582.5723712631</v>
      </c>
      <c r="AW67" s="194">
        <v>5672410.7483175443</v>
      </c>
      <c r="AX67" s="194">
        <v>5939802.1445189277</v>
      </c>
      <c r="AY67" s="194">
        <v>6217139.2897856114</v>
      </c>
      <c r="AZ67" s="194">
        <v>6504820.0140802106</v>
      </c>
      <c r="BA67" s="194">
        <v>6803258.0605638372</v>
      </c>
      <c r="BB67" s="194">
        <v>7112883.7221240578</v>
      </c>
      <c r="BC67" s="194">
        <v>7434144.5033639334</v>
      </c>
      <c r="BD67" s="194">
        <v>7767505.8090706514</v>
      </c>
      <c r="BE67" s="194">
        <v>8113451.6602228861</v>
      </c>
      <c r="BF67" s="194">
        <v>8472485.4386384524</v>
      </c>
    </row>
    <row r="68" spans="1:58" x14ac:dyDescent="0.25">
      <c r="A68" s="324" t="s">
        <v>272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0">
        <v>0</v>
      </c>
      <c r="AL68" s="331"/>
      <c r="AM68" s="194">
        <v>4199369.8129066676</v>
      </c>
      <c r="AN68" s="194">
        <v>4367344.6054229364</v>
      </c>
      <c r="AO68" s="194">
        <v>4542038.3896398526</v>
      </c>
      <c r="AP68" s="194">
        <v>4723719.9252254469</v>
      </c>
      <c r="AQ68" s="194">
        <v>4912668.7222344652</v>
      </c>
      <c r="AR68" s="194">
        <v>5109175.4711238435</v>
      </c>
      <c r="AS68" s="194">
        <v>5313542.4899687991</v>
      </c>
      <c r="AT68" s="194">
        <v>5526084.189567551</v>
      </c>
      <c r="AU68" s="194">
        <v>5747127.5571502522</v>
      </c>
      <c r="AV68" s="194">
        <v>5977012.6594362631</v>
      </c>
      <c r="AW68" s="194">
        <v>6216093.1658137115</v>
      </c>
      <c r="AX68" s="194">
        <v>6464736.8924462609</v>
      </c>
      <c r="AY68" s="194">
        <v>6723326.3681441117</v>
      </c>
      <c r="AZ68" s="194">
        <v>6992259.422869877</v>
      </c>
      <c r="BA68" s="194">
        <v>7271949.7997846706</v>
      </c>
      <c r="BB68" s="194">
        <v>7562827.7917760583</v>
      </c>
      <c r="BC68" s="194">
        <v>7865340.9034471</v>
      </c>
      <c r="BD68" s="194">
        <v>8179954.539584985</v>
      </c>
      <c r="BE68" s="194">
        <v>8507152.7211683858</v>
      </c>
      <c r="BF68" s="194">
        <v>8847438.8300151192</v>
      </c>
    </row>
    <row r="69" spans="1:58" x14ac:dyDescent="0.25">
      <c r="A69" s="324" t="s">
        <v>271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0">
        <v>0</v>
      </c>
      <c r="AL69" s="331"/>
      <c r="AM69" s="194">
        <v>0</v>
      </c>
      <c r="AN69" s="194">
        <v>0</v>
      </c>
      <c r="AO69" s="194">
        <v>0</v>
      </c>
      <c r="AP69" s="194">
        <v>0</v>
      </c>
      <c r="AQ69" s="194">
        <v>0</v>
      </c>
      <c r="AR69" s="194">
        <v>0</v>
      </c>
      <c r="AS69" s="194">
        <v>0</v>
      </c>
      <c r="AT69" s="194">
        <v>0</v>
      </c>
      <c r="AU69" s="194">
        <v>0</v>
      </c>
      <c r="AV69" s="194">
        <v>0</v>
      </c>
      <c r="AW69" s="194">
        <v>0</v>
      </c>
      <c r="AX69" s="194">
        <v>0</v>
      </c>
      <c r="AY69" s="194">
        <v>0</v>
      </c>
      <c r="AZ69" s="194">
        <v>0</v>
      </c>
      <c r="BA69" s="194">
        <v>0</v>
      </c>
      <c r="BB69" s="194">
        <v>0</v>
      </c>
      <c r="BC69" s="194">
        <v>0</v>
      </c>
      <c r="BD69" s="194">
        <v>0</v>
      </c>
      <c r="BE69" s="194">
        <v>0</v>
      </c>
      <c r="BF69" s="194">
        <v>0</v>
      </c>
    </row>
    <row r="70" spans="1:58" x14ac:dyDescent="0.25">
      <c r="A70" s="324" t="s">
        <v>479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0">
        <v>0</v>
      </c>
      <c r="AL70" s="331"/>
      <c r="AM70" s="194">
        <v>0</v>
      </c>
      <c r="AN70" s="194">
        <v>0</v>
      </c>
      <c r="AO70" s="194">
        <v>0</v>
      </c>
      <c r="AP70" s="194">
        <v>0</v>
      </c>
      <c r="AQ70" s="194">
        <v>0</v>
      </c>
      <c r="AR70" s="194">
        <v>0</v>
      </c>
      <c r="AS70" s="194">
        <v>0</v>
      </c>
      <c r="AT70" s="194">
        <v>0</v>
      </c>
      <c r="AU70" s="194">
        <v>0</v>
      </c>
      <c r="AV70" s="194">
        <v>0</v>
      </c>
      <c r="AW70" s="194">
        <v>0</v>
      </c>
      <c r="AX70" s="194">
        <v>0</v>
      </c>
      <c r="AY70" s="194">
        <v>0</v>
      </c>
      <c r="AZ70" s="194">
        <v>0</v>
      </c>
      <c r="BA70" s="194">
        <v>0</v>
      </c>
      <c r="BB70" s="194">
        <v>0</v>
      </c>
      <c r="BC70" s="194">
        <v>0</v>
      </c>
      <c r="BD70" s="194">
        <v>0</v>
      </c>
      <c r="BE70" s="194">
        <v>0</v>
      </c>
      <c r="BF70" s="194">
        <v>0</v>
      </c>
    </row>
    <row r="71" spans="1:58" x14ac:dyDescent="0.25">
      <c r="A71" s="324" t="s">
        <v>479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38"/>
      <c r="AL71" s="339"/>
      <c r="AM71" s="194">
        <v>0</v>
      </c>
      <c r="AN71" s="194">
        <v>0</v>
      </c>
      <c r="AO71" s="194">
        <v>0</v>
      </c>
      <c r="AP71" s="194">
        <v>0</v>
      </c>
      <c r="AQ71" s="194">
        <v>0</v>
      </c>
      <c r="AR71" s="194">
        <v>0</v>
      </c>
      <c r="AS71" s="194">
        <v>0</v>
      </c>
      <c r="AT71" s="194">
        <v>0</v>
      </c>
      <c r="AU71" s="194">
        <v>0</v>
      </c>
      <c r="AV71" s="194">
        <v>0</v>
      </c>
      <c r="AW71" s="194">
        <v>0</v>
      </c>
      <c r="AX71" s="194">
        <v>0</v>
      </c>
      <c r="AY71" s="194">
        <v>0</v>
      </c>
      <c r="AZ71" s="194">
        <v>0</v>
      </c>
      <c r="BA71" s="194">
        <v>0</v>
      </c>
      <c r="BB71" s="194">
        <v>0</v>
      </c>
      <c r="BC71" s="194">
        <v>0</v>
      </c>
      <c r="BD71" s="194">
        <v>0</v>
      </c>
      <c r="BE71" s="194">
        <v>0</v>
      </c>
      <c r="BF71" s="194">
        <v>0</v>
      </c>
    </row>
    <row r="72" spans="1:58" x14ac:dyDescent="0.25">
      <c r="A72" s="324" t="s">
        <v>270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38"/>
      <c r="AL72" s="339"/>
      <c r="AM72" s="194">
        <v>-731159.11318450025</v>
      </c>
      <c r="AN72" s="194">
        <v>-712411.44361566694</v>
      </c>
      <c r="AO72" s="194">
        <v>-693663.77404683363</v>
      </c>
      <c r="AP72" s="194">
        <v>-674916.10447800031</v>
      </c>
      <c r="AQ72" s="194">
        <v>-656168.434909167</v>
      </c>
      <c r="AR72" s="194">
        <v>-637420.76534033357</v>
      </c>
      <c r="AS72" s="194">
        <v>-618673.09577150026</v>
      </c>
      <c r="AT72" s="194">
        <v>-599925.42620266695</v>
      </c>
      <c r="AU72" s="194">
        <v>-581177.75663383352</v>
      </c>
      <c r="AV72" s="194">
        <v>-562430.0870650002</v>
      </c>
      <c r="AW72" s="194">
        <v>-543682.41749616689</v>
      </c>
      <c r="AX72" s="194">
        <v>-524934.74792733346</v>
      </c>
      <c r="AY72" s="194">
        <v>-506187.07835850009</v>
      </c>
      <c r="AZ72" s="194">
        <v>-487439.40878966678</v>
      </c>
      <c r="BA72" s="194">
        <v>-468691.73922083346</v>
      </c>
      <c r="BB72" s="194">
        <v>-449944.06965200009</v>
      </c>
      <c r="BC72" s="194">
        <v>-431196.40008316666</v>
      </c>
      <c r="BD72" s="194">
        <v>-412448.73051433335</v>
      </c>
      <c r="BE72" s="194">
        <v>-393701.06094550004</v>
      </c>
      <c r="BF72" s="194">
        <v>-374953.39137666667</v>
      </c>
    </row>
    <row r="73" spans="1:58" s="176" customFormat="1" ht="15" x14ac:dyDescent="0.25">
      <c r="A73" s="324" t="s">
        <v>583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93">
        <v>4218117.4824755006</v>
      </c>
      <c r="AN73" s="193">
        <v>4479830.622835936</v>
      </c>
      <c r="AO73" s="193">
        <v>4542038.3896398526</v>
      </c>
      <c r="AP73" s="193">
        <v>4704972.255656613</v>
      </c>
      <c r="AQ73" s="193">
        <v>4875173.3830967983</v>
      </c>
      <c r="AR73" s="193">
        <v>5052932.4624173427</v>
      </c>
      <c r="AS73" s="193">
        <v>5238551.8116934653</v>
      </c>
      <c r="AT73" s="193">
        <v>5432345.8417233843</v>
      </c>
      <c r="AU73" s="193">
        <v>5634641.5397372525</v>
      </c>
      <c r="AV73" s="193">
        <v>5845778.9724544296</v>
      </c>
      <c r="AW73" s="193">
        <v>6066111.809263044</v>
      </c>
      <c r="AX73" s="193">
        <v>6296007.8663267605</v>
      </c>
      <c r="AY73" s="193">
        <v>6535849.6724557783</v>
      </c>
      <c r="AZ73" s="193">
        <v>6786035.0576127106</v>
      </c>
      <c r="BA73" s="193">
        <v>7046977.7649586704</v>
      </c>
      <c r="BB73" s="193">
        <v>7319108.0873812241</v>
      </c>
      <c r="BC73" s="193">
        <v>7602873.5294834329</v>
      </c>
      <c r="BD73" s="193">
        <v>7898739.496052485</v>
      </c>
      <c r="BE73" s="193">
        <v>8207190.0080670528</v>
      </c>
      <c r="BF73" s="193">
        <v>8528728.4473449513</v>
      </c>
    </row>
    <row r="74" spans="1:58" x14ac:dyDescent="0.25">
      <c r="A74" s="324" t="s">
        <v>266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0">
        <v>0</v>
      </c>
      <c r="AL74" s="331"/>
      <c r="AM74" s="194">
        <v>-1704333.5971666672</v>
      </c>
      <c r="AN74" s="194">
        <v>-1704333.5971666672</v>
      </c>
      <c r="AO74" s="194">
        <v>-1704333.5971666672</v>
      </c>
      <c r="AP74" s="194">
        <v>-1704333.5971666672</v>
      </c>
      <c r="AQ74" s="194">
        <v>-1704333.5971666672</v>
      </c>
      <c r="AR74" s="194">
        <v>-1704333.5971666672</v>
      </c>
      <c r="AS74" s="194">
        <v>-1704333.5971666672</v>
      </c>
      <c r="AT74" s="194">
        <v>-1704333.5971666672</v>
      </c>
      <c r="AU74" s="194">
        <v>-1704333.5971666672</v>
      </c>
      <c r="AV74" s="194">
        <v>-1704333.5971666672</v>
      </c>
      <c r="AW74" s="194">
        <v>-1704333.5971666672</v>
      </c>
      <c r="AX74" s="194">
        <v>-1704333.5971666672</v>
      </c>
      <c r="AY74" s="194">
        <v>-1704333.5971666672</v>
      </c>
      <c r="AZ74" s="194">
        <v>-1704333.5971666672</v>
      </c>
      <c r="BA74" s="194">
        <v>-1704333.5971666672</v>
      </c>
      <c r="BB74" s="194">
        <v>-1704333.5971666672</v>
      </c>
      <c r="BC74" s="194">
        <v>-1704333.5971666672</v>
      </c>
      <c r="BD74" s="194">
        <v>-1704333.5971666672</v>
      </c>
      <c r="BE74" s="194">
        <v>-1704333.5971666672</v>
      </c>
      <c r="BF74" s="194">
        <v>-1704333.5971666672</v>
      </c>
    </row>
    <row r="75" spans="1:58" s="176" customFormat="1" ht="15" x14ac:dyDescent="0.25">
      <c r="A75" s="324" t="s">
        <v>584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93">
        <v>2513783.8853088333</v>
      </c>
      <c r="AN75" s="193">
        <v>2775497.0256692688</v>
      </c>
      <c r="AO75" s="193">
        <v>2837704.7924731853</v>
      </c>
      <c r="AP75" s="193">
        <v>3000638.6584899458</v>
      </c>
      <c r="AQ75" s="193">
        <v>3170839.7859301311</v>
      </c>
      <c r="AR75" s="193">
        <v>3348598.8652506755</v>
      </c>
      <c r="AS75" s="193">
        <v>3534218.2145267981</v>
      </c>
      <c r="AT75" s="193">
        <v>3728012.2445567171</v>
      </c>
      <c r="AU75" s="193">
        <v>3930307.9425705853</v>
      </c>
      <c r="AV75" s="193">
        <v>4141445.3752877624</v>
      </c>
      <c r="AW75" s="193">
        <v>4361778.2120963763</v>
      </c>
      <c r="AX75" s="193">
        <v>4591674.2691600937</v>
      </c>
      <c r="AY75" s="193">
        <v>4831516.0752891116</v>
      </c>
      <c r="AZ75" s="193">
        <v>5081701.4604460429</v>
      </c>
      <c r="BA75" s="193">
        <v>5342644.1677920036</v>
      </c>
      <c r="BB75" s="193">
        <v>5614774.4902145565</v>
      </c>
      <c r="BC75" s="193">
        <v>5898539.9323167652</v>
      </c>
      <c r="BD75" s="193">
        <v>6194405.8988858182</v>
      </c>
      <c r="BE75" s="193">
        <v>6502856.4109003861</v>
      </c>
      <c r="BF75" s="193">
        <v>6824394.8501782846</v>
      </c>
    </row>
    <row r="76" spans="1:58" x14ac:dyDescent="0.25">
      <c r="A76" s="324" t="s">
        <v>265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0">
        <v>0</v>
      </c>
      <c r="AL76" s="331"/>
      <c r="AM76" s="194">
        <v>0</v>
      </c>
      <c r="AN76" s="194">
        <v>0</v>
      </c>
      <c r="AO76" s="194">
        <v>0</v>
      </c>
      <c r="AP76" s="194">
        <v>0</v>
      </c>
      <c r="AQ76" s="194">
        <v>0</v>
      </c>
      <c r="AR76" s="194">
        <v>0</v>
      </c>
      <c r="AS76" s="194">
        <v>0</v>
      </c>
      <c r="AT76" s="194">
        <v>0</v>
      </c>
      <c r="AU76" s="194">
        <v>0</v>
      </c>
      <c r="AV76" s="194">
        <v>0</v>
      </c>
      <c r="AW76" s="194">
        <v>0</v>
      </c>
      <c r="AX76" s="194">
        <v>0</v>
      </c>
      <c r="AY76" s="194">
        <v>0</v>
      </c>
      <c r="AZ76" s="194">
        <v>0</v>
      </c>
      <c r="BA76" s="194">
        <v>0</v>
      </c>
      <c r="BB76" s="194">
        <v>0</v>
      </c>
      <c r="BC76" s="194">
        <v>0</v>
      </c>
      <c r="BD76" s="194">
        <v>0</v>
      </c>
      <c r="BE76" s="194">
        <v>0</v>
      </c>
      <c r="BF76" s="194">
        <v>0</v>
      </c>
    </row>
    <row r="77" spans="1:58" s="176" customFormat="1" ht="15"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93">
        <v>2513783.8853088333</v>
      </c>
      <c r="AN77" s="193">
        <v>2775497.0256692688</v>
      </c>
      <c r="AO77" s="193">
        <v>2837704.7924731853</v>
      </c>
      <c r="AP77" s="193">
        <v>3000638.6584899458</v>
      </c>
      <c r="AQ77" s="193">
        <v>3170839.7859301311</v>
      </c>
      <c r="AR77" s="193">
        <v>3348598.8652506755</v>
      </c>
      <c r="AS77" s="193">
        <v>3534218.2145267981</v>
      </c>
      <c r="AT77" s="193">
        <v>3728012.2445567171</v>
      </c>
      <c r="AU77" s="193">
        <v>3930307.9425705853</v>
      </c>
      <c r="AV77" s="193">
        <v>4141445.3752877624</v>
      </c>
      <c r="AW77" s="193">
        <v>4361778.2120963763</v>
      </c>
      <c r="AX77" s="193">
        <v>4591674.2691600937</v>
      </c>
      <c r="AY77" s="193">
        <v>4831516.0752891116</v>
      </c>
      <c r="AZ77" s="193">
        <v>5081701.4604460429</v>
      </c>
      <c r="BA77" s="193">
        <v>5342644.1677920036</v>
      </c>
      <c r="BB77" s="193">
        <v>5614774.4902145565</v>
      </c>
      <c r="BC77" s="193">
        <v>5898539.9323167652</v>
      </c>
      <c r="BD77" s="193">
        <v>6194405.8988858182</v>
      </c>
      <c r="BE77" s="193">
        <v>6502856.4109003861</v>
      </c>
      <c r="BF77" s="193">
        <v>6824394.8501782846</v>
      </c>
    </row>
    <row r="78" spans="1:58" x14ac:dyDescent="0.25">
      <c r="A78" s="324" t="s">
        <v>264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38"/>
      <c r="AL78" s="339"/>
      <c r="AM78" s="194">
        <v>-628445.97132720833</v>
      </c>
      <c r="AN78" s="194">
        <v>-693874.2564173172</v>
      </c>
      <c r="AO78" s="194">
        <v>-709426.19811829634</v>
      </c>
      <c r="AP78" s="194">
        <v>-750159.66462248645</v>
      </c>
      <c r="AQ78" s="194">
        <v>-792709.94648253277</v>
      </c>
      <c r="AR78" s="194">
        <v>-837149.71631266887</v>
      </c>
      <c r="AS78" s="194">
        <v>-883554.55363169953</v>
      </c>
      <c r="AT78" s="194">
        <v>-932003.06113917928</v>
      </c>
      <c r="AU78" s="194">
        <v>-982576.98564264632</v>
      </c>
      <c r="AV78" s="194">
        <v>-1035361.3438219406</v>
      </c>
      <c r="AW78" s="194">
        <v>-1090444.5530240941</v>
      </c>
      <c r="AX78" s="194">
        <v>-1147918.5672900234</v>
      </c>
      <c r="AY78" s="194">
        <v>-1207879.0188222779</v>
      </c>
      <c r="AZ78" s="194">
        <v>-1270425.3651115107</v>
      </c>
      <c r="BA78" s="194">
        <v>-1335661.0419480009</v>
      </c>
      <c r="BB78" s="194">
        <v>-1403693.6225536391</v>
      </c>
      <c r="BC78" s="194">
        <v>-1474634.9830791913</v>
      </c>
      <c r="BD78" s="194">
        <v>-1548601.4747214545</v>
      </c>
      <c r="BE78" s="194">
        <v>-1625714.1027250965</v>
      </c>
      <c r="BF78" s="194">
        <v>-1706098.7125445711</v>
      </c>
    </row>
    <row r="79" spans="1:58" ht="16.5" thickBot="1" x14ac:dyDescent="0.3">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v>0</v>
      </c>
      <c r="AL79" s="343"/>
      <c r="AM79" s="195">
        <v>1885337.9139816249</v>
      </c>
      <c r="AN79" s="195">
        <v>2081622.7692519515</v>
      </c>
      <c r="AO79" s="195">
        <v>2128278.5943548889</v>
      </c>
      <c r="AP79" s="195">
        <v>2250478.9938674592</v>
      </c>
      <c r="AQ79" s="195">
        <v>2378129.8394475984</v>
      </c>
      <c r="AR79" s="195">
        <v>2511449.1489380067</v>
      </c>
      <c r="AS79" s="195">
        <v>2650663.6608950985</v>
      </c>
      <c r="AT79" s="195">
        <v>2796009.1834175377</v>
      </c>
      <c r="AU79" s="195">
        <v>2947730.9569279389</v>
      </c>
      <c r="AV79" s="195">
        <v>3106084.0314658219</v>
      </c>
      <c r="AW79" s="195">
        <v>3271333.6590722823</v>
      </c>
      <c r="AX79" s="195">
        <v>3443755.7018700703</v>
      </c>
      <c r="AY79" s="195">
        <v>3623637.0564668337</v>
      </c>
      <c r="AZ79" s="195">
        <v>3811276.0953345322</v>
      </c>
      <c r="BA79" s="195">
        <v>4006983.1258440027</v>
      </c>
      <c r="BB79" s="195">
        <v>4211080.8676609173</v>
      </c>
      <c r="BC79" s="195">
        <v>4423904.9492375739</v>
      </c>
      <c r="BD79" s="195">
        <v>4645804.4241643641</v>
      </c>
      <c r="BE79" s="195">
        <v>4877142.30817529</v>
      </c>
      <c r="BF79" s="195">
        <v>5118296.137633713</v>
      </c>
    </row>
    <row r="80" spans="1:58" s="198" customFormat="1" ht="16.5" thickBot="1" x14ac:dyDescent="0.3">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344">
        <v>0</v>
      </c>
      <c r="AL80" s="344"/>
      <c r="AM80" s="197">
        <v>1</v>
      </c>
      <c r="AN80" s="197">
        <v>2</v>
      </c>
      <c r="AO80" s="197">
        <v>3</v>
      </c>
      <c r="AP80" s="197">
        <v>4</v>
      </c>
      <c r="AQ80" s="197">
        <v>5</v>
      </c>
      <c r="AR80" s="197">
        <v>6</v>
      </c>
      <c r="AS80" s="197">
        <v>7</v>
      </c>
      <c r="AT80" s="197">
        <v>8</v>
      </c>
      <c r="AU80" s="197">
        <v>9</v>
      </c>
      <c r="AV80" s="197">
        <v>10</v>
      </c>
      <c r="AW80" s="197">
        <v>11</v>
      </c>
      <c r="AX80" s="197">
        <v>12</v>
      </c>
      <c r="AY80" s="197">
        <v>13</v>
      </c>
      <c r="AZ80" s="197">
        <v>14</v>
      </c>
      <c r="BA80" s="197">
        <v>15</v>
      </c>
      <c r="BB80" s="197">
        <v>16</v>
      </c>
      <c r="BC80" s="197">
        <v>17</v>
      </c>
      <c r="BD80" s="197">
        <v>18</v>
      </c>
      <c r="BE80" s="197">
        <v>19</v>
      </c>
      <c r="BF80" s="197">
        <v>20</v>
      </c>
    </row>
    <row r="81" spans="1:58" x14ac:dyDescent="0.25">
      <c r="A81" s="334" t="s">
        <v>267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v>2026</v>
      </c>
      <c r="AL81" s="337"/>
      <c r="AM81" s="184">
        <v>2027</v>
      </c>
      <c r="AN81" s="184">
        <v>2028</v>
      </c>
      <c r="AO81" s="184">
        <v>2029</v>
      </c>
      <c r="AP81" s="184">
        <v>2030</v>
      </c>
      <c r="AQ81" s="184">
        <v>2031</v>
      </c>
      <c r="AR81" s="184">
        <v>2032</v>
      </c>
      <c r="AS81" s="184">
        <v>2033</v>
      </c>
      <c r="AT81" s="184">
        <v>2034</v>
      </c>
      <c r="AU81" s="184">
        <v>2035</v>
      </c>
      <c r="AV81" s="184">
        <v>2036</v>
      </c>
      <c r="AW81" s="184">
        <v>2037</v>
      </c>
      <c r="AX81" s="184">
        <v>2038</v>
      </c>
      <c r="AY81" s="184">
        <v>2039</v>
      </c>
      <c r="AZ81" s="184">
        <v>2040</v>
      </c>
      <c r="BA81" s="184">
        <v>2041</v>
      </c>
      <c r="BB81" s="184">
        <v>2042</v>
      </c>
      <c r="BC81" s="184">
        <v>2043</v>
      </c>
      <c r="BD81" s="184">
        <v>2044</v>
      </c>
      <c r="BE81" s="184">
        <v>2045</v>
      </c>
      <c r="BF81" s="184">
        <v>2046</v>
      </c>
    </row>
    <row r="82" spans="1:58" s="176" customFormat="1" ht="15" x14ac:dyDescent="0.25">
      <c r="A82" s="324" t="s">
        <v>584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93">
        <v>2513783.8853088333</v>
      </c>
      <c r="AN82" s="193">
        <v>2775497.0256692688</v>
      </c>
      <c r="AO82" s="193">
        <v>2837704.7924731853</v>
      </c>
      <c r="AP82" s="193">
        <v>3000638.6584899458</v>
      </c>
      <c r="AQ82" s="193">
        <v>3170839.7859301311</v>
      </c>
      <c r="AR82" s="193">
        <v>3348598.8652506755</v>
      </c>
      <c r="AS82" s="193">
        <v>3534218.2145267981</v>
      </c>
      <c r="AT82" s="193">
        <v>3728012.2445567171</v>
      </c>
      <c r="AU82" s="193">
        <v>3930307.9425705853</v>
      </c>
      <c r="AV82" s="193">
        <v>4141445.3752877624</v>
      </c>
      <c r="AW82" s="193">
        <v>4361778.2120963763</v>
      </c>
      <c r="AX82" s="193">
        <v>4591674.2691600937</v>
      </c>
      <c r="AY82" s="193">
        <v>4831516.0752891116</v>
      </c>
      <c r="AZ82" s="193">
        <v>5081701.4604460429</v>
      </c>
      <c r="BA82" s="193">
        <v>5342644.1677920036</v>
      </c>
      <c r="BB82" s="193">
        <v>5614774.4902145565</v>
      </c>
      <c r="BC82" s="193">
        <v>5898539.9323167652</v>
      </c>
      <c r="BD82" s="193">
        <v>6194405.8988858182</v>
      </c>
      <c r="BE82" s="193">
        <v>6502856.4109003861</v>
      </c>
      <c r="BF82" s="193">
        <v>6824394.8501782846</v>
      </c>
    </row>
    <row r="83" spans="1:58" x14ac:dyDescent="0.25">
      <c r="A83" s="324" t="s">
        <v>266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0">
        <v>0</v>
      </c>
      <c r="AL83" s="331"/>
      <c r="AM83" s="194">
        <v>1704333.5971666672</v>
      </c>
      <c r="AN83" s="194">
        <v>1704333.5971666672</v>
      </c>
      <c r="AO83" s="194">
        <v>1704333.5971666672</v>
      </c>
      <c r="AP83" s="194">
        <v>1704333.5971666672</v>
      </c>
      <c r="AQ83" s="194">
        <v>1704333.5971666672</v>
      </c>
      <c r="AR83" s="194">
        <v>1704333.5971666672</v>
      </c>
      <c r="AS83" s="194">
        <v>1704333.5971666672</v>
      </c>
      <c r="AT83" s="194">
        <v>1704333.5971666672</v>
      </c>
      <c r="AU83" s="194">
        <v>1704333.5971666672</v>
      </c>
      <c r="AV83" s="194">
        <v>1704333.5971666672</v>
      </c>
      <c r="AW83" s="194">
        <v>1704333.5971666672</v>
      </c>
      <c r="AX83" s="194">
        <v>1704333.5971666672</v>
      </c>
      <c r="AY83" s="194">
        <v>1704333.5971666672</v>
      </c>
      <c r="AZ83" s="194">
        <v>1704333.5971666672</v>
      </c>
      <c r="BA83" s="194">
        <v>1704333.5971666672</v>
      </c>
      <c r="BB83" s="194">
        <v>1704333.5971666672</v>
      </c>
      <c r="BC83" s="194">
        <v>1704333.5971666672</v>
      </c>
      <c r="BD83" s="194">
        <v>1704333.5971666672</v>
      </c>
      <c r="BE83" s="194">
        <v>1704333.5971666672</v>
      </c>
      <c r="BF83" s="194">
        <v>1704333.5971666672</v>
      </c>
    </row>
    <row r="84" spans="1:58" x14ac:dyDescent="0.25">
      <c r="A84" s="324" t="s">
        <v>265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0">
        <v>0</v>
      </c>
      <c r="AL84" s="331"/>
      <c r="AM84" s="194">
        <v>0</v>
      </c>
      <c r="AN84" s="194">
        <v>0</v>
      </c>
      <c r="AO84" s="194">
        <v>0</v>
      </c>
      <c r="AP84" s="194">
        <v>0</v>
      </c>
      <c r="AQ84" s="194">
        <v>0</v>
      </c>
      <c r="AR84" s="194">
        <v>0</v>
      </c>
      <c r="AS84" s="194">
        <v>0</v>
      </c>
      <c r="AT84" s="194">
        <v>0</v>
      </c>
      <c r="AU84" s="194">
        <v>0</v>
      </c>
      <c r="AV84" s="194">
        <v>0</v>
      </c>
      <c r="AW84" s="194">
        <v>0</v>
      </c>
      <c r="AX84" s="194">
        <v>0</v>
      </c>
      <c r="AY84" s="194">
        <v>0</v>
      </c>
      <c r="AZ84" s="194">
        <v>0</v>
      </c>
      <c r="BA84" s="194">
        <v>0</v>
      </c>
      <c r="BB84" s="194">
        <v>0</v>
      </c>
      <c r="BC84" s="194">
        <v>0</v>
      </c>
      <c r="BD84" s="194">
        <v>0</v>
      </c>
      <c r="BE84" s="194">
        <v>0</v>
      </c>
      <c r="BF84" s="194">
        <v>0</v>
      </c>
    </row>
    <row r="85" spans="1:58" x14ac:dyDescent="0.25">
      <c r="A85" s="324" t="s">
        <v>264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30">
        <v>0</v>
      </c>
      <c r="AL85" s="331"/>
      <c r="AM85" s="194">
        <v>-628445.97132720833</v>
      </c>
      <c r="AN85" s="194">
        <v>-1322320.2277445255</v>
      </c>
      <c r="AO85" s="194">
        <v>-1403300.4545356133</v>
      </c>
      <c r="AP85" s="194">
        <v>-831139.89141357457</v>
      </c>
      <c r="AQ85" s="194">
        <v>-220549.38336049393</v>
      </c>
      <c r="AR85" s="194">
        <v>-226559.20825958857</v>
      </c>
      <c r="AS85" s="194">
        <v>-889564.37853079475</v>
      </c>
      <c r="AT85" s="194">
        <v>-1595008.231410386</v>
      </c>
      <c r="AU85" s="194">
        <v>-1688020.8385222377</v>
      </c>
      <c r="AV85" s="194">
        <v>-1128373.9509337926</v>
      </c>
      <c r="AW85" s="194">
        <v>-530797.66543564945</v>
      </c>
      <c r="AX85" s="194">
        <v>-550342.28179188073</v>
      </c>
      <c r="AY85" s="194">
        <v>-1227423.6351785101</v>
      </c>
      <c r="AZ85" s="194">
        <v>-1947506.7184981406</v>
      </c>
      <c r="BA85" s="194">
        <v>-2055744.1252676323</v>
      </c>
      <c r="BB85" s="194">
        <v>-1511931.0293231308</v>
      </c>
      <c r="BC85" s="194">
        <v>-930821.88713468984</v>
      </c>
      <c r="BD85" s="194">
        <v>-967492.33253301308</v>
      </c>
      <c r="BE85" s="194">
        <v>-1662384.5481234193</v>
      </c>
      <c r="BF85" s="194">
        <v>-2400990.9281349778</v>
      </c>
    </row>
    <row r="86" spans="1:58" x14ac:dyDescent="0.25">
      <c r="A86" s="324" t="s">
        <v>263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32">
        <v>-6817334.3886666689</v>
      </c>
      <c r="AL86" s="333"/>
      <c r="AM86" s="199">
        <v>6817334.3886666689</v>
      </c>
      <c r="AN86" s="199"/>
      <c r="AO86" s="199"/>
      <c r="AP86" s="199"/>
      <c r="AQ86" s="199"/>
      <c r="AR86" s="199"/>
      <c r="AS86" s="199"/>
      <c r="AT86" s="199"/>
      <c r="AU86" s="199"/>
      <c r="AV86" s="199"/>
      <c r="AW86" s="199"/>
      <c r="AX86" s="199"/>
      <c r="AY86" s="199"/>
      <c r="AZ86" s="199"/>
      <c r="BA86" s="199"/>
      <c r="BB86" s="199"/>
      <c r="BC86" s="199"/>
      <c r="BD86" s="199"/>
      <c r="BE86" s="199"/>
      <c r="BF86" s="199"/>
    </row>
    <row r="87" spans="1:58" x14ac:dyDescent="0.25">
      <c r="A87" s="324" t="s">
        <v>262</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0">
        <v>0</v>
      </c>
      <c r="AL87" s="331"/>
      <c r="AM87" s="194">
        <v>0</v>
      </c>
      <c r="AN87" s="194">
        <v>0</v>
      </c>
      <c r="AO87" s="194">
        <v>0</v>
      </c>
      <c r="AP87" s="194">
        <v>0</v>
      </c>
      <c r="AQ87" s="194">
        <v>0</v>
      </c>
      <c r="AR87" s="194">
        <v>0</v>
      </c>
      <c r="AS87" s="194">
        <v>0</v>
      </c>
      <c r="AT87" s="194">
        <v>0</v>
      </c>
      <c r="AU87" s="194">
        <v>0</v>
      </c>
      <c r="AV87" s="194">
        <v>0</v>
      </c>
      <c r="AW87" s="194">
        <v>0</v>
      </c>
      <c r="AX87" s="194">
        <v>0</v>
      </c>
      <c r="AY87" s="194">
        <v>0</v>
      </c>
      <c r="AZ87" s="194">
        <v>0</v>
      </c>
      <c r="BA87" s="194">
        <v>0</v>
      </c>
      <c r="BB87" s="194">
        <v>0</v>
      </c>
      <c r="BC87" s="194">
        <v>0</v>
      </c>
      <c r="BD87" s="194">
        <v>0</v>
      </c>
      <c r="BE87" s="194">
        <v>0</v>
      </c>
      <c r="BF87" s="194">
        <v>0</v>
      </c>
    </row>
    <row r="88" spans="1:58" x14ac:dyDescent="0.25">
      <c r="A88" s="324" t="s">
        <v>261</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0">
        <v>-34086671.943333343</v>
      </c>
      <c r="AL88" s="331"/>
      <c r="AM88" s="194">
        <v>0</v>
      </c>
      <c r="AN88" s="194">
        <v>0</v>
      </c>
      <c r="AO88" s="194">
        <v>0</v>
      </c>
      <c r="AP88" s="194">
        <v>0</v>
      </c>
      <c r="AQ88" s="194">
        <v>0</v>
      </c>
      <c r="AR88" s="194">
        <v>0</v>
      </c>
      <c r="AS88" s="194">
        <v>0</v>
      </c>
      <c r="AT88" s="194">
        <v>0</v>
      </c>
      <c r="AU88" s="194">
        <v>0</v>
      </c>
      <c r="AV88" s="194">
        <v>0</v>
      </c>
      <c r="AW88" s="194">
        <v>0</v>
      </c>
      <c r="AX88" s="194">
        <v>0</v>
      </c>
      <c r="AY88" s="194">
        <v>1</v>
      </c>
      <c r="AZ88" s="194">
        <v>2</v>
      </c>
      <c r="BA88" s="194">
        <v>3</v>
      </c>
      <c r="BB88" s="194">
        <v>4</v>
      </c>
      <c r="BC88" s="194">
        <v>5</v>
      </c>
      <c r="BD88" s="194">
        <v>6</v>
      </c>
      <c r="BE88" s="194">
        <v>7</v>
      </c>
      <c r="BF88" s="194">
        <v>8</v>
      </c>
    </row>
    <row r="89" spans="1:58" x14ac:dyDescent="0.25">
      <c r="A89" s="324" t="s">
        <v>260</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0">
        <v>0</v>
      </c>
      <c r="AL89" s="331"/>
      <c r="AM89" s="194">
        <v>0</v>
      </c>
      <c r="AN89" s="194">
        <v>0</v>
      </c>
      <c r="AO89" s="194">
        <v>0</v>
      </c>
      <c r="AP89" s="194">
        <v>0</v>
      </c>
      <c r="AQ89" s="194">
        <v>0</v>
      </c>
      <c r="AR89" s="194">
        <v>0</v>
      </c>
      <c r="AS89" s="194">
        <v>0</v>
      </c>
      <c r="AT89" s="194">
        <v>0</v>
      </c>
      <c r="AU89" s="194">
        <v>0</v>
      </c>
      <c r="AV89" s="194">
        <v>0</v>
      </c>
      <c r="AW89" s="194">
        <v>0</v>
      </c>
      <c r="AX89" s="194">
        <v>0</v>
      </c>
      <c r="AY89" s="194">
        <v>0</v>
      </c>
      <c r="AZ89" s="194">
        <v>0</v>
      </c>
      <c r="BA89" s="194">
        <v>0</v>
      </c>
      <c r="BB89" s="194">
        <v>0</v>
      </c>
      <c r="BC89" s="194">
        <v>0</v>
      </c>
      <c r="BD89" s="194">
        <v>0</v>
      </c>
      <c r="BE89" s="194">
        <v>0</v>
      </c>
      <c r="BF89" s="194">
        <v>0</v>
      </c>
    </row>
    <row r="90" spans="1:58" s="176" customFormat="1" ht="15" x14ac:dyDescent="0.25">
      <c r="A90" s="324" t="s">
        <v>259</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-40904006.33200001</v>
      </c>
      <c r="AL90" s="327"/>
      <c r="AM90" s="193">
        <v>10407005.899814961</v>
      </c>
      <c r="AN90" s="193">
        <v>3157510.3950914107</v>
      </c>
      <c r="AO90" s="193">
        <v>3138737.9351042393</v>
      </c>
      <c r="AP90" s="193">
        <v>3873832.3642430385</v>
      </c>
      <c r="AQ90" s="193">
        <v>4654623.9997363044</v>
      </c>
      <c r="AR90" s="193">
        <v>4826373.2541577537</v>
      </c>
      <c r="AS90" s="193">
        <v>4348987.4331626706</v>
      </c>
      <c r="AT90" s="193">
        <v>3837337.6103129983</v>
      </c>
      <c r="AU90" s="193">
        <v>3946620.7012150148</v>
      </c>
      <c r="AV90" s="193">
        <v>4717405.021520637</v>
      </c>
      <c r="AW90" s="193">
        <v>5535314.1438273937</v>
      </c>
      <c r="AX90" s="193">
        <v>5745665.5845348798</v>
      </c>
      <c r="AY90" s="193">
        <v>5308427.0372772682</v>
      </c>
      <c r="AZ90" s="193">
        <v>4838530.3391145691</v>
      </c>
      <c r="BA90" s="193">
        <v>4991236.6396910381</v>
      </c>
      <c r="BB90" s="193">
        <v>5807181.0580580924</v>
      </c>
      <c r="BC90" s="193">
        <v>6672056.6423487421</v>
      </c>
      <c r="BD90" s="193">
        <v>6931253.1635194719</v>
      </c>
      <c r="BE90" s="193">
        <v>6544812.4599436335</v>
      </c>
      <c r="BF90" s="193">
        <v>6127745.5192099735</v>
      </c>
    </row>
    <row r="91" spans="1:58" s="176" customFormat="1" ht="15" x14ac:dyDescent="0.25">
      <c r="A91" s="324" t="s">
        <v>585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-40904006.33200001</v>
      </c>
      <c r="AL91" s="327"/>
      <c r="AM91" s="193">
        <v>-30497000.432185046</v>
      </c>
      <c r="AN91" s="193">
        <v>-27339490.037093636</v>
      </c>
      <c r="AO91" s="193">
        <v>-24200752.101989396</v>
      </c>
      <c r="AP91" s="193">
        <v>-20326919.737746358</v>
      </c>
      <c r="AQ91" s="193">
        <v>-15672295.738010053</v>
      </c>
      <c r="AR91" s="193">
        <v>-10845922.483852299</v>
      </c>
      <c r="AS91" s="193">
        <v>-6496935.0506896283</v>
      </c>
      <c r="AT91" s="193">
        <v>-2659597.4403766301</v>
      </c>
      <c r="AU91" s="193">
        <v>1287023.2608383847</v>
      </c>
      <c r="AV91" s="193">
        <v>6004428.2823590217</v>
      </c>
      <c r="AW91" s="193">
        <v>11539742.426186416</v>
      </c>
      <c r="AX91" s="193">
        <v>17285408.010721296</v>
      </c>
      <c r="AY91" s="193">
        <v>22593835.047998562</v>
      </c>
      <c r="AZ91" s="193">
        <v>27432365.387113132</v>
      </c>
      <c r="BA91" s="193">
        <v>32423602.026804172</v>
      </c>
      <c r="BB91" s="193">
        <v>38230783.084862262</v>
      </c>
      <c r="BC91" s="193">
        <v>44902839.727211006</v>
      </c>
      <c r="BD91" s="193">
        <v>51834092.890730478</v>
      </c>
      <c r="BE91" s="193">
        <v>58378905.350674108</v>
      </c>
      <c r="BF91" s="193">
        <v>64506650.869884081</v>
      </c>
    </row>
    <row r="92" spans="1:58" x14ac:dyDescent="0.25">
      <c r="A92" s="324" t="s">
        <v>258</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8">
        <v>1</v>
      </c>
      <c r="AL92" s="329"/>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row>
    <row r="93" spans="1:58" s="176" customFormat="1" ht="14.25" x14ac:dyDescent="0.25">
      <c r="A93" s="311" t="s">
        <v>586</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20">
        <v>-40904006.33200001</v>
      </c>
      <c r="AL93" s="321"/>
      <c r="AM93" s="201">
        <v>9122550.7536947411</v>
      </c>
      <c r="AN93" s="201">
        <v>2426195.3385878806</v>
      </c>
      <c r="AO93" s="201">
        <v>2114104.8319416377</v>
      </c>
      <c r="AP93" s="201">
        <v>2287192.7891639895</v>
      </c>
      <c r="AQ93" s="201">
        <v>2409001.3418756495</v>
      </c>
      <c r="AR93" s="201">
        <v>2189595.1910865121</v>
      </c>
      <c r="AS93" s="201">
        <v>1729503.9776445834</v>
      </c>
      <c r="AT93" s="201">
        <v>1337685.1633098926</v>
      </c>
      <c r="AU93" s="201">
        <v>1205979.0877340259</v>
      </c>
      <c r="AV93" s="201">
        <v>1263595.4107523623</v>
      </c>
      <c r="AW93" s="201">
        <v>1299683.5905768394</v>
      </c>
      <c r="AX93" s="201">
        <v>1182568.1963236013</v>
      </c>
      <c r="AY93" s="201">
        <v>957728.01170824049</v>
      </c>
      <c r="AZ93" s="201">
        <v>765209.39487727848</v>
      </c>
      <c r="BA93" s="201">
        <v>691935.27738936606</v>
      </c>
      <c r="BB93" s="201">
        <v>705688.70558015292</v>
      </c>
      <c r="BC93" s="201">
        <v>710719.14097666694</v>
      </c>
      <c r="BD93" s="201">
        <v>647203.02215028869</v>
      </c>
      <c r="BE93" s="201">
        <v>535693.61354247609</v>
      </c>
      <c r="BF93" s="201">
        <v>439653.43527636497</v>
      </c>
    </row>
    <row r="94" spans="1:58" s="176" customFormat="1" ht="14.25" x14ac:dyDescent="0.25">
      <c r="A94" s="311" t="s">
        <v>587</v>
      </c>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20">
        <v>-40904006.33200001</v>
      </c>
      <c r="AL94" s="321"/>
      <c r="AM94" s="201">
        <v>-31781455.578305267</v>
      </c>
      <c r="AN94" s="201">
        <v>-29355260.239717387</v>
      </c>
      <c r="AO94" s="201">
        <v>-27241155.407775749</v>
      </c>
      <c r="AP94" s="201">
        <v>-24953962.61861176</v>
      </c>
      <c r="AQ94" s="201">
        <v>-22544961.27673611</v>
      </c>
      <c r="AR94" s="201">
        <v>-20355366.085649598</v>
      </c>
      <c r="AS94" s="201">
        <v>-18625862.108005013</v>
      </c>
      <c r="AT94" s="201">
        <v>-17288176.944695123</v>
      </c>
      <c r="AU94" s="201">
        <v>-16082197.856961098</v>
      </c>
      <c r="AV94" s="201">
        <v>-14818602.446208736</v>
      </c>
      <c r="AW94" s="201">
        <v>-13518918.855631897</v>
      </c>
      <c r="AX94" s="201">
        <v>-12336350.659308296</v>
      </c>
      <c r="AY94" s="201">
        <v>-11378622.647600055</v>
      </c>
      <c r="AZ94" s="201">
        <v>-10613413.252722776</v>
      </c>
      <c r="BA94" s="201">
        <v>-9921477.9753334094</v>
      </c>
      <c r="BB94" s="201">
        <v>-9215789.2697532568</v>
      </c>
      <c r="BC94" s="201">
        <v>-8505070.1287765894</v>
      </c>
      <c r="BD94" s="201">
        <v>-7857867.1066263011</v>
      </c>
      <c r="BE94" s="201">
        <v>-7322173.4930838253</v>
      </c>
      <c r="BF94" s="201">
        <v>-6882520.0578074604</v>
      </c>
    </row>
    <row r="95" spans="1:58" s="176" customFormat="1" ht="14.25" x14ac:dyDescent="0.25">
      <c r="A95" s="311" t="s">
        <v>588</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22">
        <v>0</v>
      </c>
      <c r="AL95" s="323"/>
      <c r="AM95" s="202">
        <v>0</v>
      </c>
      <c r="AN95" s="202">
        <v>0</v>
      </c>
      <c r="AO95" s="202">
        <v>0</v>
      </c>
      <c r="AP95" s="202">
        <v>0</v>
      </c>
      <c r="AQ95" s="202">
        <v>0</v>
      </c>
      <c r="AR95" s="202">
        <v>0</v>
      </c>
      <c r="AS95" s="202">
        <v>0</v>
      </c>
      <c r="AT95" s="202">
        <v>0</v>
      </c>
      <c r="AU95" s="202">
        <v>6.9242705387586589E-3</v>
      </c>
      <c r="AV95" s="202">
        <v>2.8143965961622275E-2</v>
      </c>
      <c r="AW95" s="202">
        <v>4.6896429979452092E-2</v>
      </c>
      <c r="AX95" s="202">
        <v>6.1648152348865892E-2</v>
      </c>
      <c r="AY95" s="202">
        <v>7.2272831796954318E-2</v>
      </c>
      <c r="AZ95" s="202">
        <v>8.0055526394919196E-2</v>
      </c>
      <c r="BA95" s="202">
        <v>8.6609562827247633E-2</v>
      </c>
      <c r="BB95" s="202">
        <v>9.2827548446454022E-2</v>
      </c>
      <c r="BC95" s="202">
        <v>9.8617635499409273E-2</v>
      </c>
      <c r="BD95" s="202">
        <v>0.1035014851157281</v>
      </c>
      <c r="BE95" s="202">
        <v>0.1072896651252182</v>
      </c>
      <c r="BF95" s="202">
        <v>0.1102439400076527</v>
      </c>
    </row>
    <row r="96" spans="1:58" s="176" customFormat="1" ht="14.25" x14ac:dyDescent="0.25">
      <c r="A96" s="311" t="s">
        <v>589</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3">
        <v>0</v>
      </c>
      <c r="AL96" s="314"/>
      <c r="AM96" s="203">
        <v>0</v>
      </c>
      <c r="AN96" s="203">
        <v>0</v>
      </c>
      <c r="AO96" s="203">
        <v>0</v>
      </c>
      <c r="AP96" s="203">
        <v>0</v>
      </c>
      <c r="AQ96" s="203">
        <v>0</v>
      </c>
      <c r="AR96" s="203">
        <v>0</v>
      </c>
      <c r="AS96" s="203">
        <v>0</v>
      </c>
      <c r="AT96" s="203">
        <v>0</v>
      </c>
      <c r="AU96" s="203">
        <v>8.6738923351711605</v>
      </c>
      <c r="AV96" s="203">
        <v>0</v>
      </c>
      <c r="AW96" s="203">
        <v>0</v>
      </c>
      <c r="AX96" s="203">
        <v>0</v>
      </c>
      <c r="AY96" s="203">
        <v>0</v>
      </c>
      <c r="AZ96" s="203">
        <v>0</v>
      </c>
      <c r="BA96" s="203">
        <v>0</v>
      </c>
      <c r="BB96" s="203">
        <v>0</v>
      </c>
      <c r="BC96" s="203">
        <v>0</v>
      </c>
      <c r="BD96" s="203">
        <v>0</v>
      </c>
      <c r="BE96" s="203">
        <v>0</v>
      </c>
      <c r="BF96" s="203">
        <v>0</v>
      </c>
    </row>
    <row r="97" spans="1:58" s="176" customFormat="1" ht="15" thickBot="1" x14ac:dyDescent="0.3">
      <c r="A97" s="315" t="s">
        <v>590</v>
      </c>
      <c r="B97" s="316"/>
      <c r="C97" s="316"/>
      <c r="D97" s="316"/>
      <c r="E97" s="316"/>
      <c r="F97" s="316"/>
      <c r="G97" s="316"/>
      <c r="H97" s="316"/>
      <c r="I97" s="316"/>
      <c r="J97" s="316"/>
      <c r="K97" s="316"/>
      <c r="L97" s="316"/>
      <c r="M97" s="316"/>
      <c r="N97" s="316"/>
      <c r="O97" s="316"/>
      <c r="P97" s="316"/>
      <c r="Q97" s="316"/>
      <c r="R97" s="316"/>
      <c r="S97" s="316"/>
      <c r="T97" s="316"/>
      <c r="U97" s="316"/>
      <c r="V97" s="316"/>
      <c r="W97" s="316"/>
      <c r="X97" s="316"/>
      <c r="Y97" s="316"/>
      <c r="Z97" s="316"/>
      <c r="AA97" s="316"/>
      <c r="AB97" s="316"/>
      <c r="AC97" s="316"/>
      <c r="AD97" s="316"/>
      <c r="AE97" s="316"/>
      <c r="AF97" s="316"/>
      <c r="AG97" s="316"/>
      <c r="AH97" s="316"/>
      <c r="AI97" s="316"/>
      <c r="AJ97" s="316"/>
      <c r="AK97" s="317">
        <v>0</v>
      </c>
      <c r="AL97" s="318"/>
      <c r="AM97" s="204">
        <v>0</v>
      </c>
      <c r="AN97" s="204">
        <v>0</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row>
    <row r="98" spans="1:58" x14ac:dyDescent="0.25">
      <c r="AM98" s="255"/>
      <c r="AN98" s="255"/>
      <c r="AO98" s="255"/>
      <c r="AP98" s="255"/>
      <c r="AQ98" s="255"/>
      <c r="AR98" s="255"/>
      <c r="AS98" s="255"/>
      <c r="AT98" s="255"/>
    </row>
    <row r="99" spans="1:58" x14ac:dyDescent="0.25">
      <c r="A99" s="319"/>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c r="AO99" s="319"/>
      <c r="AP99" s="319"/>
      <c r="AQ99" s="319"/>
      <c r="AR99" s="319"/>
      <c r="AS99" s="319"/>
      <c r="AT99" s="319"/>
      <c r="AU99" s="319"/>
    </row>
    <row r="101" spans="1:58" x14ac:dyDescent="0.25">
      <c r="AM101" s="255"/>
    </row>
    <row r="103" spans="1:58" x14ac:dyDescent="0.25">
      <c r="AM103" s="175" t="s">
        <v>479</v>
      </c>
    </row>
    <row r="104" spans="1:58" ht="27.75" x14ac:dyDescent="0.25">
      <c r="AL104" s="240"/>
    </row>
    <row r="105" spans="1:58" ht="27.75" x14ac:dyDescent="0.25">
      <c r="AL105" s="240"/>
    </row>
  </sheetData>
  <mergeCells count="150">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N27:AO27"/>
    <mergeCell ref="A28:AJ28"/>
    <mergeCell ref="A12:AR12"/>
    <mergeCell ref="A13:AR13"/>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Normal="90" zoomScaleSheetLayoutView="90" workbookViewId="0">
      <selection activeCell="H54" sqref="H5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2" customWidth="1"/>
    <col min="8" max="8" width="15.5703125" style="102"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69</v>
      </c>
    </row>
    <row r="2" spans="1:44" ht="18.75" x14ac:dyDescent="0.3">
      <c r="L2" s="67" t="s">
        <v>10</v>
      </c>
    </row>
    <row r="3" spans="1:44" ht="18.75" x14ac:dyDescent="0.3">
      <c r="L3" s="67" t="s">
        <v>68</v>
      </c>
    </row>
    <row r="4" spans="1:44" ht="18.75" x14ac:dyDescent="0.3">
      <c r="K4" s="67"/>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M_NS1800.PR.0003</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100"/>
    </row>
    <row r="18" spans="1:12" x14ac:dyDescent="0.25">
      <c r="K18" s="8"/>
    </row>
    <row r="19" spans="1:12" ht="15.75" customHeight="1" x14ac:dyDescent="0.25">
      <c r="A19" s="413" t="s">
        <v>428</v>
      </c>
      <c r="B19" s="413"/>
      <c r="C19" s="413"/>
      <c r="D19" s="413"/>
      <c r="E19" s="413"/>
      <c r="F19" s="413"/>
      <c r="G19" s="413"/>
      <c r="H19" s="413"/>
      <c r="I19" s="413"/>
      <c r="J19" s="413"/>
      <c r="K19" s="413"/>
      <c r="L19" s="413"/>
    </row>
    <row r="20" spans="1:12" x14ac:dyDescent="0.25">
      <c r="A20" s="10"/>
      <c r="B20" s="10"/>
      <c r="C20" s="122"/>
      <c r="D20" s="122"/>
      <c r="E20" s="122"/>
      <c r="F20" s="122"/>
      <c r="G20" s="123"/>
      <c r="H20" s="123"/>
      <c r="I20" s="122"/>
      <c r="J20" s="122"/>
      <c r="K20" s="122"/>
      <c r="L20" s="122"/>
    </row>
    <row r="21" spans="1:12" ht="28.5" customHeight="1" x14ac:dyDescent="0.25">
      <c r="A21" s="414" t="s">
        <v>228</v>
      </c>
      <c r="B21" s="414" t="s">
        <v>227</v>
      </c>
      <c r="C21" s="420" t="s">
        <v>361</v>
      </c>
      <c r="D21" s="420"/>
      <c r="E21" s="420"/>
      <c r="F21" s="420"/>
      <c r="G21" s="420"/>
      <c r="H21" s="420"/>
      <c r="I21" s="415" t="s">
        <v>226</v>
      </c>
      <c r="J21" s="417" t="s">
        <v>363</v>
      </c>
      <c r="K21" s="414" t="s">
        <v>225</v>
      </c>
      <c r="L21" s="416" t="s">
        <v>362</v>
      </c>
    </row>
    <row r="22" spans="1:12" ht="58.5" customHeight="1" x14ac:dyDescent="0.25">
      <c r="A22" s="414"/>
      <c r="B22" s="414"/>
      <c r="C22" s="421" t="s">
        <v>2</v>
      </c>
      <c r="D22" s="421"/>
      <c r="E22" s="55"/>
      <c r="F22" s="56"/>
      <c r="G22" s="422" t="s">
        <v>1</v>
      </c>
      <c r="H22" s="423"/>
      <c r="I22" s="415"/>
      <c r="J22" s="418"/>
      <c r="K22" s="414"/>
      <c r="L22" s="416"/>
    </row>
    <row r="23" spans="1:12" ht="47.25" x14ac:dyDescent="0.25">
      <c r="A23" s="414"/>
      <c r="B23" s="414"/>
      <c r="C23" s="21" t="s">
        <v>224</v>
      </c>
      <c r="D23" s="21" t="s">
        <v>223</v>
      </c>
      <c r="E23" s="21" t="s">
        <v>224</v>
      </c>
      <c r="F23" s="21" t="s">
        <v>223</v>
      </c>
      <c r="G23" s="21" t="s">
        <v>224</v>
      </c>
      <c r="H23" s="21" t="s">
        <v>223</v>
      </c>
      <c r="I23" s="415"/>
      <c r="J23" s="419"/>
      <c r="K23" s="414"/>
      <c r="L23" s="416"/>
    </row>
    <row r="24" spans="1:12" x14ac:dyDescent="0.25">
      <c r="A24" s="101">
        <v>1</v>
      </c>
      <c r="B24" s="101">
        <v>2</v>
      </c>
      <c r="C24" s="21">
        <v>3</v>
      </c>
      <c r="D24" s="21">
        <v>4</v>
      </c>
      <c r="E24" s="21">
        <v>5</v>
      </c>
      <c r="F24" s="21">
        <v>6</v>
      </c>
      <c r="G24" s="21">
        <v>7</v>
      </c>
      <c r="H24" s="21">
        <v>8</v>
      </c>
      <c r="I24" s="21">
        <v>9</v>
      </c>
      <c r="J24" s="21">
        <v>10</v>
      </c>
      <c r="K24" s="21">
        <v>11</v>
      </c>
      <c r="L24" s="21">
        <v>12</v>
      </c>
    </row>
    <row r="25" spans="1:12" x14ac:dyDescent="0.25">
      <c r="A25" s="21">
        <v>1</v>
      </c>
      <c r="B25" s="94" t="s">
        <v>222</v>
      </c>
      <c r="C25" s="94"/>
      <c r="D25" s="20"/>
      <c r="E25" s="20"/>
      <c r="F25" s="20"/>
      <c r="G25" s="20"/>
      <c r="H25" s="20"/>
      <c r="I25" s="20"/>
      <c r="J25" s="20"/>
      <c r="K25" s="15"/>
      <c r="L25" s="24"/>
    </row>
    <row r="26" spans="1:12" ht="21.75" customHeight="1" x14ac:dyDescent="0.25">
      <c r="A26" s="21" t="s">
        <v>221</v>
      </c>
      <c r="B26" s="95" t="s">
        <v>368</v>
      </c>
      <c r="C26" s="83" t="s">
        <v>471</v>
      </c>
      <c r="D26" s="83"/>
      <c r="E26" s="20"/>
      <c r="F26" s="20"/>
      <c r="G26" s="83" t="s">
        <v>471</v>
      </c>
      <c r="H26" s="83"/>
      <c r="I26" s="20"/>
      <c r="J26" s="20"/>
      <c r="K26" s="15"/>
      <c r="L26" s="15"/>
    </row>
    <row r="27" spans="1:12" s="11" customFormat="1" ht="39" customHeight="1" x14ac:dyDescent="0.25">
      <c r="A27" s="21" t="s">
        <v>220</v>
      </c>
      <c r="B27" s="95" t="s">
        <v>370</v>
      </c>
      <c r="C27" s="83" t="s">
        <v>471</v>
      </c>
      <c r="D27" s="83"/>
      <c r="E27" s="20"/>
      <c r="F27" s="20"/>
      <c r="G27" s="83" t="s">
        <v>471</v>
      </c>
      <c r="H27" s="83"/>
      <c r="I27" s="20"/>
      <c r="J27" s="20"/>
      <c r="K27" s="15"/>
      <c r="L27" s="15"/>
    </row>
    <row r="28" spans="1:12" s="11" customFormat="1" ht="70.5" customHeight="1" x14ac:dyDescent="0.25">
      <c r="A28" s="21" t="s">
        <v>369</v>
      </c>
      <c r="B28" s="95" t="s">
        <v>374</v>
      </c>
      <c r="C28" s="83" t="s">
        <v>471</v>
      </c>
      <c r="D28" s="83"/>
      <c r="E28" s="20"/>
      <c r="F28" s="20"/>
      <c r="G28" s="83" t="s">
        <v>471</v>
      </c>
      <c r="H28" s="83"/>
      <c r="I28" s="20"/>
      <c r="J28" s="20"/>
      <c r="K28" s="15"/>
      <c r="L28" s="15"/>
    </row>
    <row r="29" spans="1:12" s="11" customFormat="1" ht="54" customHeight="1" x14ac:dyDescent="0.25">
      <c r="A29" s="21" t="s">
        <v>219</v>
      </c>
      <c r="B29" s="95" t="s">
        <v>373</v>
      </c>
      <c r="C29" s="83" t="s">
        <v>471</v>
      </c>
      <c r="D29" s="83"/>
      <c r="E29" s="20"/>
      <c r="F29" s="20"/>
      <c r="G29" s="83" t="s">
        <v>471</v>
      </c>
      <c r="H29" s="83"/>
      <c r="I29" s="20"/>
      <c r="J29" s="20"/>
      <c r="K29" s="15"/>
      <c r="L29" s="15"/>
    </row>
    <row r="30" spans="1:12" s="11" customFormat="1" ht="42" customHeight="1" x14ac:dyDescent="0.25">
      <c r="A30" s="21" t="s">
        <v>218</v>
      </c>
      <c r="B30" s="95" t="s">
        <v>375</v>
      </c>
      <c r="C30" s="83" t="s">
        <v>471</v>
      </c>
      <c r="D30" s="83"/>
      <c r="E30" s="20"/>
      <c r="F30" s="20"/>
      <c r="G30" s="83" t="s">
        <v>471</v>
      </c>
      <c r="H30" s="83"/>
      <c r="I30" s="20"/>
      <c r="J30" s="20"/>
      <c r="K30" s="15"/>
      <c r="L30" s="15"/>
    </row>
    <row r="31" spans="1:12" s="11" customFormat="1" ht="37.5" customHeight="1" x14ac:dyDescent="0.25">
      <c r="A31" s="21" t="s">
        <v>217</v>
      </c>
      <c r="B31" s="96" t="s">
        <v>371</v>
      </c>
      <c r="C31" s="83">
        <v>45078</v>
      </c>
      <c r="D31" s="83">
        <v>45098</v>
      </c>
      <c r="E31" s="20"/>
      <c r="F31" s="20"/>
      <c r="G31" s="83">
        <v>45078</v>
      </c>
      <c r="H31" s="83">
        <v>45098</v>
      </c>
      <c r="I31" s="174">
        <v>100</v>
      </c>
      <c r="J31" s="174">
        <v>100</v>
      </c>
      <c r="K31" s="15"/>
      <c r="L31" s="15"/>
    </row>
    <row r="32" spans="1:12" s="11" customFormat="1" ht="31.5" x14ac:dyDescent="0.25">
      <c r="A32" s="21" t="s">
        <v>215</v>
      </c>
      <c r="B32" s="96" t="s">
        <v>376</v>
      </c>
      <c r="C32" s="216">
        <v>45098</v>
      </c>
      <c r="D32" s="216">
        <v>45686</v>
      </c>
      <c r="E32" s="20"/>
      <c r="F32" s="20"/>
      <c r="G32" s="216">
        <v>45098</v>
      </c>
      <c r="H32" s="216">
        <v>45686</v>
      </c>
      <c r="I32" s="224">
        <v>50</v>
      </c>
      <c r="J32" s="224">
        <v>100</v>
      </c>
      <c r="K32" s="15"/>
      <c r="L32" s="15"/>
    </row>
    <row r="33" spans="1:12" s="11" customFormat="1" ht="37.5" customHeight="1" x14ac:dyDescent="0.25">
      <c r="A33" s="21" t="s">
        <v>386</v>
      </c>
      <c r="B33" s="96" t="s">
        <v>304</v>
      </c>
      <c r="C33" s="83" t="s">
        <v>471</v>
      </c>
      <c r="D33" s="83"/>
      <c r="E33" s="20"/>
      <c r="F33" s="20"/>
      <c r="G33" s="83" t="s">
        <v>471</v>
      </c>
      <c r="H33" s="83"/>
      <c r="I33" s="20"/>
      <c r="J33" s="20"/>
      <c r="K33" s="15"/>
      <c r="L33" s="15"/>
    </row>
    <row r="34" spans="1:12" s="11" customFormat="1" ht="47.25" customHeight="1" x14ac:dyDescent="0.25">
      <c r="A34" s="21" t="s">
        <v>387</v>
      </c>
      <c r="B34" s="96" t="s">
        <v>380</v>
      </c>
      <c r="C34" s="83" t="s">
        <v>471</v>
      </c>
      <c r="D34" s="83"/>
      <c r="E34" s="19"/>
      <c r="F34" s="19"/>
      <c r="G34" s="83" t="s">
        <v>471</v>
      </c>
      <c r="H34" s="83"/>
      <c r="I34" s="19"/>
      <c r="J34" s="19"/>
      <c r="K34" s="19"/>
      <c r="L34" s="15"/>
    </row>
    <row r="35" spans="1:12" s="11" customFormat="1" ht="49.5" customHeight="1" x14ac:dyDescent="0.25">
      <c r="A35" s="21" t="s">
        <v>388</v>
      </c>
      <c r="B35" s="96" t="s">
        <v>216</v>
      </c>
      <c r="C35" s="216">
        <v>45717</v>
      </c>
      <c r="D35" s="216">
        <f>C35+7</f>
        <v>45724</v>
      </c>
      <c r="E35" s="19"/>
      <c r="F35" s="19"/>
      <c r="G35" s="216">
        <v>45717</v>
      </c>
      <c r="H35" s="216">
        <f>G35+7</f>
        <v>45724</v>
      </c>
      <c r="I35" s="217"/>
      <c r="J35" s="217"/>
      <c r="K35" s="19"/>
      <c r="L35" s="15"/>
    </row>
    <row r="36" spans="1:12" ht="37.5" customHeight="1" x14ac:dyDescent="0.25">
      <c r="A36" s="21" t="s">
        <v>389</v>
      </c>
      <c r="B36" s="96" t="s">
        <v>372</v>
      </c>
      <c r="C36" s="84" t="s">
        <v>471</v>
      </c>
      <c r="D36" s="84"/>
      <c r="E36" s="18"/>
      <c r="F36" s="17"/>
      <c r="G36" s="84" t="s">
        <v>471</v>
      </c>
      <c r="H36" s="84"/>
      <c r="I36" s="16"/>
      <c r="J36" s="16"/>
      <c r="K36" s="15"/>
      <c r="L36" s="15"/>
    </row>
    <row r="37" spans="1:12" x14ac:dyDescent="0.25">
      <c r="A37" s="21" t="s">
        <v>390</v>
      </c>
      <c r="B37" s="96" t="s">
        <v>214</v>
      </c>
      <c r="C37" s="84">
        <v>45290</v>
      </c>
      <c r="D37" s="84">
        <v>45708</v>
      </c>
      <c r="E37" s="18"/>
      <c r="F37" s="17"/>
      <c r="G37" s="84">
        <v>45290</v>
      </c>
      <c r="H37" s="84">
        <v>45708</v>
      </c>
      <c r="I37" s="174">
        <v>50</v>
      </c>
      <c r="J37" s="174">
        <v>100</v>
      </c>
      <c r="K37" s="15"/>
      <c r="L37" s="15"/>
    </row>
    <row r="38" spans="1:12" x14ac:dyDescent="0.25">
      <c r="A38" s="21" t="s">
        <v>391</v>
      </c>
      <c r="B38" s="94" t="s">
        <v>213</v>
      </c>
      <c r="C38" s="84"/>
      <c r="D38" s="84"/>
      <c r="E38" s="15"/>
      <c r="F38" s="15"/>
      <c r="G38" s="84"/>
      <c r="H38" s="84"/>
      <c r="I38" s="15"/>
      <c r="J38" s="15"/>
      <c r="K38" s="15"/>
      <c r="L38" s="15"/>
    </row>
    <row r="39" spans="1:12" ht="63" x14ac:dyDescent="0.25">
      <c r="A39" s="21">
        <v>2</v>
      </c>
      <c r="B39" s="96" t="s">
        <v>377</v>
      </c>
      <c r="C39" s="83">
        <v>45992</v>
      </c>
      <c r="D39" s="83">
        <v>46012</v>
      </c>
      <c r="E39" s="15"/>
      <c r="F39" s="15"/>
      <c r="G39" s="83">
        <v>47453</v>
      </c>
      <c r="H39" s="83">
        <f>G39+20</f>
        <v>47473</v>
      </c>
      <c r="I39" s="15"/>
      <c r="J39" s="15"/>
      <c r="K39" s="15"/>
      <c r="L39" s="15"/>
    </row>
    <row r="40" spans="1:12" ht="33.75" customHeight="1" x14ac:dyDescent="0.25">
      <c r="A40" s="21" t="s">
        <v>212</v>
      </c>
      <c r="B40" s="96" t="s">
        <v>379</v>
      </c>
      <c r="C40" s="84" t="s">
        <v>471</v>
      </c>
      <c r="D40" s="84"/>
      <c r="E40" s="15"/>
      <c r="F40" s="15"/>
      <c r="G40" s="84" t="s">
        <v>471</v>
      </c>
      <c r="H40" s="84"/>
      <c r="I40" s="15"/>
      <c r="J40" s="15"/>
      <c r="K40" s="15"/>
      <c r="L40" s="15"/>
    </row>
    <row r="41" spans="1:12" ht="63" customHeight="1" x14ac:dyDescent="0.25">
      <c r="A41" s="21" t="s">
        <v>211</v>
      </c>
      <c r="B41" s="94" t="s">
        <v>459</v>
      </c>
      <c r="C41" s="84"/>
      <c r="D41" s="84"/>
      <c r="E41" s="15"/>
      <c r="F41" s="15"/>
      <c r="G41" s="84"/>
      <c r="H41" s="84"/>
      <c r="I41" s="15"/>
      <c r="J41" s="15"/>
      <c r="K41" s="15"/>
      <c r="L41" s="15"/>
    </row>
    <row r="42" spans="1:12" ht="58.5" customHeight="1" x14ac:dyDescent="0.25">
      <c r="A42" s="21">
        <v>3</v>
      </c>
      <c r="B42" s="96" t="s">
        <v>378</v>
      </c>
      <c r="C42" s="84" t="s">
        <v>471</v>
      </c>
      <c r="D42" s="84"/>
      <c r="E42" s="15"/>
      <c r="F42" s="15"/>
      <c r="G42" s="84" t="s">
        <v>471</v>
      </c>
      <c r="H42" s="84"/>
      <c r="I42" s="15"/>
      <c r="J42" s="15"/>
      <c r="K42" s="15"/>
      <c r="L42" s="15"/>
    </row>
    <row r="43" spans="1:12" ht="34.5" customHeight="1" x14ac:dyDescent="0.25">
      <c r="A43" s="21" t="s">
        <v>210</v>
      </c>
      <c r="B43" s="96" t="s">
        <v>208</v>
      </c>
      <c r="C43" s="84">
        <v>46133</v>
      </c>
      <c r="D43" s="84">
        <v>46194</v>
      </c>
      <c r="E43" s="15"/>
      <c r="F43" s="15"/>
      <c r="G43" s="84">
        <f>H39+121</f>
        <v>47594</v>
      </c>
      <c r="H43" s="84">
        <f>G43+61</f>
        <v>47655</v>
      </c>
      <c r="I43" s="15"/>
      <c r="J43" s="15"/>
      <c r="K43" s="15"/>
      <c r="L43" s="15"/>
    </row>
    <row r="44" spans="1:12" ht="24.75" customHeight="1" x14ac:dyDescent="0.25">
      <c r="A44" s="21" t="s">
        <v>209</v>
      </c>
      <c r="B44" s="96" t="s">
        <v>206</v>
      </c>
      <c r="C44" s="84">
        <f>D43+1</f>
        <v>46195</v>
      </c>
      <c r="D44" s="84">
        <f>C44+90</f>
        <v>46285</v>
      </c>
      <c r="E44" s="15"/>
      <c r="F44" s="15"/>
      <c r="G44" s="84">
        <f>H43+1</f>
        <v>47656</v>
      </c>
      <c r="H44" s="84">
        <f>G44+90</f>
        <v>47746</v>
      </c>
      <c r="I44" s="15"/>
      <c r="J44" s="15"/>
      <c r="K44" s="15"/>
      <c r="L44" s="15"/>
    </row>
    <row r="45" spans="1:12" ht="90.75" customHeight="1" x14ac:dyDescent="0.25">
      <c r="A45" s="21" t="s">
        <v>207</v>
      </c>
      <c r="B45" s="96" t="s">
        <v>382</v>
      </c>
      <c r="C45" s="84" t="s">
        <v>471</v>
      </c>
      <c r="D45" s="84"/>
      <c r="E45" s="15"/>
      <c r="F45" s="15"/>
      <c r="G45" s="84" t="s">
        <v>471</v>
      </c>
      <c r="H45" s="84"/>
      <c r="I45" s="15"/>
      <c r="J45" s="15"/>
      <c r="K45" s="15"/>
      <c r="L45" s="15"/>
    </row>
    <row r="46" spans="1:12" ht="167.25" customHeight="1" x14ac:dyDescent="0.25">
      <c r="A46" s="21" t="s">
        <v>205</v>
      </c>
      <c r="B46" s="96" t="s">
        <v>381</v>
      </c>
      <c r="C46" s="84" t="s">
        <v>471</v>
      </c>
      <c r="D46" s="84"/>
      <c r="E46" s="15"/>
      <c r="F46" s="15"/>
      <c r="G46" s="84" t="s">
        <v>471</v>
      </c>
      <c r="H46" s="84"/>
      <c r="I46" s="15"/>
      <c r="J46" s="15"/>
      <c r="K46" s="15"/>
      <c r="L46" s="15"/>
    </row>
    <row r="47" spans="1:12" ht="30.75" customHeight="1" x14ac:dyDescent="0.25">
      <c r="A47" s="21" t="s">
        <v>203</v>
      </c>
      <c r="B47" s="96" t="s">
        <v>204</v>
      </c>
      <c r="C47" s="84">
        <f>D44+1</f>
        <v>46286</v>
      </c>
      <c r="D47" s="84">
        <f>C47+14</f>
        <v>46300</v>
      </c>
      <c r="E47" s="15"/>
      <c r="F47" s="15"/>
      <c r="G47" s="84">
        <f>H44+1</f>
        <v>47747</v>
      </c>
      <c r="H47" s="84">
        <f>G47+14</f>
        <v>47761</v>
      </c>
      <c r="I47" s="15"/>
      <c r="J47" s="15"/>
      <c r="K47" s="15"/>
      <c r="L47" s="15"/>
    </row>
    <row r="48" spans="1:12" ht="37.5" customHeight="1" x14ac:dyDescent="0.25">
      <c r="A48" s="21" t="s">
        <v>392</v>
      </c>
      <c r="B48" s="94" t="s">
        <v>202</v>
      </c>
      <c r="C48" s="84"/>
      <c r="D48" s="84"/>
      <c r="E48" s="15"/>
      <c r="F48" s="15"/>
      <c r="G48" s="84"/>
      <c r="H48" s="84"/>
      <c r="I48" s="15"/>
      <c r="J48" s="15"/>
      <c r="K48" s="15"/>
      <c r="L48" s="15"/>
    </row>
    <row r="49" spans="1:12" ht="35.25" customHeight="1" x14ac:dyDescent="0.25">
      <c r="A49" s="21">
        <v>4</v>
      </c>
      <c r="B49" s="96" t="s">
        <v>200</v>
      </c>
      <c r="C49" s="84" t="s">
        <v>471</v>
      </c>
      <c r="D49" s="84"/>
      <c r="E49" s="15"/>
      <c r="F49" s="15"/>
      <c r="G49" s="84" t="s">
        <v>471</v>
      </c>
      <c r="H49" s="84"/>
      <c r="I49" s="15"/>
      <c r="J49" s="15"/>
      <c r="K49" s="15"/>
      <c r="L49" s="15"/>
    </row>
    <row r="50" spans="1:12" ht="86.25" customHeight="1" x14ac:dyDescent="0.25">
      <c r="A50" s="21" t="s">
        <v>201</v>
      </c>
      <c r="B50" s="96" t="s">
        <v>536</v>
      </c>
      <c r="C50" s="84">
        <v>46300</v>
      </c>
      <c r="D50" s="84">
        <v>46325</v>
      </c>
      <c r="E50" s="15"/>
      <c r="F50" s="15"/>
      <c r="G50" s="84">
        <f>H47</f>
        <v>47761</v>
      </c>
      <c r="H50" s="84">
        <f>G50+25</f>
        <v>47786</v>
      </c>
      <c r="I50" s="15"/>
      <c r="J50" s="15"/>
      <c r="K50" s="15"/>
      <c r="L50" s="15"/>
    </row>
    <row r="51" spans="1:12" ht="77.25" customHeight="1" x14ac:dyDescent="0.25">
      <c r="A51" s="21" t="s">
        <v>199</v>
      </c>
      <c r="B51" s="96" t="s">
        <v>383</v>
      </c>
      <c r="C51" s="84" t="s">
        <v>471</v>
      </c>
      <c r="D51" s="84"/>
      <c r="E51" s="15"/>
      <c r="F51" s="15"/>
      <c r="G51" s="84" t="s">
        <v>471</v>
      </c>
      <c r="H51" s="84"/>
      <c r="I51" s="15"/>
      <c r="J51" s="15"/>
      <c r="K51" s="15"/>
      <c r="L51" s="15"/>
    </row>
    <row r="52" spans="1:12" ht="71.25" customHeight="1" x14ac:dyDescent="0.25">
      <c r="A52" s="21" t="s">
        <v>197</v>
      </c>
      <c r="B52" s="96" t="s">
        <v>198</v>
      </c>
      <c r="C52" s="84" t="s">
        <v>471</v>
      </c>
      <c r="D52" s="84"/>
      <c r="E52" s="15"/>
      <c r="F52" s="15"/>
      <c r="G52" s="84" t="s">
        <v>471</v>
      </c>
      <c r="H52" s="84"/>
      <c r="I52" s="15"/>
      <c r="J52" s="15"/>
      <c r="K52" s="15"/>
      <c r="L52" s="15"/>
    </row>
    <row r="53" spans="1:12" ht="48" customHeight="1" x14ac:dyDescent="0.25">
      <c r="A53" s="21" t="s">
        <v>195</v>
      </c>
      <c r="B53" s="58" t="s">
        <v>384</v>
      </c>
      <c r="C53" s="84">
        <v>46327</v>
      </c>
      <c r="D53" s="84">
        <v>46381</v>
      </c>
      <c r="E53" s="15"/>
      <c r="F53" s="15"/>
      <c r="G53" s="84">
        <f>H50+31</f>
        <v>47817</v>
      </c>
      <c r="H53" s="84">
        <f>G53+31</f>
        <v>47848</v>
      </c>
      <c r="I53" s="15"/>
      <c r="J53" s="15"/>
      <c r="K53" s="15"/>
      <c r="L53" s="15"/>
    </row>
    <row r="54" spans="1:12" ht="46.5" customHeight="1" x14ac:dyDescent="0.25">
      <c r="A54" s="21" t="s">
        <v>385</v>
      </c>
      <c r="B54" s="96" t="s">
        <v>196</v>
      </c>
      <c r="C54" s="84" t="s">
        <v>471</v>
      </c>
      <c r="D54" s="84"/>
      <c r="E54" s="15"/>
      <c r="F54" s="15"/>
      <c r="G54" s="84" t="s">
        <v>471</v>
      </c>
      <c r="H54" s="8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69</v>
      </c>
    </row>
    <row r="2" spans="1:29" ht="18.75" x14ac:dyDescent="0.3">
      <c r="AC2" s="67" t="s">
        <v>10</v>
      </c>
    </row>
    <row r="3" spans="1:29" ht="18.75" x14ac:dyDescent="0.3">
      <c r="AC3" s="67"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62"/>
      <c r="AA4" s="62"/>
      <c r="AB4" s="62"/>
      <c r="AC4" s="62"/>
    </row>
    <row r="5" spans="1:29" ht="18.75" x14ac:dyDescent="0.3">
      <c r="E5" s="68"/>
      <c r="Y5" s="8"/>
      <c r="AC5" s="67"/>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69"/>
      <c r="AA6" s="69"/>
      <c r="AB6" s="69"/>
      <c r="AC6" s="69"/>
    </row>
    <row r="7" spans="1:29" ht="18.75" x14ac:dyDescent="0.25">
      <c r="A7" s="121"/>
      <c r="B7" s="121"/>
      <c r="C7" s="121"/>
      <c r="D7" s="121"/>
      <c r="E7" s="121"/>
      <c r="F7" s="121"/>
      <c r="G7" s="121"/>
      <c r="H7" s="70"/>
      <c r="I7" s="70"/>
      <c r="J7" s="70"/>
      <c r="K7" s="70"/>
      <c r="L7" s="70"/>
      <c r="M7" s="70"/>
      <c r="N7" s="70"/>
      <c r="O7" s="70"/>
      <c r="P7" s="70"/>
      <c r="Q7" s="70"/>
      <c r="R7" s="70"/>
      <c r="S7" s="70"/>
      <c r="T7" s="70"/>
      <c r="U7" s="70"/>
      <c r="V7" s="70"/>
      <c r="W7" s="70"/>
      <c r="X7" s="70"/>
      <c r="Y7" s="70"/>
      <c r="Z7" s="13"/>
      <c r="AA7" s="13"/>
      <c r="AB7" s="13"/>
      <c r="AC7" s="13"/>
    </row>
    <row r="8" spans="1:29" x14ac:dyDescent="0.25">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71"/>
      <c r="AA8" s="71"/>
      <c r="AB8" s="71"/>
      <c r="AC8" s="71"/>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72"/>
      <c r="AA9" s="72"/>
      <c r="AB9" s="72"/>
      <c r="AC9" s="72"/>
    </row>
    <row r="10" spans="1:29" ht="18.75" x14ac:dyDescent="0.25">
      <c r="A10" s="121"/>
      <c r="B10" s="121"/>
      <c r="C10" s="121"/>
      <c r="D10" s="121"/>
      <c r="E10" s="121"/>
      <c r="F10" s="121"/>
      <c r="G10" s="121"/>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75" t="str">
        <f>'1. паспорт местоположение'!A12:C12</f>
        <v>M_NS1800.PR.0003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71"/>
      <c r="AA11" s="71"/>
      <c r="AB11" s="71"/>
      <c r="AC11" s="71"/>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75" t="str">
        <f>'1. паспорт местоположение'!A15:C15</f>
        <v>Создание выделенного контура управления технологическими системами в филиале "Ноябрьские  ЭС" АО "Россети Тюмень"</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71"/>
      <c r="AA14" s="71"/>
      <c r="AB14" s="71"/>
      <c r="AC14" s="71"/>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72"/>
      <c r="AA15" s="72"/>
      <c r="AB15" s="72"/>
      <c r="AC15" s="7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74"/>
      <c r="AA16" s="74"/>
      <c r="AB16" s="74"/>
      <c r="AC16" s="74"/>
    </row>
    <row r="18" spans="1:35" x14ac:dyDescent="0.25">
      <c r="A18" s="426" t="s">
        <v>429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75"/>
      <c r="AA18" s="75"/>
      <c r="AB18" s="75"/>
      <c r="AC18" s="75"/>
    </row>
    <row r="20" spans="1:35" s="76" customFormat="1" ht="21" customHeight="1" x14ac:dyDescent="0.25">
      <c r="A20" s="427" t="s">
        <v>194</v>
      </c>
      <c r="B20" s="427" t="s">
        <v>193</v>
      </c>
      <c r="C20" s="430" t="s">
        <v>192</v>
      </c>
      <c r="D20" s="431"/>
      <c r="E20" s="434" t="s">
        <v>191</v>
      </c>
      <c r="F20" s="435"/>
      <c r="G20" s="438" t="s">
        <v>571</v>
      </c>
      <c r="H20" s="443" t="s">
        <v>475</v>
      </c>
      <c r="I20" s="444"/>
      <c r="J20" s="444"/>
      <c r="K20" s="445"/>
      <c r="L20" s="443" t="s">
        <v>476</v>
      </c>
      <c r="M20" s="444"/>
      <c r="N20" s="444"/>
      <c r="O20" s="445"/>
      <c r="P20" s="443" t="s">
        <v>477</v>
      </c>
      <c r="Q20" s="444"/>
      <c r="R20" s="444"/>
      <c r="S20" s="445"/>
      <c r="T20" s="443" t="s">
        <v>566</v>
      </c>
      <c r="U20" s="444"/>
      <c r="V20" s="444"/>
      <c r="W20" s="445"/>
      <c r="X20" s="443" t="s">
        <v>572</v>
      </c>
      <c r="Y20" s="444"/>
      <c r="Z20" s="444"/>
      <c r="AA20" s="445"/>
      <c r="AB20" s="430" t="s">
        <v>190</v>
      </c>
      <c r="AC20" s="431"/>
      <c r="AD20" s="218"/>
      <c r="AE20" s="218"/>
      <c r="AF20" s="218"/>
      <c r="AG20" s="218"/>
      <c r="AH20" s="218"/>
      <c r="AI20" s="219"/>
    </row>
    <row r="21" spans="1:35" s="76" customFormat="1" ht="81.75" customHeight="1" x14ac:dyDescent="0.25">
      <c r="A21" s="428"/>
      <c r="B21" s="428"/>
      <c r="C21" s="432"/>
      <c r="D21" s="433"/>
      <c r="E21" s="436"/>
      <c r="F21" s="437"/>
      <c r="G21" s="439"/>
      <c r="H21" s="441" t="s">
        <v>2</v>
      </c>
      <c r="I21" s="442"/>
      <c r="J21" s="441" t="s">
        <v>188</v>
      </c>
      <c r="K21" s="442"/>
      <c r="L21" s="441" t="s">
        <v>2</v>
      </c>
      <c r="M21" s="442"/>
      <c r="N21" s="441" t="s">
        <v>188</v>
      </c>
      <c r="O21" s="442"/>
      <c r="P21" s="441" t="s">
        <v>2</v>
      </c>
      <c r="Q21" s="442"/>
      <c r="R21" s="441" t="s">
        <v>188</v>
      </c>
      <c r="S21" s="442"/>
      <c r="T21" s="441" t="s">
        <v>2</v>
      </c>
      <c r="U21" s="442"/>
      <c r="V21" s="441" t="s">
        <v>188</v>
      </c>
      <c r="W21" s="442"/>
      <c r="X21" s="441" t="s">
        <v>2</v>
      </c>
      <c r="Y21" s="442"/>
      <c r="Z21" s="441" t="s">
        <v>188</v>
      </c>
      <c r="AA21" s="442"/>
      <c r="AB21" s="432"/>
      <c r="AC21" s="433"/>
      <c r="AD21" s="218"/>
      <c r="AE21" s="218"/>
      <c r="AF21" s="218"/>
      <c r="AG21" s="218"/>
      <c r="AH21" s="218" t="s">
        <v>479</v>
      </c>
      <c r="AI21" s="219"/>
    </row>
    <row r="22" spans="1:35" s="76" customFormat="1" ht="89.25" customHeight="1" x14ac:dyDescent="0.3">
      <c r="A22" s="429"/>
      <c r="B22" s="429"/>
      <c r="C22" s="220" t="s">
        <v>2</v>
      </c>
      <c r="D22" s="220" t="s">
        <v>188</v>
      </c>
      <c r="E22" s="221" t="s">
        <v>569</v>
      </c>
      <c r="F22" s="221" t="s">
        <v>570</v>
      </c>
      <c r="G22" s="440"/>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189</v>
      </c>
      <c r="AC22" s="220" t="s">
        <v>188</v>
      </c>
      <c r="AD22" s="218"/>
      <c r="AE22" s="223"/>
      <c r="AF22" s="223"/>
      <c r="AG22" s="223"/>
      <c r="AH22" s="223"/>
      <c r="AI22" s="219"/>
    </row>
    <row r="23" spans="1:35" s="76" customFormat="1" ht="19.5" customHeight="1" x14ac:dyDescent="0.25">
      <c r="A23" s="168">
        <v>1</v>
      </c>
      <c r="B23" s="168">
        <v>2</v>
      </c>
      <c r="C23" s="168">
        <v>3</v>
      </c>
      <c r="D23" s="168">
        <v>4</v>
      </c>
      <c r="E23" s="168">
        <v>5</v>
      </c>
      <c r="F23" s="168">
        <v>6</v>
      </c>
      <c r="G23" s="168">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5" s="76" customFormat="1" ht="47.25" customHeight="1" x14ac:dyDescent="0.25">
      <c r="A24" s="77" t="s">
        <v>65</v>
      </c>
      <c r="B24" s="78" t="s">
        <v>187</v>
      </c>
      <c r="C24" s="79">
        <v>34.81</v>
      </c>
      <c r="D24" s="79">
        <v>40.9</v>
      </c>
      <c r="E24" s="79">
        <v>39.64</v>
      </c>
      <c r="F24" s="79">
        <v>38.42</v>
      </c>
      <c r="G24" s="229">
        <v>1.22</v>
      </c>
      <c r="H24" s="170">
        <v>0</v>
      </c>
      <c r="I24" s="79"/>
      <c r="J24" s="79">
        <v>1.72</v>
      </c>
      <c r="K24" s="79"/>
      <c r="L24" s="170">
        <v>30.6</v>
      </c>
      <c r="M24" s="79"/>
      <c r="N24" s="79">
        <v>0</v>
      </c>
      <c r="O24" s="79"/>
      <c r="P24" s="79">
        <v>0</v>
      </c>
      <c r="Q24" s="79"/>
      <c r="R24" s="170">
        <v>0</v>
      </c>
      <c r="S24" s="79"/>
      <c r="T24" s="79">
        <v>0</v>
      </c>
      <c r="U24" s="79"/>
      <c r="V24" s="170">
        <v>0</v>
      </c>
      <c r="W24" s="79"/>
      <c r="X24" s="79">
        <v>0</v>
      </c>
      <c r="Y24" s="79"/>
      <c r="Z24" s="170" t="s">
        <v>473</v>
      </c>
      <c r="AA24" s="79"/>
      <c r="AB24" s="79">
        <v>30.6</v>
      </c>
      <c r="AC24" s="79">
        <v>1.72</v>
      </c>
    </row>
    <row r="25" spans="1:35" s="76" customFormat="1" ht="24" customHeight="1" x14ac:dyDescent="0.25">
      <c r="A25" s="80" t="s">
        <v>186</v>
      </c>
      <c r="B25" s="81" t="s">
        <v>185</v>
      </c>
      <c r="C25" s="79"/>
      <c r="D25" s="79"/>
      <c r="E25" s="79"/>
      <c r="F25" s="79"/>
      <c r="G25" s="171">
        <v>0</v>
      </c>
      <c r="H25" s="171">
        <v>0</v>
      </c>
      <c r="I25" s="79"/>
      <c r="J25" s="79">
        <v>0</v>
      </c>
      <c r="K25" s="79"/>
      <c r="L25" s="171">
        <v>0</v>
      </c>
      <c r="M25" s="79"/>
      <c r="N25" s="79">
        <v>0</v>
      </c>
      <c r="O25" s="79"/>
      <c r="P25" s="79">
        <v>0</v>
      </c>
      <c r="Q25" s="79"/>
      <c r="R25" s="171">
        <v>0</v>
      </c>
      <c r="S25" s="79"/>
      <c r="T25" s="79">
        <v>0</v>
      </c>
      <c r="U25" s="79"/>
      <c r="V25" s="171">
        <v>0</v>
      </c>
      <c r="W25" s="79"/>
      <c r="X25" s="79">
        <v>0</v>
      </c>
      <c r="Y25" s="79"/>
      <c r="Z25" s="171" t="s">
        <v>473</v>
      </c>
      <c r="AA25" s="79"/>
      <c r="AB25" s="79">
        <v>0</v>
      </c>
      <c r="AC25" s="79">
        <v>0</v>
      </c>
    </row>
    <row r="26" spans="1:35" s="76" customFormat="1" x14ac:dyDescent="0.25">
      <c r="A26" s="80" t="s">
        <v>184</v>
      </c>
      <c r="B26" s="81" t="s">
        <v>183</v>
      </c>
      <c r="C26" s="79"/>
      <c r="D26" s="79"/>
      <c r="E26" s="79"/>
      <c r="F26" s="79"/>
      <c r="G26" s="171">
        <v>0</v>
      </c>
      <c r="H26" s="171">
        <v>0</v>
      </c>
      <c r="I26" s="79"/>
      <c r="J26" s="79">
        <v>0</v>
      </c>
      <c r="K26" s="79"/>
      <c r="L26" s="171">
        <v>0</v>
      </c>
      <c r="M26" s="79"/>
      <c r="N26" s="79">
        <v>0</v>
      </c>
      <c r="O26" s="79"/>
      <c r="P26" s="79">
        <v>0</v>
      </c>
      <c r="Q26" s="79"/>
      <c r="R26" s="171">
        <v>0</v>
      </c>
      <c r="S26" s="79"/>
      <c r="T26" s="79">
        <v>0</v>
      </c>
      <c r="U26" s="79"/>
      <c r="V26" s="171">
        <v>0</v>
      </c>
      <c r="W26" s="79"/>
      <c r="X26" s="79">
        <v>0</v>
      </c>
      <c r="Y26" s="79"/>
      <c r="Z26" s="171" t="s">
        <v>473</v>
      </c>
      <c r="AA26" s="79"/>
      <c r="AB26" s="79">
        <v>0</v>
      </c>
      <c r="AC26" s="79">
        <v>0</v>
      </c>
    </row>
    <row r="27" spans="1:35" s="76" customFormat="1" ht="38.25" customHeight="1" x14ac:dyDescent="0.25">
      <c r="A27" s="80" t="s">
        <v>182</v>
      </c>
      <c r="B27" s="81" t="s">
        <v>367</v>
      </c>
      <c r="C27" s="79"/>
      <c r="D27" s="79"/>
      <c r="E27" s="79"/>
      <c r="F27" s="79"/>
      <c r="G27" s="228">
        <v>1.02</v>
      </c>
      <c r="H27" s="171">
        <v>0</v>
      </c>
      <c r="I27" s="79"/>
      <c r="J27" s="79">
        <v>1.43</v>
      </c>
      <c r="K27" s="79"/>
      <c r="L27" s="171">
        <v>25.5</v>
      </c>
      <c r="M27" s="79"/>
      <c r="N27" s="79">
        <v>0</v>
      </c>
      <c r="O27" s="79"/>
      <c r="P27" s="79">
        <v>0</v>
      </c>
      <c r="Q27" s="79"/>
      <c r="R27" s="171">
        <v>0</v>
      </c>
      <c r="S27" s="79"/>
      <c r="T27" s="79">
        <v>0</v>
      </c>
      <c r="U27" s="79"/>
      <c r="V27" s="171">
        <v>0</v>
      </c>
      <c r="W27" s="79"/>
      <c r="X27" s="79">
        <v>0</v>
      </c>
      <c r="Y27" s="79"/>
      <c r="Z27" s="171" t="s">
        <v>473</v>
      </c>
      <c r="AA27" s="79"/>
      <c r="AB27" s="79">
        <v>25.5</v>
      </c>
      <c r="AC27" s="79">
        <v>1.43</v>
      </c>
    </row>
    <row r="28" spans="1:35" s="76" customFormat="1" x14ac:dyDescent="0.25">
      <c r="A28" s="80" t="s">
        <v>181</v>
      </c>
      <c r="B28" s="81" t="s">
        <v>180</v>
      </c>
      <c r="C28" s="79"/>
      <c r="D28" s="79"/>
      <c r="E28" s="79"/>
      <c r="F28" s="79"/>
      <c r="G28" s="171">
        <v>0</v>
      </c>
      <c r="H28" s="171">
        <v>0</v>
      </c>
      <c r="I28" s="79"/>
      <c r="J28" s="79">
        <v>0</v>
      </c>
      <c r="K28" s="79"/>
      <c r="L28" s="171">
        <v>0</v>
      </c>
      <c r="M28" s="79"/>
      <c r="N28" s="79">
        <v>0</v>
      </c>
      <c r="O28" s="79"/>
      <c r="P28" s="79">
        <v>0</v>
      </c>
      <c r="Q28" s="79"/>
      <c r="R28" s="171">
        <v>0</v>
      </c>
      <c r="S28" s="79"/>
      <c r="T28" s="79">
        <v>0</v>
      </c>
      <c r="U28" s="79"/>
      <c r="V28" s="171">
        <v>0</v>
      </c>
      <c r="W28" s="79"/>
      <c r="X28" s="79">
        <v>0</v>
      </c>
      <c r="Y28" s="79"/>
      <c r="Z28" s="171">
        <v>0</v>
      </c>
      <c r="AA28" s="79"/>
      <c r="AB28" s="79">
        <v>0</v>
      </c>
      <c r="AC28" s="79">
        <v>0</v>
      </c>
    </row>
    <row r="29" spans="1:35" s="76" customFormat="1" x14ac:dyDescent="0.25">
      <c r="A29" s="80" t="s">
        <v>179</v>
      </c>
      <c r="B29" s="82" t="s">
        <v>178</v>
      </c>
      <c r="C29" s="79"/>
      <c r="D29" s="79"/>
      <c r="E29" s="79"/>
      <c r="F29" s="79"/>
      <c r="G29" s="228">
        <v>0.2</v>
      </c>
      <c r="H29" s="171">
        <v>0</v>
      </c>
      <c r="I29" s="79"/>
      <c r="J29" s="79">
        <v>0.28999999999999998</v>
      </c>
      <c r="K29" s="79"/>
      <c r="L29" s="171">
        <v>5.0999999999999996</v>
      </c>
      <c r="M29" s="79"/>
      <c r="N29" s="79">
        <v>0</v>
      </c>
      <c r="O29" s="79"/>
      <c r="P29" s="79">
        <v>0</v>
      </c>
      <c r="Q29" s="79"/>
      <c r="R29" s="171">
        <v>0</v>
      </c>
      <c r="S29" s="79"/>
      <c r="T29" s="79">
        <v>0</v>
      </c>
      <c r="U29" s="79"/>
      <c r="V29" s="171">
        <v>0</v>
      </c>
      <c r="W29" s="79"/>
      <c r="X29" s="79">
        <v>0</v>
      </c>
      <c r="Y29" s="79"/>
      <c r="Z29" s="171" t="s">
        <v>473</v>
      </c>
      <c r="AA29" s="79"/>
      <c r="AB29" s="79">
        <v>5.0999999999999996</v>
      </c>
      <c r="AC29" s="79">
        <v>0.28999999999999998</v>
      </c>
    </row>
    <row r="30" spans="1:35" s="76" customFormat="1" ht="47.25" x14ac:dyDescent="0.25">
      <c r="A30" s="77" t="s">
        <v>63</v>
      </c>
      <c r="B30" s="78" t="s">
        <v>177</v>
      </c>
      <c r="C30" s="79">
        <v>29.01</v>
      </c>
      <c r="D30" s="79">
        <v>34.090000000000003</v>
      </c>
      <c r="E30" s="79">
        <v>32.630000000000003</v>
      </c>
      <c r="F30" s="79">
        <v>31.02</v>
      </c>
      <c r="G30" s="228">
        <v>1.61</v>
      </c>
      <c r="H30" s="171">
        <v>2.0499999999999998</v>
      </c>
      <c r="I30" s="79"/>
      <c r="J30" s="79">
        <v>0.44</v>
      </c>
      <c r="K30" s="79"/>
      <c r="L30" s="171">
        <v>25.5</v>
      </c>
      <c r="M30" s="79"/>
      <c r="N30" s="79">
        <v>0</v>
      </c>
      <c r="O30" s="79"/>
      <c r="P30" s="79">
        <v>0</v>
      </c>
      <c r="Q30" s="79"/>
      <c r="R30" s="171">
        <v>0</v>
      </c>
      <c r="S30" s="79"/>
      <c r="T30" s="79">
        <v>0</v>
      </c>
      <c r="U30" s="79"/>
      <c r="V30" s="171">
        <v>0</v>
      </c>
      <c r="W30" s="79"/>
      <c r="X30" s="79">
        <v>0</v>
      </c>
      <c r="Y30" s="79"/>
      <c r="Z30" s="171" t="s">
        <v>473</v>
      </c>
      <c r="AA30" s="79"/>
      <c r="AB30" s="79">
        <v>27.55</v>
      </c>
      <c r="AC30" s="79">
        <v>0.44</v>
      </c>
    </row>
    <row r="31" spans="1:35" s="76" customFormat="1" x14ac:dyDescent="0.25">
      <c r="A31" s="77" t="s">
        <v>176</v>
      </c>
      <c r="B31" s="81" t="s">
        <v>175</v>
      </c>
      <c r="C31" s="79">
        <v>3.5</v>
      </c>
      <c r="D31" s="79">
        <v>3.5</v>
      </c>
      <c r="E31" s="79"/>
      <c r="F31" s="79"/>
      <c r="G31" s="228"/>
      <c r="H31" s="171"/>
      <c r="I31" s="79"/>
      <c r="J31" s="171"/>
      <c r="K31" s="79"/>
      <c r="L31" s="171"/>
      <c r="M31" s="79"/>
      <c r="N31" s="79"/>
      <c r="O31" s="79"/>
      <c r="P31" s="79"/>
      <c r="Q31" s="79"/>
      <c r="R31" s="171"/>
      <c r="S31" s="79"/>
      <c r="T31" s="79"/>
      <c r="U31" s="79"/>
      <c r="V31" s="171"/>
      <c r="W31" s="79"/>
      <c r="X31" s="79"/>
      <c r="Y31" s="79"/>
      <c r="Z31" s="171"/>
      <c r="AA31" s="79"/>
      <c r="AB31" s="79">
        <v>0</v>
      </c>
      <c r="AC31" s="79">
        <v>0</v>
      </c>
    </row>
    <row r="32" spans="1:35" s="76" customFormat="1" ht="31.5" x14ac:dyDescent="0.25">
      <c r="A32" s="77" t="s">
        <v>174</v>
      </c>
      <c r="B32" s="81" t="s">
        <v>173</v>
      </c>
      <c r="C32" s="79">
        <v>3.97</v>
      </c>
      <c r="D32" s="79">
        <v>3.97</v>
      </c>
      <c r="E32" s="79"/>
      <c r="F32" s="79"/>
      <c r="G32" s="79"/>
      <c r="H32" s="171"/>
      <c r="I32" s="79"/>
      <c r="J32" s="171"/>
      <c r="K32" s="79"/>
      <c r="L32" s="171"/>
      <c r="M32" s="79"/>
      <c r="N32" s="79"/>
      <c r="O32" s="79"/>
      <c r="P32" s="79"/>
      <c r="Q32" s="79"/>
      <c r="R32" s="171"/>
      <c r="S32" s="79"/>
      <c r="T32" s="79"/>
      <c r="U32" s="79"/>
      <c r="V32" s="171"/>
      <c r="W32" s="79"/>
      <c r="X32" s="79"/>
      <c r="Y32" s="79"/>
      <c r="Z32" s="171"/>
      <c r="AA32" s="79"/>
      <c r="AB32" s="79">
        <v>0</v>
      </c>
      <c r="AC32" s="79">
        <v>0</v>
      </c>
    </row>
    <row r="33" spans="1:29" s="76" customFormat="1" x14ac:dyDescent="0.25">
      <c r="A33" s="77" t="s">
        <v>172</v>
      </c>
      <c r="B33" s="81" t="s">
        <v>171</v>
      </c>
      <c r="C33" s="79">
        <v>17.559999999999999</v>
      </c>
      <c r="D33" s="79">
        <v>22.64</v>
      </c>
      <c r="E33" s="79"/>
      <c r="F33" s="79"/>
      <c r="G33" s="79"/>
      <c r="H33" s="171"/>
      <c r="I33" s="79"/>
      <c r="J33" s="171"/>
      <c r="K33" s="79"/>
      <c r="L33" s="171"/>
      <c r="M33" s="79"/>
      <c r="N33" s="79"/>
      <c r="O33" s="79"/>
      <c r="P33" s="79"/>
      <c r="Q33" s="79"/>
      <c r="R33" s="171"/>
      <c r="S33" s="79"/>
      <c r="T33" s="79"/>
      <c r="U33" s="79"/>
      <c r="V33" s="171"/>
      <c r="W33" s="79"/>
      <c r="X33" s="79"/>
      <c r="Y33" s="79"/>
      <c r="Z33" s="171"/>
      <c r="AA33" s="79"/>
      <c r="AB33" s="79">
        <v>0</v>
      </c>
      <c r="AC33" s="79">
        <v>0</v>
      </c>
    </row>
    <row r="34" spans="1:29" s="76" customFormat="1" x14ac:dyDescent="0.25">
      <c r="A34" s="77" t="s">
        <v>170</v>
      </c>
      <c r="B34" s="81" t="s">
        <v>169</v>
      </c>
      <c r="C34" s="79">
        <v>3.97</v>
      </c>
      <c r="D34" s="79">
        <v>3.97</v>
      </c>
      <c r="E34" s="79"/>
      <c r="F34" s="79"/>
      <c r="G34" s="79"/>
      <c r="H34" s="171"/>
      <c r="I34" s="79"/>
      <c r="J34" s="171"/>
      <c r="K34" s="79"/>
      <c r="L34" s="171"/>
      <c r="M34" s="79"/>
      <c r="N34" s="79"/>
      <c r="O34" s="79"/>
      <c r="P34" s="79"/>
      <c r="Q34" s="79"/>
      <c r="R34" s="171"/>
      <c r="S34" s="79"/>
      <c r="T34" s="79"/>
      <c r="U34" s="79"/>
      <c r="V34" s="171"/>
      <c r="W34" s="79"/>
      <c r="X34" s="79"/>
      <c r="Y34" s="79"/>
      <c r="Z34" s="171"/>
      <c r="AA34" s="79"/>
      <c r="AB34" s="79">
        <v>0</v>
      </c>
      <c r="AC34" s="79">
        <v>0</v>
      </c>
    </row>
    <row r="35" spans="1:29" s="76" customFormat="1" ht="48" customHeight="1" x14ac:dyDescent="0.25">
      <c r="A35" s="77" t="s">
        <v>62</v>
      </c>
      <c r="B35" s="78" t="s">
        <v>168</v>
      </c>
      <c r="C35" s="79"/>
      <c r="D35" s="79"/>
      <c r="E35" s="79"/>
      <c r="F35" s="79"/>
      <c r="G35" s="79"/>
      <c r="H35" s="171"/>
      <c r="I35" s="79"/>
      <c r="J35" s="171"/>
      <c r="K35" s="79"/>
      <c r="L35" s="171"/>
      <c r="M35" s="79"/>
      <c r="N35" s="79"/>
      <c r="O35" s="79"/>
      <c r="P35" s="79"/>
      <c r="Q35" s="79"/>
      <c r="R35" s="171"/>
      <c r="S35" s="79"/>
      <c r="T35" s="79"/>
      <c r="U35" s="79"/>
      <c r="V35" s="171"/>
      <c r="W35" s="79"/>
      <c r="X35" s="79"/>
      <c r="Y35" s="79"/>
      <c r="Z35" s="171"/>
      <c r="AA35" s="79"/>
      <c r="AB35" s="79"/>
      <c r="AC35" s="79"/>
    </row>
    <row r="36" spans="1:29" s="76" customFormat="1" ht="44.25" customHeight="1" x14ac:dyDescent="0.25">
      <c r="A36" s="80" t="s">
        <v>167</v>
      </c>
      <c r="B36" s="81" t="s">
        <v>493</v>
      </c>
      <c r="C36" s="79"/>
      <c r="D36" s="79"/>
      <c r="E36" s="79"/>
      <c r="F36" s="79"/>
      <c r="G36" s="79">
        <v>0</v>
      </c>
      <c r="H36" s="171">
        <v>0</v>
      </c>
      <c r="I36" s="169" t="s">
        <v>479</v>
      </c>
      <c r="J36" s="171">
        <v>0</v>
      </c>
      <c r="K36" s="79" t="s">
        <v>479</v>
      </c>
      <c r="L36" s="171">
        <v>0</v>
      </c>
      <c r="M36" s="169" t="s">
        <v>479</v>
      </c>
      <c r="N36" s="79">
        <v>0</v>
      </c>
      <c r="O36" s="79" t="s">
        <v>479</v>
      </c>
      <c r="P36" s="79">
        <v>0</v>
      </c>
      <c r="Q36" s="169" t="s">
        <v>479</v>
      </c>
      <c r="R36" s="171">
        <v>0</v>
      </c>
      <c r="S36" s="79" t="s">
        <v>479</v>
      </c>
      <c r="T36" s="79">
        <v>0</v>
      </c>
      <c r="U36" s="169" t="s">
        <v>479</v>
      </c>
      <c r="V36" s="171">
        <v>0</v>
      </c>
      <c r="W36" s="79" t="s">
        <v>479</v>
      </c>
      <c r="X36" s="79">
        <v>0</v>
      </c>
      <c r="Y36" s="169" t="s">
        <v>479</v>
      </c>
      <c r="Z36" s="171" t="s">
        <v>473</v>
      </c>
      <c r="AA36" s="79" t="s">
        <v>473</v>
      </c>
      <c r="AB36" s="79">
        <v>0</v>
      </c>
      <c r="AC36" s="79">
        <v>0</v>
      </c>
    </row>
    <row r="37" spans="1:29" s="76" customFormat="1" ht="31.5" x14ac:dyDescent="0.25">
      <c r="A37" s="80" t="s">
        <v>166</v>
      </c>
      <c r="B37" s="87" t="s">
        <v>491</v>
      </c>
      <c r="C37" s="79"/>
      <c r="D37" s="79"/>
      <c r="E37" s="79"/>
      <c r="F37" s="79"/>
      <c r="G37" s="79">
        <v>0</v>
      </c>
      <c r="H37" s="171">
        <v>0</v>
      </c>
      <c r="I37" s="169" t="s">
        <v>479</v>
      </c>
      <c r="J37" s="171">
        <v>0</v>
      </c>
      <c r="K37" s="79" t="s">
        <v>479</v>
      </c>
      <c r="L37" s="171">
        <v>0</v>
      </c>
      <c r="M37" s="169" t="s">
        <v>479</v>
      </c>
      <c r="N37" s="79">
        <v>0</v>
      </c>
      <c r="O37" s="79" t="s">
        <v>479</v>
      </c>
      <c r="P37" s="79">
        <v>0</v>
      </c>
      <c r="Q37" s="169" t="s">
        <v>479</v>
      </c>
      <c r="R37" s="171">
        <v>0</v>
      </c>
      <c r="S37" s="79" t="s">
        <v>479</v>
      </c>
      <c r="T37" s="79">
        <v>0</v>
      </c>
      <c r="U37" s="169" t="s">
        <v>479</v>
      </c>
      <c r="V37" s="171">
        <v>0</v>
      </c>
      <c r="W37" s="79" t="s">
        <v>479</v>
      </c>
      <c r="X37" s="79">
        <v>0</v>
      </c>
      <c r="Y37" s="169" t="s">
        <v>479</v>
      </c>
      <c r="Z37" s="171" t="s">
        <v>473</v>
      </c>
      <c r="AA37" s="79" t="s">
        <v>473</v>
      </c>
      <c r="AB37" s="79">
        <v>0</v>
      </c>
      <c r="AC37" s="79">
        <v>0</v>
      </c>
    </row>
    <row r="38" spans="1:29" s="76" customFormat="1" x14ac:dyDescent="0.25">
      <c r="A38" s="80" t="s">
        <v>165</v>
      </c>
      <c r="B38" s="87" t="s">
        <v>156</v>
      </c>
      <c r="C38" s="79"/>
      <c r="D38" s="79"/>
      <c r="E38" s="79"/>
      <c r="F38" s="79"/>
      <c r="G38" s="79">
        <v>0</v>
      </c>
      <c r="H38" s="171">
        <v>0</v>
      </c>
      <c r="I38" s="169" t="s">
        <v>479</v>
      </c>
      <c r="J38" s="171">
        <v>0</v>
      </c>
      <c r="K38" s="79" t="s">
        <v>479</v>
      </c>
      <c r="L38" s="171">
        <v>0</v>
      </c>
      <c r="M38" s="169" t="s">
        <v>479</v>
      </c>
      <c r="N38" s="79">
        <v>0</v>
      </c>
      <c r="O38" s="79" t="s">
        <v>479</v>
      </c>
      <c r="P38" s="79">
        <v>0</v>
      </c>
      <c r="Q38" s="169" t="s">
        <v>479</v>
      </c>
      <c r="R38" s="171">
        <v>0</v>
      </c>
      <c r="S38" s="79" t="s">
        <v>479</v>
      </c>
      <c r="T38" s="79">
        <v>0</v>
      </c>
      <c r="U38" s="169" t="s">
        <v>479</v>
      </c>
      <c r="V38" s="171">
        <v>0</v>
      </c>
      <c r="W38" s="79" t="s">
        <v>479</v>
      </c>
      <c r="X38" s="79">
        <v>0</v>
      </c>
      <c r="Y38" s="169" t="s">
        <v>479</v>
      </c>
      <c r="Z38" s="171" t="s">
        <v>473</v>
      </c>
      <c r="AA38" s="79" t="s">
        <v>473</v>
      </c>
      <c r="AB38" s="79">
        <v>0</v>
      </c>
      <c r="AC38" s="79">
        <v>0</v>
      </c>
    </row>
    <row r="39" spans="1:29" s="76" customFormat="1" x14ac:dyDescent="0.25">
      <c r="A39" s="80" t="s">
        <v>164</v>
      </c>
      <c r="B39" s="81" t="s">
        <v>492</v>
      </c>
      <c r="C39" s="79"/>
      <c r="D39" s="79"/>
      <c r="E39" s="79"/>
      <c r="F39" s="79"/>
      <c r="G39" s="79">
        <v>0</v>
      </c>
      <c r="H39" s="171">
        <v>0</v>
      </c>
      <c r="I39" s="169" t="s">
        <v>479</v>
      </c>
      <c r="J39" s="171">
        <v>0</v>
      </c>
      <c r="K39" s="79" t="s">
        <v>479</v>
      </c>
      <c r="L39" s="171">
        <v>0</v>
      </c>
      <c r="M39" s="169" t="s">
        <v>479</v>
      </c>
      <c r="N39" s="79">
        <v>0</v>
      </c>
      <c r="O39" s="79" t="s">
        <v>479</v>
      </c>
      <c r="P39" s="79">
        <v>0</v>
      </c>
      <c r="Q39" s="169" t="s">
        <v>479</v>
      </c>
      <c r="R39" s="171">
        <v>0</v>
      </c>
      <c r="S39" s="79" t="s">
        <v>479</v>
      </c>
      <c r="T39" s="79">
        <v>0</v>
      </c>
      <c r="U39" s="169" t="s">
        <v>479</v>
      </c>
      <c r="V39" s="171">
        <v>0</v>
      </c>
      <c r="W39" s="79" t="s">
        <v>479</v>
      </c>
      <c r="X39" s="79">
        <v>0</v>
      </c>
      <c r="Y39" s="169" t="s">
        <v>479</v>
      </c>
      <c r="Z39" s="171" t="s">
        <v>473</v>
      </c>
      <c r="AA39" s="79" t="s">
        <v>473</v>
      </c>
      <c r="AB39" s="79">
        <v>0</v>
      </c>
      <c r="AC39" s="79">
        <v>0</v>
      </c>
    </row>
    <row r="40" spans="1:29" s="76" customFormat="1" x14ac:dyDescent="0.25">
      <c r="A40" s="80" t="s">
        <v>163</v>
      </c>
      <c r="B40" s="81" t="s">
        <v>494</v>
      </c>
      <c r="C40" s="79"/>
      <c r="D40" s="79"/>
      <c r="E40" s="79"/>
      <c r="F40" s="79"/>
      <c r="G40" s="79">
        <v>0</v>
      </c>
      <c r="H40" s="171">
        <v>0</v>
      </c>
      <c r="I40" s="169" t="s">
        <v>479</v>
      </c>
      <c r="J40" s="171">
        <v>0</v>
      </c>
      <c r="K40" s="79" t="s">
        <v>479</v>
      </c>
      <c r="L40" s="171">
        <v>0</v>
      </c>
      <c r="M40" s="169" t="s">
        <v>479</v>
      </c>
      <c r="N40" s="79">
        <v>0</v>
      </c>
      <c r="O40" s="79" t="s">
        <v>479</v>
      </c>
      <c r="P40" s="79">
        <v>0</v>
      </c>
      <c r="Q40" s="169" t="s">
        <v>479</v>
      </c>
      <c r="R40" s="171">
        <v>0</v>
      </c>
      <c r="S40" s="79" t="s">
        <v>479</v>
      </c>
      <c r="T40" s="79">
        <v>0</v>
      </c>
      <c r="U40" s="169" t="s">
        <v>479</v>
      </c>
      <c r="V40" s="171">
        <v>0</v>
      </c>
      <c r="W40" s="79" t="s">
        <v>479</v>
      </c>
      <c r="X40" s="79">
        <v>0</v>
      </c>
      <c r="Y40" s="169" t="s">
        <v>479</v>
      </c>
      <c r="Z40" s="171" t="s">
        <v>473</v>
      </c>
      <c r="AA40" s="79" t="s">
        <v>473</v>
      </c>
      <c r="AB40" s="79">
        <v>0</v>
      </c>
      <c r="AC40" s="79">
        <v>0</v>
      </c>
    </row>
    <row r="41" spans="1:29" s="76" customFormat="1" x14ac:dyDescent="0.25">
      <c r="A41" s="80" t="s">
        <v>162</v>
      </c>
      <c r="B41" s="81" t="s">
        <v>495</v>
      </c>
      <c r="C41" s="79"/>
      <c r="D41" s="79"/>
      <c r="E41" s="79"/>
      <c r="F41" s="79"/>
      <c r="G41" s="79">
        <v>0</v>
      </c>
      <c r="H41" s="171">
        <v>0</v>
      </c>
      <c r="I41" s="169" t="s">
        <v>479</v>
      </c>
      <c r="J41" s="171">
        <v>0</v>
      </c>
      <c r="K41" s="79" t="s">
        <v>479</v>
      </c>
      <c r="L41" s="171">
        <v>0</v>
      </c>
      <c r="M41" s="169" t="s">
        <v>479</v>
      </c>
      <c r="N41" s="79">
        <v>0</v>
      </c>
      <c r="O41" s="79" t="s">
        <v>479</v>
      </c>
      <c r="P41" s="79">
        <v>0</v>
      </c>
      <c r="Q41" s="169" t="s">
        <v>479</v>
      </c>
      <c r="R41" s="171">
        <v>0</v>
      </c>
      <c r="S41" s="79" t="s">
        <v>479</v>
      </c>
      <c r="T41" s="79">
        <v>0</v>
      </c>
      <c r="U41" s="169" t="s">
        <v>479</v>
      </c>
      <c r="V41" s="171">
        <v>0</v>
      </c>
      <c r="W41" s="79" t="s">
        <v>479</v>
      </c>
      <c r="X41" s="79">
        <v>0</v>
      </c>
      <c r="Y41" s="169" t="s">
        <v>479</v>
      </c>
      <c r="Z41" s="171" t="s">
        <v>473</v>
      </c>
      <c r="AA41" s="79" t="s">
        <v>473</v>
      </c>
      <c r="AB41" s="79">
        <v>0</v>
      </c>
      <c r="AC41" s="79">
        <v>0</v>
      </c>
    </row>
    <row r="42" spans="1:29" s="76" customFormat="1" x14ac:dyDescent="0.25">
      <c r="A42" s="80" t="s">
        <v>161</v>
      </c>
      <c r="B42" s="81" t="s">
        <v>496</v>
      </c>
      <c r="C42" s="79"/>
      <c r="D42" s="79"/>
      <c r="E42" s="79"/>
      <c r="F42" s="79"/>
      <c r="G42" s="79">
        <v>0</v>
      </c>
      <c r="H42" s="171">
        <v>0</v>
      </c>
      <c r="I42" s="169" t="s">
        <v>479</v>
      </c>
      <c r="J42" s="171">
        <v>0</v>
      </c>
      <c r="K42" s="79" t="s">
        <v>479</v>
      </c>
      <c r="L42" s="171">
        <v>0</v>
      </c>
      <c r="M42" s="169" t="s">
        <v>479</v>
      </c>
      <c r="N42" s="79">
        <v>0</v>
      </c>
      <c r="O42" s="79" t="s">
        <v>479</v>
      </c>
      <c r="P42" s="79">
        <v>0</v>
      </c>
      <c r="Q42" s="169" t="s">
        <v>479</v>
      </c>
      <c r="R42" s="171">
        <v>0</v>
      </c>
      <c r="S42" s="79" t="s">
        <v>479</v>
      </c>
      <c r="T42" s="79">
        <v>0</v>
      </c>
      <c r="U42" s="169" t="s">
        <v>479</v>
      </c>
      <c r="V42" s="171">
        <v>0</v>
      </c>
      <c r="W42" s="79" t="s">
        <v>479</v>
      </c>
      <c r="X42" s="79">
        <v>0</v>
      </c>
      <c r="Y42" s="169" t="s">
        <v>479</v>
      </c>
      <c r="Z42" s="171" t="s">
        <v>473</v>
      </c>
      <c r="AA42" s="79" t="s">
        <v>473</v>
      </c>
      <c r="AB42" s="79">
        <v>0</v>
      </c>
      <c r="AC42" s="79">
        <v>0</v>
      </c>
    </row>
    <row r="43" spans="1:29" s="76" customFormat="1" x14ac:dyDescent="0.25">
      <c r="A43" s="80" t="s">
        <v>497</v>
      </c>
      <c r="B43" s="81" t="s">
        <v>498</v>
      </c>
      <c r="C43" s="79"/>
      <c r="D43" s="79"/>
      <c r="E43" s="79"/>
      <c r="F43" s="79"/>
      <c r="G43" s="79">
        <v>0</v>
      </c>
      <c r="H43" s="171">
        <v>0</v>
      </c>
      <c r="I43" s="169" t="s">
        <v>479</v>
      </c>
      <c r="J43" s="171">
        <v>0</v>
      </c>
      <c r="K43" s="79" t="s">
        <v>479</v>
      </c>
      <c r="L43" s="171">
        <v>0</v>
      </c>
      <c r="M43" s="169" t="s">
        <v>479</v>
      </c>
      <c r="N43" s="79">
        <v>0</v>
      </c>
      <c r="O43" s="79" t="s">
        <v>479</v>
      </c>
      <c r="P43" s="79">
        <v>0</v>
      </c>
      <c r="Q43" s="169" t="s">
        <v>479</v>
      </c>
      <c r="R43" s="171">
        <v>0</v>
      </c>
      <c r="S43" s="79" t="s">
        <v>479</v>
      </c>
      <c r="T43" s="79">
        <v>0</v>
      </c>
      <c r="U43" s="169" t="s">
        <v>479</v>
      </c>
      <c r="V43" s="171">
        <v>0</v>
      </c>
      <c r="W43" s="79" t="s">
        <v>479</v>
      </c>
      <c r="X43" s="79">
        <v>0</v>
      </c>
      <c r="Y43" s="169" t="s">
        <v>479</v>
      </c>
      <c r="Z43" s="171" t="s">
        <v>473</v>
      </c>
      <c r="AA43" s="79" t="s">
        <v>473</v>
      </c>
      <c r="AB43" s="79">
        <v>0</v>
      </c>
      <c r="AC43" s="79">
        <v>0</v>
      </c>
    </row>
    <row r="44" spans="1:29" s="76" customFormat="1" x14ac:dyDescent="0.25">
      <c r="A44" s="80" t="s">
        <v>499</v>
      </c>
      <c r="B44" s="81" t="s">
        <v>500</v>
      </c>
      <c r="C44" s="79"/>
      <c r="D44" s="79"/>
      <c r="E44" s="79"/>
      <c r="F44" s="79"/>
      <c r="G44" s="79">
        <v>0</v>
      </c>
      <c r="H44" s="171">
        <v>0</v>
      </c>
      <c r="I44" s="169" t="s">
        <v>479</v>
      </c>
      <c r="J44" s="171">
        <v>0</v>
      </c>
      <c r="K44" s="79" t="s">
        <v>479</v>
      </c>
      <c r="L44" s="171">
        <v>0</v>
      </c>
      <c r="M44" s="169" t="s">
        <v>479</v>
      </c>
      <c r="N44" s="79">
        <v>0</v>
      </c>
      <c r="O44" s="79" t="s">
        <v>479</v>
      </c>
      <c r="P44" s="79">
        <v>0</v>
      </c>
      <c r="Q44" s="169" t="s">
        <v>479</v>
      </c>
      <c r="R44" s="171">
        <v>0</v>
      </c>
      <c r="S44" s="79" t="s">
        <v>479</v>
      </c>
      <c r="T44" s="79">
        <v>0</v>
      </c>
      <c r="U44" s="169" t="s">
        <v>479</v>
      </c>
      <c r="V44" s="171">
        <v>0</v>
      </c>
      <c r="W44" s="79" t="s">
        <v>479</v>
      </c>
      <c r="X44" s="79">
        <v>0</v>
      </c>
      <c r="Y44" s="169" t="s">
        <v>479</v>
      </c>
      <c r="Z44" s="171" t="s">
        <v>473</v>
      </c>
      <c r="AA44" s="79" t="s">
        <v>473</v>
      </c>
      <c r="AB44" s="79">
        <v>0</v>
      </c>
      <c r="AC44" s="79">
        <v>0</v>
      </c>
    </row>
    <row r="45" spans="1:29" s="76" customFormat="1" x14ac:dyDescent="0.25">
      <c r="A45" s="80" t="s">
        <v>501</v>
      </c>
      <c r="B45" s="81" t="s">
        <v>502</v>
      </c>
      <c r="C45" s="79"/>
      <c r="D45" s="79"/>
      <c r="E45" s="79"/>
      <c r="F45" s="79"/>
      <c r="G45" s="79">
        <v>0</v>
      </c>
      <c r="H45" s="171">
        <v>0</v>
      </c>
      <c r="I45" s="169" t="s">
        <v>479</v>
      </c>
      <c r="J45" s="171">
        <v>0</v>
      </c>
      <c r="K45" s="79" t="s">
        <v>479</v>
      </c>
      <c r="L45" s="171">
        <v>0</v>
      </c>
      <c r="M45" s="169" t="s">
        <v>479</v>
      </c>
      <c r="N45" s="79">
        <v>0</v>
      </c>
      <c r="O45" s="79" t="s">
        <v>479</v>
      </c>
      <c r="P45" s="79">
        <v>0</v>
      </c>
      <c r="Q45" s="169" t="s">
        <v>479</v>
      </c>
      <c r="R45" s="171">
        <v>0</v>
      </c>
      <c r="S45" s="79" t="s">
        <v>479</v>
      </c>
      <c r="T45" s="79">
        <v>0</v>
      </c>
      <c r="U45" s="169" t="s">
        <v>479</v>
      </c>
      <c r="V45" s="171">
        <v>0</v>
      </c>
      <c r="W45" s="79" t="s">
        <v>479</v>
      </c>
      <c r="X45" s="79">
        <v>0</v>
      </c>
      <c r="Y45" s="169" t="s">
        <v>479</v>
      </c>
      <c r="Z45" s="171" t="s">
        <v>473</v>
      </c>
      <c r="AA45" s="79" t="s">
        <v>473</v>
      </c>
      <c r="AB45" s="79">
        <v>0</v>
      </c>
      <c r="AC45" s="79">
        <v>0</v>
      </c>
    </row>
    <row r="46" spans="1:29" s="76" customFormat="1" x14ac:dyDescent="0.25">
      <c r="A46" s="80" t="s">
        <v>503</v>
      </c>
      <c r="B46" s="81" t="s">
        <v>504</v>
      </c>
      <c r="C46" s="79"/>
      <c r="D46" s="79"/>
      <c r="E46" s="79"/>
      <c r="F46" s="79"/>
      <c r="G46" s="79">
        <v>0</v>
      </c>
      <c r="H46" s="171">
        <v>0</v>
      </c>
      <c r="I46" s="169" t="s">
        <v>479</v>
      </c>
      <c r="J46" s="171">
        <v>0</v>
      </c>
      <c r="K46" s="79" t="s">
        <v>479</v>
      </c>
      <c r="L46" s="171">
        <v>0</v>
      </c>
      <c r="M46" s="169" t="s">
        <v>479</v>
      </c>
      <c r="N46" s="79">
        <v>0</v>
      </c>
      <c r="O46" s="79" t="s">
        <v>479</v>
      </c>
      <c r="P46" s="79">
        <v>0</v>
      </c>
      <c r="Q46" s="169" t="s">
        <v>479</v>
      </c>
      <c r="R46" s="171">
        <v>0</v>
      </c>
      <c r="S46" s="79" t="s">
        <v>479</v>
      </c>
      <c r="T46" s="79">
        <v>0</v>
      </c>
      <c r="U46" s="169" t="s">
        <v>479</v>
      </c>
      <c r="V46" s="171">
        <v>0</v>
      </c>
      <c r="W46" s="79" t="s">
        <v>479</v>
      </c>
      <c r="X46" s="79">
        <v>0</v>
      </c>
      <c r="Y46" s="169" t="s">
        <v>479</v>
      </c>
      <c r="Z46" s="171" t="s">
        <v>473</v>
      </c>
      <c r="AA46" s="79" t="s">
        <v>473</v>
      </c>
      <c r="AB46" s="79">
        <v>0</v>
      </c>
      <c r="AC46" s="79">
        <v>0</v>
      </c>
    </row>
    <row r="47" spans="1:29" s="76" customFormat="1" x14ac:dyDescent="0.25">
      <c r="A47" s="77" t="s">
        <v>61</v>
      </c>
      <c r="B47" s="78" t="s">
        <v>160</v>
      </c>
      <c r="C47" s="79"/>
      <c r="D47" s="79"/>
      <c r="E47" s="79"/>
      <c r="F47" s="79"/>
      <c r="G47" s="79"/>
      <c r="H47" s="171"/>
      <c r="I47" s="79"/>
      <c r="J47" s="171"/>
      <c r="K47" s="79"/>
      <c r="L47" s="171"/>
      <c r="M47" s="79"/>
      <c r="N47" s="79"/>
      <c r="O47" s="79"/>
      <c r="P47" s="79"/>
      <c r="Q47" s="79"/>
      <c r="R47" s="171"/>
      <c r="S47" s="169"/>
      <c r="T47" s="79"/>
      <c r="U47" s="79"/>
      <c r="V47" s="171"/>
      <c r="W47" s="79"/>
      <c r="X47" s="79"/>
      <c r="Y47" s="79"/>
      <c r="Z47" s="171"/>
      <c r="AA47" s="79"/>
      <c r="AB47" s="79"/>
      <c r="AC47" s="79"/>
    </row>
    <row r="48" spans="1:29" s="76" customFormat="1" ht="33.75" customHeight="1" x14ac:dyDescent="0.25">
      <c r="A48" s="80" t="s">
        <v>159</v>
      </c>
      <c r="B48" s="81" t="s">
        <v>493</v>
      </c>
      <c r="C48" s="79">
        <v>0</v>
      </c>
      <c r="D48" s="79">
        <v>0</v>
      </c>
      <c r="E48" s="79"/>
      <c r="F48" s="79"/>
      <c r="G48" s="79">
        <v>0</v>
      </c>
      <c r="H48" s="171">
        <v>0</v>
      </c>
      <c r="I48" s="79"/>
      <c r="J48" s="171">
        <v>0</v>
      </c>
      <c r="K48" s="79"/>
      <c r="L48" s="171">
        <v>0</v>
      </c>
      <c r="M48" s="79"/>
      <c r="N48" s="79">
        <v>0</v>
      </c>
      <c r="O48" s="79"/>
      <c r="P48" s="79">
        <v>0</v>
      </c>
      <c r="Q48" s="79"/>
      <c r="R48" s="171">
        <v>0</v>
      </c>
      <c r="S48" s="79"/>
      <c r="T48" s="79">
        <v>0</v>
      </c>
      <c r="U48" s="79"/>
      <c r="V48" s="171">
        <v>0</v>
      </c>
      <c r="W48" s="79"/>
      <c r="X48" s="79">
        <v>0</v>
      </c>
      <c r="Y48" s="79"/>
      <c r="Z48" s="171" t="s">
        <v>473</v>
      </c>
      <c r="AA48" s="79"/>
      <c r="AB48" s="79">
        <v>0</v>
      </c>
      <c r="AC48" s="79">
        <v>0</v>
      </c>
    </row>
    <row r="49" spans="1:29" s="76" customFormat="1" ht="31.5" x14ac:dyDescent="0.25">
      <c r="A49" s="80" t="s">
        <v>158</v>
      </c>
      <c r="B49" s="87" t="s">
        <v>491</v>
      </c>
      <c r="C49" s="79">
        <v>0</v>
      </c>
      <c r="D49" s="79">
        <v>0</v>
      </c>
      <c r="E49" s="79"/>
      <c r="F49" s="79"/>
      <c r="G49" s="79">
        <v>0</v>
      </c>
      <c r="H49" s="171">
        <v>0</v>
      </c>
      <c r="I49" s="79"/>
      <c r="J49" s="171">
        <v>0</v>
      </c>
      <c r="K49" s="79"/>
      <c r="L49" s="171">
        <v>0</v>
      </c>
      <c r="M49" s="79"/>
      <c r="N49" s="79">
        <v>0</v>
      </c>
      <c r="O49" s="79"/>
      <c r="P49" s="79">
        <v>0</v>
      </c>
      <c r="Q49" s="79"/>
      <c r="R49" s="171">
        <v>0</v>
      </c>
      <c r="S49" s="79"/>
      <c r="T49" s="79">
        <v>0</v>
      </c>
      <c r="U49" s="79"/>
      <c r="V49" s="171">
        <v>0</v>
      </c>
      <c r="W49" s="79"/>
      <c r="X49" s="79">
        <v>0</v>
      </c>
      <c r="Y49" s="79"/>
      <c r="Z49" s="171" t="s">
        <v>473</v>
      </c>
      <c r="AA49" s="79"/>
      <c r="AB49" s="79">
        <v>0</v>
      </c>
      <c r="AC49" s="79">
        <v>0</v>
      </c>
    </row>
    <row r="50" spans="1:29" s="76" customFormat="1" x14ac:dyDescent="0.25">
      <c r="A50" s="80" t="s">
        <v>157</v>
      </c>
      <c r="B50" s="87" t="s">
        <v>156</v>
      </c>
      <c r="C50" s="79">
        <v>0</v>
      </c>
      <c r="D50" s="79">
        <v>0</v>
      </c>
      <c r="E50" s="79"/>
      <c r="F50" s="79"/>
      <c r="G50" s="79">
        <v>0</v>
      </c>
      <c r="H50" s="171">
        <v>0</v>
      </c>
      <c r="I50" s="79"/>
      <c r="J50" s="171">
        <v>0</v>
      </c>
      <c r="K50" s="79"/>
      <c r="L50" s="171">
        <v>0</v>
      </c>
      <c r="M50" s="79"/>
      <c r="N50" s="79">
        <v>0</v>
      </c>
      <c r="O50" s="79"/>
      <c r="P50" s="79">
        <v>0</v>
      </c>
      <c r="Q50" s="79"/>
      <c r="R50" s="171">
        <v>0</v>
      </c>
      <c r="S50" s="79"/>
      <c r="T50" s="79">
        <v>0</v>
      </c>
      <c r="U50" s="79"/>
      <c r="V50" s="171">
        <v>0</v>
      </c>
      <c r="W50" s="79"/>
      <c r="X50" s="79">
        <v>0</v>
      </c>
      <c r="Y50" s="79"/>
      <c r="Z50" s="171" t="s">
        <v>473</v>
      </c>
      <c r="AA50" s="79"/>
      <c r="AB50" s="79">
        <v>0</v>
      </c>
      <c r="AC50" s="79">
        <v>0</v>
      </c>
    </row>
    <row r="51" spans="1:29" s="76" customFormat="1" ht="31.5" x14ac:dyDescent="0.25">
      <c r="A51" s="80" t="s">
        <v>155</v>
      </c>
      <c r="B51" s="81" t="s">
        <v>154</v>
      </c>
      <c r="C51" s="79">
        <v>0</v>
      </c>
      <c r="D51" s="79">
        <v>0</v>
      </c>
      <c r="E51" s="79"/>
      <c r="F51" s="79"/>
      <c r="G51" s="79">
        <v>0</v>
      </c>
      <c r="H51" s="171">
        <v>0</v>
      </c>
      <c r="I51" s="79"/>
      <c r="J51" s="171">
        <v>0</v>
      </c>
      <c r="K51" s="79"/>
      <c r="L51" s="171">
        <v>0</v>
      </c>
      <c r="M51" s="79"/>
      <c r="N51" s="79">
        <v>0</v>
      </c>
      <c r="O51" s="79"/>
      <c r="P51" s="79">
        <v>0</v>
      </c>
      <c r="Q51" s="79"/>
      <c r="R51" s="171">
        <v>0</v>
      </c>
      <c r="S51" s="79"/>
      <c r="T51" s="79">
        <v>0</v>
      </c>
      <c r="U51" s="79"/>
      <c r="V51" s="171">
        <v>0</v>
      </c>
      <c r="W51" s="79"/>
      <c r="X51" s="79">
        <v>0</v>
      </c>
      <c r="Y51" s="79"/>
      <c r="Z51" s="171" t="s">
        <v>473</v>
      </c>
      <c r="AA51" s="79"/>
      <c r="AB51" s="79">
        <v>0</v>
      </c>
      <c r="AC51" s="79">
        <v>0</v>
      </c>
    </row>
    <row r="52" spans="1:29" s="76" customFormat="1" ht="31.5" x14ac:dyDescent="0.25">
      <c r="A52" s="80" t="s">
        <v>153</v>
      </c>
      <c r="B52" s="81" t="s">
        <v>152</v>
      </c>
      <c r="C52" s="79">
        <v>0</v>
      </c>
      <c r="D52" s="79">
        <v>0</v>
      </c>
      <c r="E52" s="79"/>
      <c r="F52" s="79"/>
      <c r="G52" s="79">
        <v>0</v>
      </c>
      <c r="H52" s="171">
        <v>0</v>
      </c>
      <c r="I52" s="79"/>
      <c r="J52" s="171">
        <v>0</v>
      </c>
      <c r="K52" s="79"/>
      <c r="L52" s="171">
        <v>0</v>
      </c>
      <c r="M52" s="79"/>
      <c r="N52" s="79">
        <v>0</v>
      </c>
      <c r="O52" s="79"/>
      <c r="P52" s="79">
        <v>0</v>
      </c>
      <c r="Q52" s="79"/>
      <c r="R52" s="171">
        <v>0</v>
      </c>
      <c r="S52" s="79"/>
      <c r="T52" s="79">
        <v>0</v>
      </c>
      <c r="U52" s="79"/>
      <c r="V52" s="171">
        <v>0</v>
      </c>
      <c r="W52" s="79"/>
      <c r="X52" s="79">
        <v>0</v>
      </c>
      <c r="Y52" s="79"/>
      <c r="Z52" s="171" t="s">
        <v>473</v>
      </c>
      <c r="AA52" s="79"/>
      <c r="AB52" s="79">
        <v>0</v>
      </c>
      <c r="AC52" s="79">
        <v>0</v>
      </c>
    </row>
    <row r="53" spans="1:29" s="76" customFormat="1" x14ac:dyDescent="0.25">
      <c r="A53" s="80" t="s">
        <v>151</v>
      </c>
      <c r="B53" s="81" t="s">
        <v>150</v>
      </c>
      <c r="C53" s="79">
        <v>0</v>
      </c>
      <c r="D53" s="79">
        <v>0</v>
      </c>
      <c r="E53" s="79"/>
      <c r="F53" s="79"/>
      <c r="G53" s="79">
        <v>0</v>
      </c>
      <c r="H53" s="171">
        <v>0</v>
      </c>
      <c r="I53" s="79"/>
      <c r="J53" s="171">
        <v>0</v>
      </c>
      <c r="K53" s="79"/>
      <c r="L53" s="171">
        <v>0</v>
      </c>
      <c r="M53" s="79"/>
      <c r="N53" s="79">
        <v>0</v>
      </c>
      <c r="O53" s="79"/>
      <c r="P53" s="79">
        <v>0</v>
      </c>
      <c r="Q53" s="79"/>
      <c r="R53" s="171">
        <v>0</v>
      </c>
      <c r="S53" s="79"/>
      <c r="T53" s="79">
        <v>0</v>
      </c>
      <c r="U53" s="79"/>
      <c r="V53" s="171">
        <v>0</v>
      </c>
      <c r="W53" s="79"/>
      <c r="X53" s="79">
        <v>0</v>
      </c>
      <c r="Y53" s="79"/>
      <c r="Z53" s="171" t="s">
        <v>473</v>
      </c>
      <c r="AA53" s="79"/>
      <c r="AB53" s="79">
        <v>0</v>
      </c>
      <c r="AC53" s="79">
        <v>0</v>
      </c>
    </row>
    <row r="54" spans="1:29" s="76" customFormat="1" x14ac:dyDescent="0.25">
      <c r="A54" s="80" t="s">
        <v>149</v>
      </c>
      <c r="B54" s="81" t="s">
        <v>494</v>
      </c>
      <c r="C54" s="79">
        <v>0</v>
      </c>
      <c r="D54" s="79">
        <v>0</v>
      </c>
      <c r="E54" s="79"/>
      <c r="F54" s="79"/>
      <c r="G54" s="79">
        <v>0</v>
      </c>
      <c r="H54" s="171">
        <v>0</v>
      </c>
      <c r="I54" s="79"/>
      <c r="J54" s="171">
        <v>0</v>
      </c>
      <c r="K54" s="79"/>
      <c r="L54" s="171">
        <v>0</v>
      </c>
      <c r="M54" s="79"/>
      <c r="N54" s="79">
        <v>0</v>
      </c>
      <c r="O54" s="79"/>
      <c r="P54" s="79">
        <v>0</v>
      </c>
      <c r="Q54" s="79"/>
      <c r="R54" s="171">
        <v>0</v>
      </c>
      <c r="S54" s="79"/>
      <c r="T54" s="79">
        <v>0</v>
      </c>
      <c r="U54" s="79"/>
      <c r="V54" s="171">
        <v>0</v>
      </c>
      <c r="W54" s="79"/>
      <c r="X54" s="79">
        <v>0</v>
      </c>
      <c r="Y54" s="79"/>
      <c r="Z54" s="171" t="s">
        <v>473</v>
      </c>
      <c r="AA54" s="79"/>
      <c r="AB54" s="79">
        <v>0</v>
      </c>
      <c r="AC54" s="79">
        <v>0</v>
      </c>
    </row>
    <row r="55" spans="1:29" s="76" customFormat="1" x14ac:dyDescent="0.25">
      <c r="A55" s="80" t="s">
        <v>505</v>
      </c>
      <c r="B55" s="81" t="s">
        <v>495</v>
      </c>
      <c r="C55" s="79">
        <v>0</v>
      </c>
      <c r="D55" s="79">
        <v>0</v>
      </c>
      <c r="E55" s="79"/>
      <c r="F55" s="79"/>
      <c r="G55" s="79">
        <v>0</v>
      </c>
      <c r="H55" s="171">
        <v>0</v>
      </c>
      <c r="I55" s="79"/>
      <c r="J55" s="171">
        <v>0</v>
      </c>
      <c r="K55" s="79"/>
      <c r="L55" s="171">
        <v>0</v>
      </c>
      <c r="M55" s="79"/>
      <c r="N55" s="79">
        <v>0</v>
      </c>
      <c r="O55" s="79"/>
      <c r="P55" s="79">
        <v>0</v>
      </c>
      <c r="Q55" s="79"/>
      <c r="R55" s="171">
        <v>0</v>
      </c>
      <c r="S55" s="79"/>
      <c r="T55" s="79">
        <v>0</v>
      </c>
      <c r="U55" s="79"/>
      <c r="V55" s="171">
        <v>0</v>
      </c>
      <c r="W55" s="79"/>
      <c r="X55" s="79">
        <v>0</v>
      </c>
      <c r="Y55" s="79"/>
      <c r="Z55" s="171" t="s">
        <v>473</v>
      </c>
      <c r="AA55" s="79"/>
      <c r="AB55" s="79">
        <v>0</v>
      </c>
      <c r="AC55" s="79">
        <v>0</v>
      </c>
    </row>
    <row r="56" spans="1:29" s="76" customFormat="1" x14ac:dyDescent="0.25">
      <c r="A56" s="80" t="s">
        <v>506</v>
      </c>
      <c r="B56" s="81" t="s">
        <v>496</v>
      </c>
      <c r="C56" s="79">
        <v>0</v>
      </c>
      <c r="D56" s="79">
        <v>0</v>
      </c>
      <c r="E56" s="79"/>
      <c r="F56" s="79"/>
      <c r="G56" s="79">
        <v>0</v>
      </c>
      <c r="H56" s="171">
        <v>0</v>
      </c>
      <c r="I56" s="79"/>
      <c r="J56" s="171">
        <v>0</v>
      </c>
      <c r="K56" s="79"/>
      <c r="L56" s="171">
        <v>0</v>
      </c>
      <c r="M56" s="79"/>
      <c r="N56" s="79">
        <v>0</v>
      </c>
      <c r="O56" s="79"/>
      <c r="P56" s="79">
        <v>0</v>
      </c>
      <c r="Q56" s="79"/>
      <c r="R56" s="171">
        <v>0</v>
      </c>
      <c r="S56" s="79"/>
      <c r="T56" s="79">
        <v>0</v>
      </c>
      <c r="U56" s="79"/>
      <c r="V56" s="171">
        <v>0</v>
      </c>
      <c r="W56" s="79"/>
      <c r="X56" s="79">
        <v>0</v>
      </c>
      <c r="Y56" s="79"/>
      <c r="Z56" s="171" t="s">
        <v>473</v>
      </c>
      <c r="AA56" s="79"/>
      <c r="AB56" s="79">
        <v>0</v>
      </c>
      <c r="AC56" s="79">
        <v>0</v>
      </c>
    </row>
    <row r="57" spans="1:29" s="76" customFormat="1" x14ac:dyDescent="0.25">
      <c r="A57" s="80" t="s">
        <v>507</v>
      </c>
      <c r="B57" s="81" t="s">
        <v>498</v>
      </c>
      <c r="C57" s="79">
        <v>0</v>
      </c>
      <c r="D57" s="79">
        <v>0</v>
      </c>
      <c r="E57" s="79"/>
      <c r="F57" s="79"/>
      <c r="G57" s="79">
        <v>0</v>
      </c>
      <c r="H57" s="171">
        <v>0</v>
      </c>
      <c r="I57" s="79"/>
      <c r="J57" s="171">
        <v>0</v>
      </c>
      <c r="K57" s="79"/>
      <c r="L57" s="171">
        <v>0</v>
      </c>
      <c r="M57" s="79"/>
      <c r="N57" s="79">
        <v>0</v>
      </c>
      <c r="O57" s="79"/>
      <c r="P57" s="79">
        <v>0</v>
      </c>
      <c r="Q57" s="79"/>
      <c r="R57" s="171">
        <v>0</v>
      </c>
      <c r="S57" s="79"/>
      <c r="T57" s="79">
        <v>0</v>
      </c>
      <c r="U57" s="79"/>
      <c r="V57" s="171">
        <v>0</v>
      </c>
      <c r="W57" s="79"/>
      <c r="X57" s="79">
        <v>0</v>
      </c>
      <c r="Y57" s="79"/>
      <c r="Z57" s="171" t="s">
        <v>473</v>
      </c>
      <c r="AA57" s="79"/>
      <c r="AB57" s="79">
        <v>0</v>
      </c>
      <c r="AC57" s="79">
        <v>0</v>
      </c>
    </row>
    <row r="58" spans="1:29" s="76" customFormat="1" x14ac:dyDescent="0.25">
      <c r="A58" s="80" t="s">
        <v>508</v>
      </c>
      <c r="B58" s="81" t="s">
        <v>500</v>
      </c>
      <c r="C58" s="79">
        <v>1</v>
      </c>
      <c r="D58" s="79">
        <v>1</v>
      </c>
      <c r="E58" s="79"/>
      <c r="F58" s="79"/>
      <c r="G58" s="79">
        <v>0</v>
      </c>
      <c r="H58" s="171">
        <v>0</v>
      </c>
      <c r="I58" s="79"/>
      <c r="J58" s="171">
        <v>0</v>
      </c>
      <c r="K58" s="79"/>
      <c r="L58" s="171">
        <v>1</v>
      </c>
      <c r="M58" s="79"/>
      <c r="N58" s="79">
        <v>1</v>
      </c>
      <c r="O58" s="79"/>
      <c r="P58" s="79">
        <v>0</v>
      </c>
      <c r="Q58" s="79"/>
      <c r="R58" s="171">
        <v>0</v>
      </c>
      <c r="S58" s="79"/>
      <c r="T58" s="79">
        <v>0</v>
      </c>
      <c r="U58" s="79"/>
      <c r="V58" s="171">
        <v>0</v>
      </c>
      <c r="W58" s="79"/>
      <c r="X58" s="79">
        <v>0</v>
      </c>
      <c r="Y58" s="79"/>
      <c r="Z58" s="171" t="s">
        <v>473</v>
      </c>
      <c r="AA58" s="79"/>
      <c r="AB58" s="79">
        <v>1</v>
      </c>
      <c r="AC58" s="79">
        <v>1</v>
      </c>
    </row>
    <row r="59" spans="1:29" s="76" customFormat="1" x14ac:dyDescent="0.25">
      <c r="A59" s="80" t="s">
        <v>509</v>
      </c>
      <c r="B59" s="81" t="s">
        <v>502</v>
      </c>
      <c r="C59" s="79">
        <v>0</v>
      </c>
      <c r="D59" s="79">
        <v>0</v>
      </c>
      <c r="E59" s="79"/>
      <c r="F59" s="79"/>
      <c r="G59" s="79">
        <v>0</v>
      </c>
      <c r="H59" s="171">
        <v>0</v>
      </c>
      <c r="I59" s="79"/>
      <c r="J59" s="171">
        <v>0</v>
      </c>
      <c r="K59" s="79"/>
      <c r="L59" s="171">
        <v>0</v>
      </c>
      <c r="M59" s="79"/>
      <c r="N59" s="79">
        <v>0</v>
      </c>
      <c r="O59" s="79"/>
      <c r="P59" s="79">
        <v>0</v>
      </c>
      <c r="Q59" s="79"/>
      <c r="R59" s="171">
        <v>0</v>
      </c>
      <c r="S59" s="79"/>
      <c r="T59" s="79">
        <v>0</v>
      </c>
      <c r="U59" s="79"/>
      <c r="V59" s="171">
        <v>0</v>
      </c>
      <c r="W59" s="79"/>
      <c r="X59" s="79">
        <v>0</v>
      </c>
      <c r="Y59" s="79"/>
      <c r="Z59" s="171" t="s">
        <v>473</v>
      </c>
      <c r="AA59" s="79"/>
      <c r="AB59" s="79">
        <v>0</v>
      </c>
      <c r="AC59" s="79">
        <v>0</v>
      </c>
    </row>
    <row r="60" spans="1:29" s="76" customFormat="1" x14ac:dyDescent="0.25">
      <c r="A60" s="80" t="s">
        <v>510</v>
      </c>
      <c r="B60" s="81" t="s">
        <v>504</v>
      </c>
      <c r="C60" s="79">
        <v>0</v>
      </c>
      <c r="D60" s="79">
        <v>0</v>
      </c>
      <c r="E60" s="79"/>
      <c r="F60" s="79"/>
      <c r="G60" s="79">
        <v>0</v>
      </c>
      <c r="H60" s="171">
        <v>0</v>
      </c>
      <c r="I60" s="79"/>
      <c r="J60" s="171">
        <v>0</v>
      </c>
      <c r="K60" s="79"/>
      <c r="L60" s="171">
        <v>0</v>
      </c>
      <c r="M60" s="79"/>
      <c r="N60" s="79">
        <v>0</v>
      </c>
      <c r="O60" s="79"/>
      <c r="P60" s="79">
        <v>0</v>
      </c>
      <c r="Q60" s="79"/>
      <c r="R60" s="171">
        <v>0</v>
      </c>
      <c r="S60" s="79"/>
      <c r="T60" s="79">
        <v>0</v>
      </c>
      <c r="U60" s="79"/>
      <c r="V60" s="171">
        <v>0</v>
      </c>
      <c r="W60" s="79"/>
      <c r="X60" s="79">
        <v>0</v>
      </c>
      <c r="Y60" s="79"/>
      <c r="Z60" s="171" t="s">
        <v>473</v>
      </c>
      <c r="AA60" s="79"/>
      <c r="AB60" s="79">
        <v>0</v>
      </c>
      <c r="AC60" s="79">
        <v>0</v>
      </c>
    </row>
    <row r="61" spans="1:29" s="76" customFormat="1" ht="35.25" customHeight="1" x14ac:dyDescent="0.25">
      <c r="A61" s="77" t="s">
        <v>59</v>
      </c>
      <c r="B61" s="78" t="s">
        <v>148</v>
      </c>
      <c r="C61" s="79"/>
      <c r="D61" s="79"/>
      <c r="E61" s="79"/>
      <c r="F61" s="79"/>
      <c r="G61" s="79"/>
      <c r="H61" s="171"/>
      <c r="I61" s="79"/>
      <c r="J61" s="171"/>
      <c r="K61" s="79"/>
      <c r="L61" s="171"/>
      <c r="M61" s="79"/>
      <c r="N61" s="79"/>
      <c r="O61" s="79"/>
      <c r="P61" s="79"/>
      <c r="Q61" s="79"/>
      <c r="R61" s="171"/>
      <c r="S61" s="79"/>
      <c r="T61" s="79"/>
      <c r="U61" s="79"/>
      <c r="V61" s="171"/>
      <c r="W61" s="79"/>
      <c r="X61" s="79"/>
      <c r="Y61" s="79"/>
      <c r="Z61" s="171"/>
      <c r="AA61" s="79"/>
      <c r="AB61" s="79"/>
      <c r="AC61" s="79"/>
    </row>
    <row r="62" spans="1:29" s="76" customFormat="1" x14ac:dyDescent="0.25">
      <c r="A62" s="80" t="s">
        <v>147</v>
      </c>
      <c r="B62" s="81" t="s">
        <v>146</v>
      </c>
      <c r="C62" s="79">
        <v>29.01</v>
      </c>
      <c r="D62" s="79">
        <v>34.090000000000003</v>
      </c>
      <c r="E62" s="79"/>
      <c r="F62" s="79"/>
      <c r="G62" s="79">
        <v>0</v>
      </c>
      <c r="H62" s="171">
        <v>0</v>
      </c>
      <c r="I62" s="79"/>
      <c r="J62" s="171">
        <v>0</v>
      </c>
      <c r="K62" s="79"/>
      <c r="L62" s="171">
        <v>29.01</v>
      </c>
      <c r="M62" s="79"/>
      <c r="N62" s="79">
        <v>0</v>
      </c>
      <c r="O62" s="79"/>
      <c r="P62" s="79">
        <v>0</v>
      </c>
      <c r="Q62" s="79"/>
      <c r="R62" s="171">
        <v>0</v>
      </c>
      <c r="S62" s="79"/>
      <c r="T62" s="79">
        <v>0</v>
      </c>
      <c r="U62" s="79"/>
      <c r="V62" s="171">
        <v>0</v>
      </c>
      <c r="W62" s="79"/>
      <c r="X62" s="79">
        <v>0</v>
      </c>
      <c r="Y62" s="79"/>
      <c r="Z62" s="171" t="s">
        <v>473</v>
      </c>
      <c r="AA62" s="79"/>
      <c r="AB62" s="79">
        <v>29.01</v>
      </c>
      <c r="AC62" s="79">
        <v>0</v>
      </c>
    </row>
    <row r="63" spans="1:29" s="76" customFormat="1" x14ac:dyDescent="0.25">
      <c r="A63" s="80" t="s">
        <v>145</v>
      </c>
      <c r="B63" s="87" t="s">
        <v>139</v>
      </c>
      <c r="C63" s="79"/>
      <c r="D63" s="79"/>
      <c r="E63" s="79"/>
      <c r="F63" s="79"/>
      <c r="G63" s="79">
        <v>0</v>
      </c>
      <c r="H63" s="171">
        <v>0</v>
      </c>
      <c r="I63" s="79"/>
      <c r="J63" s="171">
        <v>0</v>
      </c>
      <c r="K63" s="79"/>
      <c r="L63" s="171">
        <v>0</v>
      </c>
      <c r="M63" s="79"/>
      <c r="N63" s="79">
        <v>0</v>
      </c>
      <c r="O63" s="79"/>
      <c r="P63" s="79">
        <v>0</v>
      </c>
      <c r="Q63" s="79"/>
      <c r="R63" s="171">
        <v>0</v>
      </c>
      <c r="S63" s="79"/>
      <c r="T63" s="79">
        <v>0</v>
      </c>
      <c r="U63" s="79"/>
      <c r="V63" s="171">
        <v>0</v>
      </c>
      <c r="W63" s="79"/>
      <c r="X63" s="79">
        <v>0</v>
      </c>
      <c r="Y63" s="79"/>
      <c r="Z63" s="171" t="s">
        <v>473</v>
      </c>
      <c r="AA63" s="79"/>
      <c r="AB63" s="79">
        <v>0</v>
      </c>
      <c r="AC63" s="79">
        <v>0</v>
      </c>
    </row>
    <row r="64" spans="1:29" s="76" customFormat="1" x14ac:dyDescent="0.25">
      <c r="A64" s="80" t="s">
        <v>144</v>
      </c>
      <c r="B64" s="81" t="s">
        <v>138</v>
      </c>
      <c r="C64" s="79"/>
      <c r="D64" s="79"/>
      <c r="E64" s="79"/>
      <c r="F64" s="79"/>
      <c r="G64" s="79">
        <v>0</v>
      </c>
      <c r="H64" s="171">
        <v>0</v>
      </c>
      <c r="I64" s="79"/>
      <c r="J64" s="171">
        <v>0</v>
      </c>
      <c r="K64" s="79"/>
      <c r="L64" s="171">
        <v>0</v>
      </c>
      <c r="M64" s="79"/>
      <c r="N64" s="79">
        <v>0</v>
      </c>
      <c r="O64" s="79"/>
      <c r="P64" s="79">
        <v>0</v>
      </c>
      <c r="Q64" s="79"/>
      <c r="R64" s="171">
        <v>0</v>
      </c>
      <c r="S64" s="79"/>
      <c r="T64" s="79">
        <v>0</v>
      </c>
      <c r="U64" s="79"/>
      <c r="V64" s="171">
        <v>0</v>
      </c>
      <c r="W64" s="79"/>
      <c r="X64" s="79">
        <v>0</v>
      </c>
      <c r="Y64" s="79"/>
      <c r="Z64" s="171" t="s">
        <v>473</v>
      </c>
      <c r="AA64" s="79"/>
      <c r="AB64" s="79">
        <v>0</v>
      </c>
      <c r="AC64" s="79">
        <v>0</v>
      </c>
    </row>
    <row r="65" spans="1:29" s="76" customFormat="1" x14ac:dyDescent="0.25">
      <c r="A65" s="80" t="s">
        <v>143</v>
      </c>
      <c r="B65" s="87" t="s">
        <v>137</v>
      </c>
      <c r="C65" s="79"/>
      <c r="D65" s="79"/>
      <c r="E65" s="79"/>
      <c r="F65" s="79"/>
      <c r="G65" s="79">
        <v>0</v>
      </c>
      <c r="H65" s="171">
        <v>0</v>
      </c>
      <c r="I65" s="79"/>
      <c r="J65" s="171">
        <v>0</v>
      </c>
      <c r="K65" s="79"/>
      <c r="L65" s="171">
        <v>0</v>
      </c>
      <c r="M65" s="79"/>
      <c r="N65" s="79">
        <v>0</v>
      </c>
      <c r="O65" s="79"/>
      <c r="P65" s="79">
        <v>0</v>
      </c>
      <c r="Q65" s="79"/>
      <c r="R65" s="171">
        <v>0</v>
      </c>
      <c r="S65" s="79"/>
      <c r="T65" s="79">
        <v>0</v>
      </c>
      <c r="U65" s="79"/>
      <c r="V65" s="171">
        <v>0</v>
      </c>
      <c r="W65" s="79"/>
      <c r="X65" s="79">
        <v>0</v>
      </c>
      <c r="Y65" s="79"/>
      <c r="Z65" s="171" t="s">
        <v>473</v>
      </c>
      <c r="AA65" s="79"/>
      <c r="AB65" s="79">
        <v>0</v>
      </c>
      <c r="AC65" s="79">
        <v>0</v>
      </c>
    </row>
    <row r="66" spans="1:29" s="76" customFormat="1" x14ac:dyDescent="0.25">
      <c r="A66" s="80" t="s">
        <v>142</v>
      </c>
      <c r="B66" s="87" t="s">
        <v>136</v>
      </c>
      <c r="C66" s="79"/>
      <c r="D66" s="79"/>
      <c r="E66" s="79"/>
      <c r="F66" s="79"/>
      <c r="G66" s="79">
        <v>0</v>
      </c>
      <c r="H66" s="171">
        <v>0</v>
      </c>
      <c r="I66" s="79"/>
      <c r="J66" s="171">
        <v>0</v>
      </c>
      <c r="K66" s="79"/>
      <c r="L66" s="171">
        <v>0</v>
      </c>
      <c r="M66" s="79"/>
      <c r="N66" s="79">
        <v>0</v>
      </c>
      <c r="O66" s="79"/>
      <c r="P66" s="79">
        <v>0</v>
      </c>
      <c r="Q66" s="79"/>
      <c r="R66" s="171">
        <v>0</v>
      </c>
      <c r="S66" s="79"/>
      <c r="T66" s="79">
        <v>0</v>
      </c>
      <c r="U66" s="79"/>
      <c r="V66" s="171">
        <v>0</v>
      </c>
      <c r="W66" s="79"/>
      <c r="X66" s="79">
        <v>0</v>
      </c>
      <c r="Y66" s="79"/>
      <c r="Z66" s="171" t="s">
        <v>473</v>
      </c>
      <c r="AA66" s="79"/>
      <c r="AB66" s="79">
        <v>0</v>
      </c>
      <c r="AC66" s="79">
        <v>0</v>
      </c>
    </row>
    <row r="67" spans="1:29" s="76" customFormat="1" x14ac:dyDescent="0.25">
      <c r="A67" s="80" t="s">
        <v>141</v>
      </c>
      <c r="B67" s="87" t="s">
        <v>494</v>
      </c>
      <c r="C67" s="79"/>
      <c r="D67" s="79"/>
      <c r="E67" s="79"/>
      <c r="F67" s="79"/>
      <c r="G67" s="79">
        <v>0</v>
      </c>
      <c r="H67" s="171">
        <v>0</v>
      </c>
      <c r="I67" s="79"/>
      <c r="J67" s="171">
        <v>0</v>
      </c>
      <c r="K67" s="79"/>
      <c r="L67" s="171">
        <v>0</v>
      </c>
      <c r="M67" s="79"/>
      <c r="N67" s="79">
        <v>0</v>
      </c>
      <c r="O67" s="79"/>
      <c r="P67" s="79">
        <v>0</v>
      </c>
      <c r="Q67" s="79"/>
      <c r="R67" s="171">
        <v>0</v>
      </c>
      <c r="S67" s="79"/>
      <c r="T67" s="79">
        <v>0</v>
      </c>
      <c r="U67" s="79"/>
      <c r="V67" s="171">
        <v>0</v>
      </c>
      <c r="W67" s="79"/>
      <c r="X67" s="79">
        <v>0</v>
      </c>
      <c r="Y67" s="79"/>
      <c r="Z67" s="171" t="s">
        <v>473</v>
      </c>
      <c r="AA67" s="79"/>
      <c r="AB67" s="79">
        <v>0</v>
      </c>
      <c r="AC67" s="79">
        <v>0</v>
      </c>
    </row>
    <row r="68" spans="1:29" s="76" customFormat="1" x14ac:dyDescent="0.25">
      <c r="A68" s="80" t="s">
        <v>511</v>
      </c>
      <c r="B68" s="87" t="s">
        <v>495</v>
      </c>
      <c r="C68" s="79"/>
      <c r="D68" s="79"/>
      <c r="E68" s="79"/>
      <c r="F68" s="79"/>
      <c r="G68" s="79">
        <v>0</v>
      </c>
      <c r="H68" s="171">
        <v>0</v>
      </c>
      <c r="I68" s="79"/>
      <c r="J68" s="171">
        <v>0</v>
      </c>
      <c r="K68" s="79"/>
      <c r="L68" s="171">
        <v>0</v>
      </c>
      <c r="M68" s="79"/>
      <c r="N68" s="79">
        <v>0</v>
      </c>
      <c r="O68" s="79"/>
      <c r="P68" s="79">
        <v>0</v>
      </c>
      <c r="Q68" s="79"/>
      <c r="R68" s="171">
        <v>0</v>
      </c>
      <c r="S68" s="79"/>
      <c r="T68" s="79">
        <v>0</v>
      </c>
      <c r="U68" s="79"/>
      <c r="V68" s="171">
        <v>0</v>
      </c>
      <c r="W68" s="79"/>
      <c r="X68" s="79">
        <v>0</v>
      </c>
      <c r="Y68" s="79"/>
      <c r="Z68" s="171" t="s">
        <v>473</v>
      </c>
      <c r="AA68" s="79"/>
      <c r="AB68" s="79">
        <v>0</v>
      </c>
      <c r="AC68" s="79">
        <v>0</v>
      </c>
    </row>
    <row r="69" spans="1:29" s="76" customFormat="1" x14ac:dyDescent="0.25">
      <c r="A69" s="80" t="s">
        <v>512</v>
      </c>
      <c r="B69" s="87" t="s">
        <v>496</v>
      </c>
      <c r="C69" s="79"/>
      <c r="D69" s="79"/>
      <c r="E69" s="79"/>
      <c r="F69" s="79"/>
      <c r="G69" s="79">
        <v>0</v>
      </c>
      <c r="H69" s="171">
        <v>0</v>
      </c>
      <c r="I69" s="79"/>
      <c r="J69" s="171">
        <v>0</v>
      </c>
      <c r="K69" s="79"/>
      <c r="L69" s="171">
        <v>0</v>
      </c>
      <c r="M69" s="79"/>
      <c r="N69" s="79">
        <v>0</v>
      </c>
      <c r="O69" s="79"/>
      <c r="P69" s="79">
        <v>0</v>
      </c>
      <c r="Q69" s="79"/>
      <c r="R69" s="171">
        <v>0</v>
      </c>
      <c r="S69" s="79"/>
      <c r="T69" s="79">
        <v>0</v>
      </c>
      <c r="U69" s="79"/>
      <c r="V69" s="171">
        <v>0</v>
      </c>
      <c r="W69" s="79"/>
      <c r="X69" s="79">
        <v>0</v>
      </c>
      <c r="Y69" s="79"/>
      <c r="Z69" s="171" t="s">
        <v>473</v>
      </c>
      <c r="AA69" s="79"/>
      <c r="AB69" s="79">
        <v>0</v>
      </c>
      <c r="AC69" s="79">
        <v>0</v>
      </c>
    </row>
    <row r="70" spans="1:29" s="76" customFormat="1" x14ac:dyDescent="0.25">
      <c r="A70" s="80" t="s">
        <v>513</v>
      </c>
      <c r="B70" s="87" t="s">
        <v>498</v>
      </c>
      <c r="C70" s="79"/>
      <c r="D70" s="79"/>
      <c r="E70" s="79"/>
      <c r="F70" s="79"/>
      <c r="G70" s="79">
        <v>0</v>
      </c>
      <c r="H70" s="171">
        <v>0</v>
      </c>
      <c r="I70" s="79"/>
      <c r="J70" s="171">
        <v>0</v>
      </c>
      <c r="K70" s="79"/>
      <c r="L70" s="171">
        <v>0</v>
      </c>
      <c r="M70" s="79"/>
      <c r="N70" s="79">
        <v>0</v>
      </c>
      <c r="O70" s="79"/>
      <c r="P70" s="79">
        <v>0</v>
      </c>
      <c r="Q70" s="79"/>
      <c r="R70" s="171">
        <v>0</v>
      </c>
      <c r="S70" s="79"/>
      <c r="T70" s="79">
        <v>0</v>
      </c>
      <c r="U70" s="79"/>
      <c r="V70" s="171">
        <v>0</v>
      </c>
      <c r="W70" s="79"/>
      <c r="X70" s="79">
        <v>0</v>
      </c>
      <c r="Y70" s="79"/>
      <c r="Z70" s="171" t="s">
        <v>473</v>
      </c>
      <c r="AA70" s="79"/>
      <c r="AB70" s="79">
        <v>0</v>
      </c>
      <c r="AC70" s="79">
        <v>0</v>
      </c>
    </row>
    <row r="71" spans="1:29" s="76" customFormat="1" x14ac:dyDescent="0.25">
      <c r="A71" s="80" t="s">
        <v>514</v>
      </c>
      <c r="B71" s="87" t="s">
        <v>500</v>
      </c>
      <c r="C71" s="79"/>
      <c r="D71" s="79"/>
      <c r="E71" s="79"/>
      <c r="F71" s="79"/>
      <c r="G71" s="79">
        <v>0</v>
      </c>
      <c r="H71" s="171">
        <v>0</v>
      </c>
      <c r="I71" s="79"/>
      <c r="J71" s="171">
        <v>0</v>
      </c>
      <c r="K71" s="79"/>
      <c r="L71" s="171">
        <v>1</v>
      </c>
      <c r="M71" s="79"/>
      <c r="N71" s="79">
        <v>1</v>
      </c>
      <c r="O71" s="79"/>
      <c r="P71" s="79">
        <v>0</v>
      </c>
      <c r="Q71" s="79"/>
      <c r="R71" s="171">
        <v>0</v>
      </c>
      <c r="S71" s="79"/>
      <c r="T71" s="79">
        <v>0</v>
      </c>
      <c r="U71" s="79"/>
      <c r="V71" s="171">
        <v>0</v>
      </c>
      <c r="W71" s="79"/>
      <c r="X71" s="79">
        <v>0</v>
      </c>
      <c r="Y71" s="79"/>
      <c r="Z71" s="171" t="s">
        <v>473</v>
      </c>
      <c r="AA71" s="79"/>
      <c r="AB71" s="79">
        <v>1</v>
      </c>
      <c r="AC71" s="79">
        <v>1</v>
      </c>
    </row>
    <row r="72" spans="1:29" s="76" customFormat="1" x14ac:dyDescent="0.25">
      <c r="A72" s="80" t="s">
        <v>515</v>
      </c>
      <c r="B72" s="87" t="s">
        <v>502</v>
      </c>
      <c r="C72" s="79"/>
      <c r="D72" s="79"/>
      <c r="E72" s="79"/>
      <c r="F72" s="79"/>
      <c r="G72" s="79">
        <v>0</v>
      </c>
      <c r="H72" s="171">
        <v>0</v>
      </c>
      <c r="I72" s="79"/>
      <c r="J72" s="171">
        <v>0</v>
      </c>
      <c r="K72" s="79"/>
      <c r="L72" s="171">
        <v>0</v>
      </c>
      <c r="M72" s="79"/>
      <c r="N72" s="79">
        <v>0</v>
      </c>
      <c r="O72" s="79"/>
      <c r="P72" s="79">
        <v>0</v>
      </c>
      <c r="Q72" s="79"/>
      <c r="R72" s="171">
        <v>0</v>
      </c>
      <c r="S72" s="79"/>
      <c r="T72" s="79">
        <v>0</v>
      </c>
      <c r="U72" s="79"/>
      <c r="V72" s="171">
        <v>0</v>
      </c>
      <c r="W72" s="79"/>
      <c r="X72" s="79">
        <v>0</v>
      </c>
      <c r="Y72" s="79"/>
      <c r="Z72" s="171" t="s">
        <v>473</v>
      </c>
      <c r="AA72" s="79"/>
      <c r="AB72" s="79">
        <v>0</v>
      </c>
      <c r="AC72" s="79">
        <v>0</v>
      </c>
    </row>
    <row r="73" spans="1:29" s="76" customFormat="1" x14ac:dyDescent="0.25">
      <c r="A73" s="80" t="s">
        <v>516</v>
      </c>
      <c r="B73" s="87" t="s">
        <v>504</v>
      </c>
      <c r="C73" s="79"/>
      <c r="D73" s="79"/>
      <c r="E73" s="79"/>
      <c r="F73" s="79"/>
      <c r="G73" s="79">
        <v>0</v>
      </c>
      <c r="H73" s="171">
        <v>0</v>
      </c>
      <c r="I73" s="79"/>
      <c r="J73" s="171">
        <v>0</v>
      </c>
      <c r="K73" s="79"/>
      <c r="L73" s="171">
        <v>0</v>
      </c>
      <c r="M73" s="79"/>
      <c r="N73" s="79">
        <v>0</v>
      </c>
      <c r="O73" s="79"/>
      <c r="P73" s="79">
        <v>0</v>
      </c>
      <c r="Q73" s="79"/>
      <c r="R73" s="171">
        <v>0</v>
      </c>
      <c r="S73" s="79"/>
      <c r="T73" s="79">
        <v>0</v>
      </c>
      <c r="U73" s="79"/>
      <c r="V73" s="171">
        <v>0</v>
      </c>
      <c r="W73" s="79"/>
      <c r="X73" s="79">
        <v>0</v>
      </c>
      <c r="Y73" s="79"/>
      <c r="Z73" s="171" t="s">
        <v>473</v>
      </c>
      <c r="AA73" s="79"/>
      <c r="AB73" s="79">
        <v>0</v>
      </c>
      <c r="AC73" s="79">
        <v>0</v>
      </c>
    </row>
    <row r="74" spans="1:29" s="76" customFormat="1" ht="36.75" customHeight="1" x14ac:dyDescent="0.25">
      <c r="A74" s="77" t="s">
        <v>58</v>
      </c>
      <c r="B74" s="88" t="s">
        <v>235</v>
      </c>
      <c r="C74" s="79"/>
      <c r="D74" s="79"/>
      <c r="E74" s="79"/>
      <c r="F74" s="79"/>
      <c r="G74" s="79">
        <v>0</v>
      </c>
      <c r="H74" s="171">
        <v>0</v>
      </c>
      <c r="I74" s="79"/>
      <c r="J74" s="171">
        <v>0</v>
      </c>
      <c r="K74" s="79"/>
      <c r="L74" s="171">
        <v>0</v>
      </c>
      <c r="M74" s="79"/>
      <c r="N74" s="79">
        <v>0</v>
      </c>
      <c r="O74" s="79"/>
      <c r="P74" s="79">
        <v>0</v>
      </c>
      <c r="Q74" s="79"/>
      <c r="R74" s="171">
        <v>0</v>
      </c>
      <c r="S74" s="79"/>
      <c r="T74" s="79">
        <v>0</v>
      </c>
      <c r="U74" s="79"/>
      <c r="V74" s="171">
        <v>0</v>
      </c>
      <c r="W74" s="79"/>
      <c r="X74" s="79">
        <v>0</v>
      </c>
      <c r="Y74" s="79"/>
      <c r="Z74" s="171" t="s">
        <v>473</v>
      </c>
      <c r="AA74" s="79"/>
      <c r="AB74" s="79">
        <v>0</v>
      </c>
      <c r="AC74" s="79">
        <v>0</v>
      </c>
    </row>
    <row r="75" spans="1:29" s="76" customFormat="1" x14ac:dyDescent="0.25">
      <c r="A75" s="77" t="s">
        <v>56</v>
      </c>
      <c r="B75" s="78" t="s">
        <v>140</v>
      </c>
      <c r="C75" s="79"/>
      <c r="D75" s="79"/>
      <c r="E75" s="79"/>
      <c r="F75" s="79"/>
      <c r="G75" s="79"/>
      <c r="H75" s="171"/>
      <c r="I75" s="79"/>
      <c r="J75" s="171"/>
      <c r="K75" s="79"/>
      <c r="L75" s="171"/>
      <c r="M75" s="79"/>
      <c r="N75" s="79"/>
      <c r="O75" s="79"/>
      <c r="P75" s="79"/>
      <c r="Q75" s="79"/>
      <c r="R75" s="171"/>
      <c r="S75" s="79"/>
      <c r="T75" s="79"/>
      <c r="U75" s="79"/>
      <c r="V75" s="171"/>
      <c r="W75" s="79"/>
      <c r="X75" s="79"/>
      <c r="Y75" s="79"/>
      <c r="Z75" s="171"/>
      <c r="AA75" s="79"/>
      <c r="AB75" s="79"/>
      <c r="AC75" s="79"/>
    </row>
    <row r="76" spans="1:29" s="76" customFormat="1" ht="45" customHeight="1" x14ac:dyDescent="0.25">
      <c r="A76" s="80" t="s">
        <v>230</v>
      </c>
      <c r="B76" s="81" t="s">
        <v>493</v>
      </c>
      <c r="C76" s="89"/>
      <c r="D76" s="89"/>
      <c r="E76" s="90"/>
      <c r="F76" s="90"/>
      <c r="G76" s="79">
        <v>0</v>
      </c>
      <c r="H76" s="171">
        <v>0</v>
      </c>
      <c r="I76" s="90"/>
      <c r="J76" s="171">
        <v>0</v>
      </c>
      <c r="K76" s="89"/>
      <c r="L76" s="171">
        <v>0</v>
      </c>
      <c r="M76" s="89"/>
      <c r="N76" s="79">
        <v>0</v>
      </c>
      <c r="O76" s="89"/>
      <c r="P76" s="79">
        <v>0</v>
      </c>
      <c r="Q76" s="89"/>
      <c r="R76" s="171">
        <v>0</v>
      </c>
      <c r="S76" s="89"/>
      <c r="T76" s="79">
        <v>0</v>
      </c>
      <c r="U76" s="89"/>
      <c r="V76" s="171">
        <v>0</v>
      </c>
      <c r="W76" s="89"/>
      <c r="X76" s="79">
        <v>0</v>
      </c>
      <c r="Y76" s="89"/>
      <c r="Z76" s="171" t="s">
        <v>473</v>
      </c>
      <c r="AA76" s="89"/>
      <c r="AB76" s="79">
        <v>0</v>
      </c>
      <c r="AC76" s="79">
        <v>0</v>
      </c>
    </row>
    <row r="77" spans="1:29" s="76" customFormat="1" ht="39.75" customHeight="1" x14ac:dyDescent="0.25">
      <c r="A77" s="80" t="s">
        <v>231</v>
      </c>
      <c r="B77" s="87" t="s">
        <v>491</v>
      </c>
      <c r="C77" s="79"/>
      <c r="D77" s="79"/>
      <c r="E77" s="79"/>
      <c r="F77" s="79"/>
      <c r="G77" s="79">
        <v>0</v>
      </c>
      <c r="H77" s="171">
        <v>0</v>
      </c>
      <c r="I77" s="79"/>
      <c r="J77" s="171">
        <v>0</v>
      </c>
      <c r="K77" s="79"/>
      <c r="L77" s="171">
        <v>0</v>
      </c>
      <c r="M77" s="79"/>
      <c r="N77" s="79">
        <v>0</v>
      </c>
      <c r="O77" s="79"/>
      <c r="P77" s="79">
        <v>0</v>
      </c>
      <c r="Q77" s="79"/>
      <c r="R77" s="171">
        <v>0</v>
      </c>
      <c r="S77" s="79"/>
      <c r="T77" s="79">
        <v>0</v>
      </c>
      <c r="U77" s="79"/>
      <c r="V77" s="171">
        <v>0</v>
      </c>
      <c r="W77" s="79"/>
      <c r="X77" s="79">
        <v>0</v>
      </c>
      <c r="Y77" s="79"/>
      <c r="Z77" s="171" t="s">
        <v>473</v>
      </c>
      <c r="AA77" s="79"/>
      <c r="AB77" s="79">
        <v>0</v>
      </c>
      <c r="AC77" s="79">
        <v>0</v>
      </c>
    </row>
    <row r="78" spans="1:29" s="76" customFormat="1" x14ac:dyDescent="0.25">
      <c r="A78" s="80" t="s">
        <v>232</v>
      </c>
      <c r="B78" s="87" t="s">
        <v>156</v>
      </c>
      <c r="C78" s="79"/>
      <c r="D78" s="79"/>
      <c r="E78" s="79"/>
      <c r="F78" s="79"/>
      <c r="G78" s="79">
        <v>0</v>
      </c>
      <c r="H78" s="171">
        <v>0</v>
      </c>
      <c r="I78" s="79"/>
      <c r="J78" s="171">
        <v>0</v>
      </c>
      <c r="K78" s="79"/>
      <c r="L78" s="171">
        <v>0</v>
      </c>
      <c r="M78" s="79"/>
      <c r="N78" s="79">
        <v>0</v>
      </c>
      <c r="O78" s="79"/>
      <c r="P78" s="79">
        <v>0</v>
      </c>
      <c r="Q78" s="79"/>
      <c r="R78" s="171">
        <v>0</v>
      </c>
      <c r="S78" s="79"/>
      <c r="T78" s="79">
        <v>0</v>
      </c>
      <c r="U78" s="79"/>
      <c r="V78" s="171">
        <v>0</v>
      </c>
      <c r="W78" s="79"/>
      <c r="X78" s="79">
        <v>0</v>
      </c>
      <c r="Y78" s="79"/>
      <c r="Z78" s="171" t="s">
        <v>473</v>
      </c>
      <c r="AA78" s="79"/>
      <c r="AB78" s="79">
        <v>0</v>
      </c>
      <c r="AC78" s="79">
        <v>0</v>
      </c>
    </row>
    <row r="79" spans="1:29" s="76" customFormat="1" x14ac:dyDescent="0.25">
      <c r="A79" s="80" t="s">
        <v>233</v>
      </c>
      <c r="B79" s="81" t="s">
        <v>517</v>
      </c>
      <c r="C79" s="79"/>
      <c r="D79" s="79"/>
      <c r="E79" s="79"/>
      <c r="F79" s="79"/>
      <c r="G79" s="79">
        <v>0</v>
      </c>
      <c r="H79" s="171">
        <v>0</v>
      </c>
      <c r="I79" s="79"/>
      <c r="J79" s="171">
        <v>0</v>
      </c>
      <c r="K79" s="79"/>
      <c r="L79" s="171">
        <v>0</v>
      </c>
      <c r="M79" s="79"/>
      <c r="N79" s="79">
        <v>0</v>
      </c>
      <c r="O79" s="79"/>
      <c r="P79" s="79">
        <v>0</v>
      </c>
      <c r="Q79" s="79"/>
      <c r="R79" s="171">
        <v>0</v>
      </c>
      <c r="S79" s="79"/>
      <c r="T79" s="79">
        <v>0</v>
      </c>
      <c r="U79" s="79"/>
      <c r="V79" s="171">
        <v>0</v>
      </c>
      <c r="W79" s="79"/>
      <c r="X79" s="79">
        <v>0</v>
      </c>
      <c r="Y79" s="79"/>
      <c r="Z79" s="171" t="s">
        <v>473</v>
      </c>
      <c r="AA79" s="79"/>
      <c r="AB79" s="79">
        <v>0</v>
      </c>
      <c r="AC79" s="79">
        <v>0</v>
      </c>
    </row>
    <row r="80" spans="1:29" s="76" customFormat="1" x14ac:dyDescent="0.25">
      <c r="A80" s="80" t="s">
        <v>234</v>
      </c>
      <c r="B80" s="81" t="s">
        <v>494</v>
      </c>
      <c r="C80" s="89"/>
      <c r="D80" s="89"/>
      <c r="E80" s="90"/>
      <c r="F80" s="90"/>
      <c r="G80" s="79">
        <v>0</v>
      </c>
      <c r="H80" s="171">
        <v>0</v>
      </c>
      <c r="I80" s="90"/>
      <c r="J80" s="171">
        <v>0</v>
      </c>
      <c r="K80" s="89"/>
      <c r="L80" s="171">
        <v>0</v>
      </c>
      <c r="M80" s="89"/>
      <c r="N80" s="79">
        <v>0</v>
      </c>
      <c r="O80" s="89"/>
      <c r="P80" s="79">
        <v>0</v>
      </c>
      <c r="Q80" s="89"/>
      <c r="R80" s="171">
        <v>0</v>
      </c>
      <c r="S80" s="89"/>
      <c r="T80" s="79">
        <v>0</v>
      </c>
      <c r="U80" s="89"/>
      <c r="V80" s="171">
        <v>0</v>
      </c>
      <c r="W80" s="89"/>
      <c r="X80" s="79">
        <v>0</v>
      </c>
      <c r="Y80" s="89"/>
      <c r="Z80" s="171" t="s">
        <v>473</v>
      </c>
      <c r="AA80" s="89"/>
      <c r="AB80" s="79">
        <v>0</v>
      </c>
      <c r="AC80" s="79">
        <v>0</v>
      </c>
    </row>
    <row r="81" spans="1:29" s="76" customFormat="1" x14ac:dyDescent="0.25">
      <c r="A81" s="80" t="s">
        <v>518</v>
      </c>
      <c r="B81" s="81" t="s">
        <v>495</v>
      </c>
      <c r="C81" s="89"/>
      <c r="D81" s="89"/>
      <c r="E81" s="90"/>
      <c r="F81" s="90"/>
      <c r="G81" s="79">
        <v>0</v>
      </c>
      <c r="H81" s="171">
        <v>0</v>
      </c>
      <c r="I81" s="90"/>
      <c r="J81" s="171">
        <v>0</v>
      </c>
      <c r="K81" s="89"/>
      <c r="L81" s="171">
        <v>0</v>
      </c>
      <c r="M81" s="89"/>
      <c r="N81" s="79">
        <v>0</v>
      </c>
      <c r="O81" s="89"/>
      <c r="P81" s="79">
        <v>0</v>
      </c>
      <c r="Q81" s="89"/>
      <c r="R81" s="171">
        <v>0</v>
      </c>
      <c r="S81" s="89"/>
      <c r="T81" s="79">
        <v>0</v>
      </c>
      <c r="U81" s="89"/>
      <c r="V81" s="171">
        <v>0</v>
      </c>
      <c r="W81" s="89"/>
      <c r="X81" s="79">
        <v>0</v>
      </c>
      <c r="Y81" s="89"/>
      <c r="Z81" s="171" t="s">
        <v>473</v>
      </c>
      <c r="AA81" s="89"/>
      <c r="AB81" s="79">
        <v>0</v>
      </c>
      <c r="AC81" s="79">
        <v>0</v>
      </c>
    </row>
    <row r="82" spans="1:29" s="76" customFormat="1" x14ac:dyDescent="0.25">
      <c r="A82" s="80" t="s">
        <v>519</v>
      </c>
      <c r="B82" s="81" t="s">
        <v>496</v>
      </c>
      <c r="C82" s="89"/>
      <c r="D82" s="89"/>
      <c r="E82" s="90"/>
      <c r="F82" s="90"/>
      <c r="G82" s="79">
        <v>0</v>
      </c>
      <c r="H82" s="171">
        <v>0</v>
      </c>
      <c r="I82" s="90"/>
      <c r="J82" s="171">
        <v>0</v>
      </c>
      <c r="K82" s="89"/>
      <c r="L82" s="171">
        <v>0</v>
      </c>
      <c r="M82" s="89"/>
      <c r="N82" s="79">
        <v>0</v>
      </c>
      <c r="O82" s="89"/>
      <c r="P82" s="79">
        <v>0</v>
      </c>
      <c r="Q82" s="89"/>
      <c r="R82" s="171">
        <v>0</v>
      </c>
      <c r="S82" s="89"/>
      <c r="T82" s="79">
        <v>0</v>
      </c>
      <c r="U82" s="89"/>
      <c r="V82" s="171">
        <v>0</v>
      </c>
      <c r="W82" s="89"/>
      <c r="X82" s="79">
        <v>0</v>
      </c>
      <c r="Y82" s="89"/>
      <c r="Z82" s="171" t="s">
        <v>473</v>
      </c>
      <c r="AA82" s="89"/>
      <c r="AB82" s="79">
        <v>0</v>
      </c>
      <c r="AC82" s="79">
        <v>0</v>
      </c>
    </row>
    <row r="83" spans="1:29" s="76" customFormat="1" x14ac:dyDescent="0.25">
      <c r="A83" s="80" t="s">
        <v>520</v>
      </c>
      <c r="B83" s="81" t="s">
        <v>498</v>
      </c>
      <c r="C83" s="89"/>
      <c r="D83" s="89"/>
      <c r="E83" s="90"/>
      <c r="F83" s="90"/>
      <c r="G83" s="79">
        <v>0</v>
      </c>
      <c r="H83" s="171">
        <v>0</v>
      </c>
      <c r="I83" s="90"/>
      <c r="J83" s="171">
        <v>0</v>
      </c>
      <c r="K83" s="89"/>
      <c r="L83" s="171">
        <v>0</v>
      </c>
      <c r="M83" s="89"/>
      <c r="N83" s="79">
        <v>0</v>
      </c>
      <c r="O83" s="89"/>
      <c r="P83" s="79">
        <v>0</v>
      </c>
      <c r="Q83" s="89"/>
      <c r="R83" s="171">
        <v>0</v>
      </c>
      <c r="S83" s="89"/>
      <c r="T83" s="79">
        <v>0</v>
      </c>
      <c r="U83" s="89"/>
      <c r="V83" s="171">
        <v>0</v>
      </c>
      <c r="W83" s="89"/>
      <c r="X83" s="79">
        <v>0</v>
      </c>
      <c r="Y83" s="89"/>
      <c r="Z83" s="171" t="s">
        <v>473</v>
      </c>
      <c r="AA83" s="89"/>
      <c r="AB83" s="79">
        <v>0</v>
      </c>
      <c r="AC83" s="79">
        <v>0</v>
      </c>
    </row>
    <row r="84" spans="1:29" s="76" customFormat="1" x14ac:dyDescent="0.25">
      <c r="A84" s="80" t="s">
        <v>521</v>
      </c>
      <c r="B84" s="81" t="s">
        <v>500</v>
      </c>
      <c r="C84" s="89"/>
      <c r="D84" s="89"/>
      <c r="E84" s="90"/>
      <c r="F84" s="90"/>
      <c r="G84" s="79">
        <v>0</v>
      </c>
      <c r="H84" s="171">
        <v>0</v>
      </c>
      <c r="I84" s="90"/>
      <c r="J84" s="171">
        <v>0</v>
      </c>
      <c r="K84" s="89"/>
      <c r="L84" s="171">
        <v>0</v>
      </c>
      <c r="M84" s="89"/>
      <c r="N84" s="79">
        <v>0</v>
      </c>
      <c r="O84" s="89"/>
      <c r="P84" s="79">
        <v>0</v>
      </c>
      <c r="Q84" s="89"/>
      <c r="R84" s="171">
        <v>0</v>
      </c>
      <c r="S84" s="89"/>
      <c r="T84" s="79">
        <v>0</v>
      </c>
      <c r="U84" s="89"/>
      <c r="V84" s="171">
        <v>0</v>
      </c>
      <c r="W84" s="89"/>
      <c r="X84" s="79">
        <v>0</v>
      </c>
      <c r="Y84" s="89"/>
      <c r="Z84" s="171" t="s">
        <v>473</v>
      </c>
      <c r="AA84" s="89"/>
      <c r="AB84" s="79">
        <v>0</v>
      </c>
      <c r="AC84" s="79">
        <v>0</v>
      </c>
    </row>
    <row r="85" spans="1:29" s="76" customFormat="1" x14ac:dyDescent="0.25">
      <c r="A85" s="80" t="s">
        <v>522</v>
      </c>
      <c r="B85" s="81" t="s">
        <v>502</v>
      </c>
      <c r="C85" s="89"/>
      <c r="D85" s="89"/>
      <c r="E85" s="90"/>
      <c r="F85" s="90"/>
      <c r="G85" s="79">
        <v>0</v>
      </c>
      <c r="H85" s="171">
        <v>0</v>
      </c>
      <c r="I85" s="90"/>
      <c r="J85" s="171">
        <v>0</v>
      </c>
      <c r="K85" s="89"/>
      <c r="L85" s="171">
        <v>0</v>
      </c>
      <c r="M85" s="89"/>
      <c r="N85" s="79">
        <v>0</v>
      </c>
      <c r="O85" s="89"/>
      <c r="P85" s="79">
        <v>0</v>
      </c>
      <c r="Q85" s="89"/>
      <c r="R85" s="171">
        <v>0</v>
      </c>
      <c r="S85" s="89"/>
      <c r="T85" s="79">
        <v>0</v>
      </c>
      <c r="U85" s="89"/>
      <c r="V85" s="171">
        <v>0</v>
      </c>
      <c r="W85" s="89"/>
      <c r="X85" s="79">
        <v>0</v>
      </c>
      <c r="Y85" s="89"/>
      <c r="Z85" s="171" t="s">
        <v>473</v>
      </c>
      <c r="AA85" s="89"/>
      <c r="AB85" s="79">
        <v>0</v>
      </c>
      <c r="AC85" s="79">
        <v>0</v>
      </c>
    </row>
    <row r="86" spans="1:29" s="76" customFormat="1" x14ac:dyDescent="0.25">
      <c r="A86" s="80" t="s">
        <v>523</v>
      </c>
      <c r="B86" s="81" t="s">
        <v>504</v>
      </c>
      <c r="C86" s="89"/>
      <c r="D86" s="89"/>
      <c r="E86" s="90"/>
      <c r="F86" s="90"/>
      <c r="G86" s="79">
        <v>0</v>
      </c>
      <c r="H86" s="171">
        <v>0</v>
      </c>
      <c r="I86" s="90"/>
      <c r="J86" s="171">
        <v>0</v>
      </c>
      <c r="K86" s="89"/>
      <c r="L86" s="171">
        <v>0</v>
      </c>
      <c r="M86" s="89"/>
      <c r="N86" s="79">
        <v>0</v>
      </c>
      <c r="O86" s="89"/>
      <c r="P86" s="79">
        <v>0</v>
      </c>
      <c r="Q86" s="89"/>
      <c r="R86" s="171">
        <v>0</v>
      </c>
      <c r="S86" s="89"/>
      <c r="T86" s="79">
        <v>0</v>
      </c>
      <c r="U86" s="89"/>
      <c r="V86" s="171">
        <v>0</v>
      </c>
      <c r="W86" s="89"/>
      <c r="X86" s="79">
        <v>0</v>
      </c>
      <c r="Y86" s="89"/>
      <c r="Z86" s="171" t="s">
        <v>473</v>
      </c>
      <c r="AA86" s="89"/>
      <c r="AB86" s="79">
        <v>0</v>
      </c>
      <c r="AC86" s="7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67"/>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f>
        <v>M_NS1800.PR.0003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46" t="s">
        <v>442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7" t="s">
        <v>52</v>
      </c>
      <c r="B22" s="450" t="s">
        <v>24</v>
      </c>
      <c r="C22" s="447" t="s">
        <v>51</v>
      </c>
      <c r="D22" s="447" t="s">
        <v>50</v>
      </c>
      <c r="E22" s="453" t="s">
        <v>453</v>
      </c>
      <c r="F22" s="454"/>
      <c r="G22" s="454"/>
      <c r="H22" s="454"/>
      <c r="I22" s="454"/>
      <c r="J22" s="454"/>
      <c r="K22" s="454"/>
      <c r="L22" s="455"/>
      <c r="M22" s="447" t="s">
        <v>49</v>
      </c>
      <c r="N22" s="447" t="s">
        <v>48</v>
      </c>
      <c r="O22" s="447" t="s">
        <v>47</v>
      </c>
      <c r="P22" s="456" t="s">
        <v>243</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ht="64.5" customHeight="1" x14ac:dyDescent="0.25">
      <c r="A23" s="448"/>
      <c r="B23" s="451"/>
      <c r="C23" s="448"/>
      <c r="D23" s="448"/>
      <c r="E23" s="462" t="s">
        <v>23</v>
      </c>
      <c r="F23" s="464" t="s">
        <v>139</v>
      </c>
      <c r="G23" s="464" t="s">
        <v>138</v>
      </c>
      <c r="H23" s="464" t="s">
        <v>137</v>
      </c>
      <c r="I23" s="468" t="s">
        <v>364</v>
      </c>
      <c r="J23" s="468" t="s">
        <v>365</v>
      </c>
      <c r="K23" s="468" t="s">
        <v>366</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03" t="s">
        <v>13</v>
      </c>
      <c r="AG24" s="103" t="s">
        <v>12</v>
      </c>
      <c r="AH24" s="57" t="s">
        <v>2</v>
      </c>
      <c r="AI24" s="57" t="s">
        <v>11</v>
      </c>
      <c r="AJ24" s="449"/>
      <c r="AK24" s="449"/>
      <c r="AL24" s="449"/>
      <c r="AM24" s="449"/>
      <c r="AN24" s="449"/>
      <c r="AO24" s="449"/>
      <c r="AP24" s="449"/>
      <c r="AQ24" s="459"/>
      <c r="AR24" s="456"/>
      <c r="AS24" s="456"/>
      <c r="AT24" s="456"/>
      <c r="AU24" s="456"/>
      <c r="AV24" s="461"/>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120" customFormat="1" ht="60" x14ac:dyDescent="0.2">
      <c r="A26" s="207" t="s">
        <v>545</v>
      </c>
      <c r="B26" s="208" t="s">
        <v>546</v>
      </c>
      <c r="C26" s="208" t="s">
        <v>547</v>
      </c>
      <c r="D26" s="209">
        <v>12.202400000000001</v>
      </c>
      <c r="E26" s="210" t="s">
        <v>308</v>
      </c>
      <c r="F26" s="210" t="s">
        <v>308</v>
      </c>
      <c r="G26" s="210" t="s">
        <v>308</v>
      </c>
      <c r="H26" s="210" t="s">
        <v>308</v>
      </c>
      <c r="I26" s="210" t="s">
        <v>308</v>
      </c>
      <c r="J26" s="210" t="s">
        <v>308</v>
      </c>
      <c r="K26" s="210" t="s">
        <v>308</v>
      </c>
      <c r="L26" s="210" t="s">
        <v>308</v>
      </c>
      <c r="M26" s="208" t="s">
        <v>548</v>
      </c>
      <c r="N26" s="208" t="s">
        <v>549</v>
      </c>
      <c r="O26" s="208" t="s">
        <v>546</v>
      </c>
      <c r="P26" s="211">
        <v>59457</v>
      </c>
      <c r="Q26" s="208" t="s">
        <v>550</v>
      </c>
      <c r="R26" s="211">
        <v>59457</v>
      </c>
      <c r="S26" s="208" t="s">
        <v>551</v>
      </c>
      <c r="T26" s="208" t="s">
        <v>552</v>
      </c>
      <c r="U26" s="208">
        <v>3</v>
      </c>
      <c r="V26" s="208">
        <v>3</v>
      </c>
      <c r="W26" s="208" t="s">
        <v>543</v>
      </c>
      <c r="X26" s="211">
        <v>59453</v>
      </c>
      <c r="Y26" s="212"/>
      <c r="Z26" s="208">
        <v>1</v>
      </c>
      <c r="AA26" s="211">
        <v>59453</v>
      </c>
      <c r="AB26" s="211">
        <v>59453</v>
      </c>
      <c r="AC26" s="208" t="s">
        <v>543</v>
      </c>
      <c r="AD26" s="211">
        <v>71343</v>
      </c>
      <c r="AE26" s="211">
        <v>71343</v>
      </c>
      <c r="AF26" s="207" t="s">
        <v>553</v>
      </c>
      <c r="AG26" s="208" t="s">
        <v>554</v>
      </c>
      <c r="AH26" s="208" t="s">
        <v>555</v>
      </c>
      <c r="AI26" s="208" t="s">
        <v>556</v>
      </c>
      <c r="AJ26" s="208" t="s">
        <v>557</v>
      </c>
      <c r="AK26" s="208" t="s">
        <v>558</v>
      </c>
      <c r="AL26" s="212"/>
      <c r="AM26" s="212"/>
      <c r="AN26" s="213"/>
      <c r="AO26" s="212"/>
      <c r="AP26" s="208" t="s">
        <v>559</v>
      </c>
      <c r="AQ26" s="208" t="s">
        <v>560</v>
      </c>
      <c r="AR26" s="208" t="s">
        <v>561</v>
      </c>
      <c r="AS26" s="208" t="s">
        <v>560</v>
      </c>
      <c r="AT26" s="208" t="s">
        <v>562</v>
      </c>
      <c r="AU26" s="212"/>
      <c r="AV26" s="214" t="s">
        <v>563</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08" t="s">
        <v>564</v>
      </c>
      <c r="X27" s="211">
        <v>59457</v>
      </c>
      <c r="Y27" s="215"/>
      <c r="Z27" s="208"/>
      <c r="AA27" s="211">
        <v>59457</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30"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08" t="s">
        <v>565</v>
      </c>
      <c r="X28" s="211">
        <v>59455</v>
      </c>
      <c r="Y28" s="215"/>
      <c r="Z28" s="208"/>
      <c r="AA28" s="211">
        <v>59455</v>
      </c>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69</v>
      </c>
    </row>
    <row r="2" spans="1:8" ht="18.75" x14ac:dyDescent="0.3">
      <c r="B2" s="67" t="s">
        <v>10</v>
      </c>
    </row>
    <row r="3" spans="1:8" ht="18.75" x14ac:dyDescent="0.3">
      <c r="B3" s="67" t="s">
        <v>461</v>
      </c>
    </row>
    <row r="4" spans="1:8" x14ac:dyDescent="0.25">
      <c r="B4" s="8"/>
    </row>
    <row r="5" spans="1:8" ht="18.75" x14ac:dyDescent="0.3">
      <c r="A5" s="471" t="str">
        <f>'1. паспорт местоположение'!A5:C5</f>
        <v>Год раскрытия информации: 2025 год</v>
      </c>
      <c r="B5" s="471"/>
      <c r="C5" s="14"/>
      <c r="D5" s="14"/>
      <c r="E5" s="14"/>
      <c r="F5" s="14"/>
      <c r="G5" s="14"/>
      <c r="H5" s="14"/>
    </row>
    <row r="6" spans="1:8" ht="18.75" x14ac:dyDescent="0.3">
      <c r="A6" s="104"/>
      <c r="B6" s="104"/>
      <c r="C6" s="104"/>
      <c r="D6" s="104"/>
      <c r="E6" s="104"/>
      <c r="F6" s="104"/>
      <c r="G6" s="104"/>
      <c r="H6" s="104"/>
    </row>
    <row r="7" spans="1:8" ht="18.75" x14ac:dyDescent="0.25">
      <c r="A7" s="274" t="s">
        <v>9</v>
      </c>
      <c r="B7" s="274"/>
      <c r="C7" s="69"/>
      <c r="D7" s="69"/>
      <c r="E7" s="69"/>
      <c r="F7" s="69"/>
      <c r="G7" s="69"/>
      <c r="H7" s="69"/>
    </row>
    <row r="8" spans="1:8" ht="18.75" x14ac:dyDescent="0.25">
      <c r="A8" s="69"/>
      <c r="B8" s="69"/>
      <c r="C8" s="69"/>
      <c r="D8" s="69"/>
      <c r="E8" s="69"/>
      <c r="F8" s="69"/>
      <c r="G8" s="69"/>
      <c r="H8" s="69"/>
    </row>
    <row r="9" spans="1:8" ht="18.75" x14ac:dyDescent="0.3">
      <c r="A9" s="472" t="str">
        <f>'1. паспорт местоположение'!A9:C9</f>
        <v>АО "Россети Тюмень"</v>
      </c>
      <c r="B9" s="472"/>
      <c r="C9" s="108"/>
      <c r="D9" s="108"/>
      <c r="E9" s="108"/>
      <c r="F9" s="108"/>
      <c r="G9" s="108"/>
      <c r="H9" s="108"/>
    </row>
    <row r="10" spans="1:8" x14ac:dyDescent="0.25">
      <c r="A10" s="271" t="s">
        <v>8</v>
      </c>
      <c r="B10" s="271"/>
      <c r="C10" s="72"/>
      <c r="D10" s="72"/>
      <c r="E10" s="72"/>
      <c r="F10" s="72"/>
      <c r="G10" s="72"/>
      <c r="H10" s="72"/>
    </row>
    <row r="11" spans="1:8" ht="18.75" x14ac:dyDescent="0.25">
      <c r="A11" s="69"/>
      <c r="B11" s="69"/>
      <c r="C11" s="69"/>
      <c r="D11" s="69"/>
      <c r="E11" s="69"/>
      <c r="F11" s="69"/>
      <c r="G11" s="69"/>
      <c r="H11" s="69"/>
    </row>
    <row r="12" spans="1:8" ht="18.75" x14ac:dyDescent="0.3">
      <c r="A12" s="472" t="str">
        <f>'1. паспорт местоположение'!A12:C12</f>
        <v>M_NS1800.PR.0003</v>
      </c>
      <c r="B12" s="472"/>
      <c r="C12" s="108"/>
      <c r="D12" s="108"/>
      <c r="E12" s="108"/>
      <c r="F12" s="108"/>
      <c r="G12" s="108"/>
      <c r="H12" s="108"/>
    </row>
    <row r="13" spans="1:8" x14ac:dyDescent="0.25">
      <c r="A13" s="271" t="s">
        <v>7</v>
      </c>
      <c r="B13" s="271"/>
      <c r="C13" s="72"/>
      <c r="D13" s="72"/>
      <c r="E13" s="72"/>
      <c r="F13" s="72"/>
      <c r="G13" s="72"/>
      <c r="H13" s="72"/>
    </row>
    <row r="14" spans="1:8" ht="18.75" x14ac:dyDescent="0.25">
      <c r="A14" s="1"/>
      <c r="B14" s="1"/>
      <c r="C14" s="1"/>
      <c r="D14" s="1"/>
      <c r="E14" s="1"/>
      <c r="F14" s="1"/>
      <c r="G14" s="1"/>
      <c r="H14" s="1"/>
    </row>
    <row r="15" spans="1:8" ht="41.25" customHeight="1" x14ac:dyDescent="0.3">
      <c r="A15" s="472" t="str">
        <f>'1. паспорт местоположение'!A15:C15</f>
        <v>Создание выделенного контура управления технологическими системами в филиале "Ноябрьские  ЭС" АО "Россети Тюмень"</v>
      </c>
      <c r="B15" s="472"/>
      <c r="C15" s="108"/>
      <c r="D15" s="108"/>
      <c r="E15" s="108"/>
      <c r="F15" s="108"/>
      <c r="G15" s="108"/>
      <c r="H15" s="108"/>
    </row>
    <row r="16" spans="1:8" x14ac:dyDescent="0.25">
      <c r="A16" s="271" t="s">
        <v>6</v>
      </c>
      <c r="B16" s="271"/>
      <c r="C16" s="72"/>
      <c r="D16" s="72"/>
      <c r="E16" s="72"/>
      <c r="F16" s="72"/>
      <c r="G16" s="72"/>
      <c r="H16" s="72"/>
    </row>
    <row r="17" spans="1:2" x14ac:dyDescent="0.25">
      <c r="B17" s="28"/>
    </row>
    <row r="18" spans="1:2" ht="33.75" customHeight="1" x14ac:dyDescent="0.25">
      <c r="A18" s="476" t="s">
        <v>443</v>
      </c>
      <c r="B18" s="477"/>
    </row>
    <row r="19" spans="1:2" x14ac:dyDescent="0.25">
      <c r="B19" s="8"/>
    </row>
    <row r="20" spans="1:2" ht="16.5" thickBot="1" x14ac:dyDescent="0.3">
      <c r="B20" s="29"/>
    </row>
    <row r="21" spans="1:2" ht="30.75" thickBot="1" x14ac:dyDescent="0.3">
      <c r="A21" s="85" t="s">
        <v>315</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316</v>
      </c>
      <c r="B22" s="31" t="s">
        <v>529</v>
      </c>
    </row>
    <row r="23" spans="1:2" ht="16.5" thickBot="1" x14ac:dyDescent="0.3">
      <c r="A23" s="30" t="s">
        <v>296</v>
      </c>
      <c r="B23" s="32" t="s">
        <v>488</v>
      </c>
    </row>
    <row r="24" spans="1:2" ht="16.5" thickBot="1" x14ac:dyDescent="0.3">
      <c r="A24" s="30" t="s">
        <v>317</v>
      </c>
      <c r="B24" s="32" t="s">
        <v>538</v>
      </c>
    </row>
    <row r="25" spans="1:2" ht="16.5" thickBot="1" x14ac:dyDescent="0.3">
      <c r="A25" s="33" t="s">
        <v>318</v>
      </c>
      <c r="B25" s="31">
        <v>2030</v>
      </c>
    </row>
    <row r="26" spans="1:2" ht="16.5" thickBot="1" x14ac:dyDescent="0.3">
      <c r="A26" s="34" t="s">
        <v>319</v>
      </c>
      <c r="B26" s="31" t="str">
        <f>'3.3 паспорт описание'!C30</f>
        <v>И</v>
      </c>
    </row>
    <row r="27" spans="1:2" ht="29.25" thickBot="1" x14ac:dyDescent="0.3">
      <c r="A27" s="42" t="s">
        <v>490</v>
      </c>
      <c r="B27" s="266">
        <f>'6.2. Паспорт фин осв ввод'!D24</f>
        <v>40.9</v>
      </c>
    </row>
    <row r="28" spans="1:2" ht="16.5" thickBot="1" x14ac:dyDescent="0.3">
      <c r="A28" s="37" t="s">
        <v>320</v>
      </c>
      <c r="B28" s="37" t="s">
        <v>535</v>
      </c>
    </row>
    <row r="29" spans="1:2" ht="29.25" thickBot="1" x14ac:dyDescent="0.3">
      <c r="A29" s="43" t="s">
        <v>321</v>
      </c>
      <c r="B29" s="37">
        <f>B30</f>
        <v>4.2039999999999997</v>
      </c>
    </row>
    <row r="30" spans="1:2" ht="29.25" thickBot="1" x14ac:dyDescent="0.3">
      <c r="A30" s="43" t="s">
        <v>322</v>
      </c>
      <c r="B30" s="37">
        <f>B32</f>
        <v>4.2039999999999997</v>
      </c>
    </row>
    <row r="31" spans="1:2" ht="16.5" thickBot="1" x14ac:dyDescent="0.3">
      <c r="A31" s="37" t="s">
        <v>323</v>
      </c>
      <c r="B31" s="37"/>
    </row>
    <row r="32" spans="1:2" ht="29.25" thickBot="1" x14ac:dyDescent="0.3">
      <c r="A32" s="43" t="s">
        <v>324</v>
      </c>
      <c r="B32" s="37">
        <f>B33</f>
        <v>4.2039999999999997</v>
      </c>
    </row>
    <row r="33" spans="1:2" ht="30.75" thickBot="1" x14ac:dyDescent="0.3">
      <c r="A33" s="37" t="s">
        <v>537</v>
      </c>
      <c r="B33" s="37">
        <v>4.2039999999999997</v>
      </c>
    </row>
    <row r="34" spans="1:2" ht="16.5" thickBot="1" x14ac:dyDescent="0.3">
      <c r="A34" s="37" t="s">
        <v>326</v>
      </c>
      <c r="B34" s="173">
        <f>B33/B27</f>
        <v>0.10278728606356968</v>
      </c>
    </row>
    <row r="35" spans="1:2" ht="16.5" thickBot="1" x14ac:dyDescent="0.3">
      <c r="A35" s="37" t="s">
        <v>327</v>
      </c>
      <c r="B35" s="37">
        <v>2.4849999999999999</v>
      </c>
    </row>
    <row r="36" spans="1:2" ht="16.5" thickBot="1" x14ac:dyDescent="0.3">
      <c r="A36" s="37" t="s">
        <v>328</v>
      </c>
      <c r="B36" s="37">
        <v>30.65</v>
      </c>
    </row>
    <row r="37" spans="1:2" ht="29.25" thickBot="1" x14ac:dyDescent="0.3">
      <c r="A37" s="43" t="s">
        <v>329</v>
      </c>
      <c r="B37" s="37">
        <v>0</v>
      </c>
    </row>
    <row r="38" spans="1:2" ht="16.5" thickBot="1" x14ac:dyDescent="0.3">
      <c r="A38" s="37" t="s">
        <v>325</v>
      </c>
      <c r="B38" s="37">
        <v>0</v>
      </c>
    </row>
    <row r="39" spans="1:2" ht="16.5" thickBot="1" x14ac:dyDescent="0.3">
      <c r="A39" s="37" t="s">
        <v>326</v>
      </c>
      <c r="B39" s="37">
        <v>0</v>
      </c>
    </row>
    <row r="40" spans="1:2" ht="16.5" thickBot="1" x14ac:dyDescent="0.3">
      <c r="A40" s="37" t="s">
        <v>327</v>
      </c>
      <c r="B40" s="37">
        <v>0</v>
      </c>
    </row>
    <row r="41" spans="1:2" ht="16.5" thickBot="1" x14ac:dyDescent="0.3">
      <c r="A41" s="37" t="s">
        <v>328</v>
      </c>
      <c r="B41" s="37">
        <v>0</v>
      </c>
    </row>
    <row r="42" spans="1:2" ht="29.25" thickBot="1" x14ac:dyDescent="0.3">
      <c r="A42" s="43" t="s">
        <v>330</v>
      </c>
      <c r="B42" s="37">
        <v>0</v>
      </c>
    </row>
    <row r="43" spans="1:2" ht="16.5" thickBot="1" x14ac:dyDescent="0.3">
      <c r="A43" s="37" t="s">
        <v>325</v>
      </c>
      <c r="B43" s="37">
        <v>0</v>
      </c>
    </row>
    <row r="44" spans="1:2" ht="16.5" thickBot="1" x14ac:dyDescent="0.3">
      <c r="A44" s="37" t="s">
        <v>326</v>
      </c>
      <c r="B44" s="37">
        <v>0</v>
      </c>
    </row>
    <row r="45" spans="1:2" ht="16.5" thickBot="1" x14ac:dyDescent="0.3">
      <c r="A45" s="37" t="s">
        <v>327</v>
      </c>
      <c r="B45" s="37">
        <v>0</v>
      </c>
    </row>
    <row r="46" spans="1:2" ht="16.5" thickBot="1" x14ac:dyDescent="0.3">
      <c r="A46" s="37" t="s">
        <v>328</v>
      </c>
      <c r="B46" s="37">
        <v>0</v>
      </c>
    </row>
    <row r="47" spans="1:2" ht="29.25" thickBot="1" x14ac:dyDescent="0.3">
      <c r="A47" s="36" t="s">
        <v>331</v>
      </c>
      <c r="B47" s="44">
        <v>30</v>
      </c>
    </row>
    <row r="48" spans="1:2" ht="16.5" thickBot="1" x14ac:dyDescent="0.3">
      <c r="A48" s="38" t="s">
        <v>323</v>
      </c>
      <c r="B48" s="44"/>
    </row>
    <row r="49" spans="1:2" ht="16.5" thickBot="1" x14ac:dyDescent="0.3">
      <c r="A49" s="38" t="s">
        <v>332</v>
      </c>
      <c r="B49" s="44">
        <v>0</v>
      </c>
    </row>
    <row r="50" spans="1:2" ht="16.5" thickBot="1" x14ac:dyDescent="0.3">
      <c r="A50" s="38" t="s">
        <v>333</v>
      </c>
      <c r="B50" s="44">
        <v>0</v>
      </c>
    </row>
    <row r="51" spans="1:2" ht="16.5" thickBot="1" x14ac:dyDescent="0.3">
      <c r="A51" s="38" t="s">
        <v>334</v>
      </c>
      <c r="B51" s="44">
        <v>100</v>
      </c>
    </row>
    <row r="52" spans="1:2" ht="16.5" thickBot="1" x14ac:dyDescent="0.3">
      <c r="A52" s="33" t="s">
        <v>335</v>
      </c>
      <c r="B52" s="206">
        <f>B53/B27</f>
        <v>6.0757946210268948E-2</v>
      </c>
    </row>
    <row r="53" spans="1:2" ht="16.5" thickBot="1" x14ac:dyDescent="0.3">
      <c r="A53" s="33" t="s">
        <v>336</v>
      </c>
      <c r="B53" s="45">
        <v>2.4849999999999999</v>
      </c>
    </row>
    <row r="54" spans="1:2" ht="16.5" thickBot="1" x14ac:dyDescent="0.3">
      <c r="A54" s="33" t="s">
        <v>337</v>
      </c>
      <c r="B54" s="206">
        <f>B55/(B27/1.2)</f>
        <v>8.9926650366748156E-2</v>
      </c>
    </row>
    <row r="55" spans="1:2" ht="16.5" thickBot="1" x14ac:dyDescent="0.3">
      <c r="A55" s="34" t="s">
        <v>338</v>
      </c>
      <c r="B55" s="35">
        <v>3.0649999999999999</v>
      </c>
    </row>
    <row r="56" spans="1:2" x14ac:dyDescent="0.25">
      <c r="A56" s="36" t="s">
        <v>339</v>
      </c>
      <c r="B56" s="38"/>
    </row>
    <row r="57" spans="1:2" x14ac:dyDescent="0.25">
      <c r="A57" s="40" t="s">
        <v>340</v>
      </c>
      <c r="B57" s="40" t="s">
        <v>528</v>
      </c>
    </row>
    <row r="58" spans="1:2" x14ac:dyDescent="0.25">
      <c r="A58" s="40" t="s">
        <v>341</v>
      </c>
      <c r="B58" s="226" t="s">
        <v>543</v>
      </c>
    </row>
    <row r="59" spans="1:2" x14ac:dyDescent="0.25">
      <c r="A59" s="40" t="s">
        <v>342</v>
      </c>
      <c r="B59" s="226" t="s">
        <v>539</v>
      </c>
    </row>
    <row r="60" spans="1:2" x14ac:dyDescent="0.25">
      <c r="A60" s="40" t="s">
        <v>343</v>
      </c>
      <c r="B60" s="226" t="s">
        <v>539</v>
      </c>
    </row>
    <row r="61" spans="1:2" ht="16.5" thickBot="1" x14ac:dyDescent="0.3">
      <c r="A61" s="41" t="s">
        <v>344</v>
      </c>
      <c r="B61" s="227" t="s">
        <v>539</v>
      </c>
    </row>
    <row r="62" spans="1:2" ht="30.75" thickBot="1" x14ac:dyDescent="0.3">
      <c r="A62" s="38" t="s">
        <v>345</v>
      </c>
      <c r="B62" s="39" t="s">
        <v>539</v>
      </c>
    </row>
    <row r="63" spans="1:2" ht="29.25" thickBot="1" x14ac:dyDescent="0.3">
      <c r="A63" s="33" t="s">
        <v>346</v>
      </c>
      <c r="B63" s="39" t="s">
        <v>539</v>
      </c>
    </row>
    <row r="64" spans="1:2" ht="16.5" thickBot="1" x14ac:dyDescent="0.3">
      <c r="A64" s="38" t="s">
        <v>323</v>
      </c>
      <c r="B64" s="46"/>
    </row>
    <row r="65" spans="1:2" ht="16.5" thickBot="1" x14ac:dyDescent="0.3">
      <c r="A65" s="38" t="s">
        <v>347</v>
      </c>
      <c r="B65" s="39"/>
    </row>
    <row r="66" spans="1:2" ht="16.5" thickBot="1" x14ac:dyDescent="0.3">
      <c r="A66" s="38" t="s">
        <v>348</v>
      </c>
      <c r="B66" s="46"/>
    </row>
    <row r="67" spans="1:2" ht="60.75" thickBot="1" x14ac:dyDescent="0.3">
      <c r="A67" s="47" t="s">
        <v>349</v>
      </c>
      <c r="B67" s="225" t="s">
        <v>489</v>
      </c>
    </row>
    <row r="68" spans="1:2" ht="16.5" thickBot="1" x14ac:dyDescent="0.3">
      <c r="A68" s="33" t="s">
        <v>350</v>
      </c>
      <c r="B68" s="48" t="s">
        <v>544</v>
      </c>
    </row>
    <row r="69" spans="1:2" ht="16.5" thickBot="1" x14ac:dyDescent="0.3">
      <c r="A69" s="40" t="s">
        <v>351</v>
      </c>
      <c r="B69" s="48"/>
    </row>
    <row r="70" spans="1:2" ht="16.5" thickBot="1" x14ac:dyDescent="0.3">
      <c r="A70" s="40" t="s">
        <v>352</v>
      </c>
      <c r="B70" s="48"/>
    </row>
    <row r="71" spans="1:2" ht="16.5" thickBot="1" x14ac:dyDescent="0.3">
      <c r="A71" s="40" t="s">
        <v>353</v>
      </c>
      <c r="B71" s="48"/>
    </row>
    <row r="72" spans="1:2" ht="29.25" thickBot="1" x14ac:dyDescent="0.3">
      <c r="A72" s="49" t="s">
        <v>354</v>
      </c>
      <c r="B72" s="86" t="s">
        <v>573</v>
      </c>
    </row>
    <row r="73" spans="1:2" ht="28.5" customHeight="1" x14ac:dyDescent="0.25">
      <c r="A73" s="36" t="s">
        <v>355</v>
      </c>
      <c r="B73" s="473" t="s">
        <v>478</v>
      </c>
    </row>
    <row r="74" spans="1:2" x14ac:dyDescent="0.25">
      <c r="A74" s="40" t="s">
        <v>356</v>
      </c>
      <c r="B74" s="474"/>
    </row>
    <row r="75" spans="1:2" x14ac:dyDescent="0.25">
      <c r="A75" s="40" t="s">
        <v>357</v>
      </c>
      <c r="B75" s="474"/>
    </row>
    <row r="76" spans="1:2" x14ac:dyDescent="0.25">
      <c r="A76" s="40" t="s">
        <v>358</v>
      </c>
      <c r="B76" s="474"/>
    </row>
    <row r="77" spans="1:2" x14ac:dyDescent="0.25">
      <c r="A77" s="40" t="s">
        <v>359</v>
      </c>
      <c r="B77" s="474"/>
    </row>
    <row r="78" spans="1:2" ht="16.5" thickBot="1" x14ac:dyDescent="0.3">
      <c r="A78" s="50" t="s">
        <v>360</v>
      </c>
      <c r="B78" s="475"/>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2025-04-23T09:42:14Z</dcterms:modified>
</cp:coreProperties>
</file>