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NS1900.PR.0008\"/>
    </mc:Choice>
  </mc:AlternateContent>
  <bookViews>
    <workbookView xWindow="0" yWindow="0" windowWidth="21105" windowHeight="9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6" r:id="rId10"/>
    <sheet name="7. Паспорт отчет о закупке" sheetId="5" r:id="rId11"/>
    <sheet name="8. Общие сведения" sheetId="28"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69" i="29" l="1"/>
  <c r="AP29" i="29" l="1"/>
  <c r="AP30" i="29" s="1"/>
  <c r="AP27" i="29" l="1"/>
  <c r="AP28" i="29" l="1"/>
  <c r="B27" i="28" l="1"/>
  <c r="B52" i="28" s="1"/>
  <c r="B21" i="28"/>
  <c r="B54" i="28" l="1"/>
  <c r="B34" i="28"/>
  <c r="C40" i="7"/>
  <c r="A14" i="26" l="1"/>
  <c r="A11" i="26"/>
  <c r="A15" i="25" l="1"/>
  <c r="A12" i="10" l="1"/>
  <c r="A4" i="12" l="1"/>
  <c r="A6" i="13" s="1"/>
  <c r="A5" i="14" s="1"/>
  <c r="A5" i="6" s="1"/>
  <c r="A4" i="17" s="1"/>
  <c r="A5" i="10" s="1"/>
  <c r="A5" i="25" s="1"/>
  <c r="A4" i="26" s="1"/>
  <c r="A5" i="5" s="1"/>
  <c r="A15" i="5" l="1"/>
  <c r="A12" i="5"/>
  <c r="A9" i="5"/>
  <c r="A15"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<sst xmlns="http://schemas.openxmlformats.org/spreadsheetml/2006/main" count="1147" uniqueCount="606">
  <si>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</si>
  <si>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</si>
  <si>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</si>
  <si>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</si>
  <si>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</si>
  <si>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</si>
  <si>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</si>
  <si>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</si>
  <si>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</si>
  <si>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</si>
  <si>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</si>
  <si>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</si>
  <si>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</si>
  <si>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</si>
  <si>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</si>
  <si>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</si>
  <si>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</si>
  <si>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</si>
  <si>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</si>
  <si>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</si>
  <si>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</si>
  <si>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</si>
  <si>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</si>
  <si>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</si>
  <si>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</si>
  <si>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</si>
  <si>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</si>
  <si>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</si>
  <si>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</si>
  <si>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</si>
  <si>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</si>
  <si>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</si>
  <si>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</si>
  <si>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</si>
  <si>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</si>
  <si>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</si>
  <si>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</si>
  <si>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</si>
  <si>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</si>
  <si>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</si>
  <si>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</si>
  <si>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</si>
  <si>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</si>
  <si>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</si>
  <si>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</si>
  <si>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</si>
  <si>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</si>
  <si>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</si>
  <si>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</si>
  <si>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</si>
  <si>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</si>
  <si>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</si>
  <si>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</si>
  <si>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</si>
  <si>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</si>
  <si>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</si>
  <si>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</si>
  <si>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</si>
  <si>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</si>
  <si>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</si>
  <si>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</si>
  <si>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</si>
  <si>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</si>
  <si>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</si>
  <si>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</si>
  <si>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</si>
  <si>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</si>
  <si>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</si>
  <si>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</si>
  <si>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</si>
  <si>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</si>
  <si>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</si>
  <si>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</si>
  <si>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</si>
  <si>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</si>
  <si>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</si>
  <si>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</si>
  <si>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</si>
  <si>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</si>
  <si>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</si>
  <si>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</si>
  <si>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</si>
  <si>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</si>
  <si>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</si>
  <si>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</si>
  <si>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</si>
  <si>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</si>
  <si>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</si>
  <si>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</si>
  <si>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</si>
  <si>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</si>
  <si>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</si>
  <si>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</si>
  <si>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</si>
  <si>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</si>
  <si>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</si>
  <si>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</si>
  <si>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</si>
  <si>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</si>
  <si>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</si>
  <si>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</si>
  <si>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</si>
  <si>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</si>
  <si>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</si>
  <si>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</si>
  <si>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</si>
  <si>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</si>
  <si>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</si>
  <si>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</si>
  <si>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</si>
  <si>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</si>
  <si>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</si>
  <si>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</si>
  <si>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</si>
  <si>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</si>
  <si>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</si>
  <si>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</si>
  <si>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</si>
  <si>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</si>
  <si>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</si>
  <si>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</si>
  <si>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</si>
  <si>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</si>
  <si>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</si>
  <si>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</si>
  <si>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</si>
  <si>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</si>
  <si>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</si>
  <si>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</si>
  <si>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</si>
  <si>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</si>
  <si>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</si>
  <si>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</si>
  <si>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</si>
  <si>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</si>
  <si>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</si>
  <si>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</si>
  <si>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</si>
  <si>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</si>
  <si>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</si>
  <si>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</si>
  <si>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</si>
  <si>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</si>
  <si>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</si>
  <si>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</si>
  <si>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</si>
  <si>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</si>
  <si>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</si>
  <si>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</si>
  <si>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</si>
  <si>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</si>
  <si>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</si>
  <si>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</si>
  <si>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</si>
  <si>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</si>
  <si>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</si>
  <si>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</si>
  <si>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</si>
  <si>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</si>
  <si>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</si>
  <si>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</si>
  <si>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</si>
  <si>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</si>
  <si>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</si>
  <si>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</si>
  <si>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</si>
  <si>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</si>
  <si>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</si>
  <si>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</si>
  <si>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</si>
  <si>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</si>
  <si>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</si>
  <si>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</si>
  <si>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</si>
  <si>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</si>
  <si>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</si>
  <si>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</si>
  <si>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</si>
  <si>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</si>
  <si>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</si>
  <si>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</si>
  <si>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</si>
  <si>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</si>
  <si>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</si>
  <si>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</si>
  <si>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</si>
  <si>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</si>
  <si>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</si>
  <si>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</si>
  <si>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</si>
  <si>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</si>
  <si>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</si>
  <si>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</si>
  <si>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</si>
  <si>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</si>
  <si>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</si>
  <si>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</si>
  <si>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</si>
  <si>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</si>
  <si>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</si>
  <si>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</si>
  <si>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</si>
  <si>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</si>
  <si>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</si>
  <si>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</si>
  <si>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</si>
  <si>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</si>
  <si>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</si>
  <si>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</si>
  <si>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</si>
  <si>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</si>
  <si>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</si>
  <si>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</si>
  <si>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</si>
  <si>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</si>
  <si>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</si>
  <si>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</si>
  <si>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</si>
  <si>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</si>
  <si>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</si>
  <si>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</si>
  <si>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</si>
  <si>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</si>
  <si>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</si>
  <si>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</si>
  <si>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</si>
  <si>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</si>
  <si>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</si>
  <si>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</si>
  <si>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</si>
  <si>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</si>
  <si>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</si>
  <si>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</si>
  <si>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</si>
  <si>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</si>
  <si>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</si>
  <si>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</si>
  <si>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</si>
  <si>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</si>
  <si>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</si>
  <si>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</si>
  <si>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</si>
  <si>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</si>
  <si>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</si>
  <si>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</si>
  <si>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</si>
  <si>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</si>
  <si>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</si>
  <si>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</si>
  <si>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</si>
  <si>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</si>
  <si>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</si>
  <si>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</si>
  <si>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</si>
  <si>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</si>
  <si>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</si>
  <si>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</si>
  <si>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</si>
  <si>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</si>
  <si>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</si>
  <si>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</si>
  <si>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</si>
  <si>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</si>
  <si>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</si>
  <si>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</si>
  <si>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</si>
  <si>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</si>
  <si>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</si>
  <si>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</si>
  <si>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</si>
  <si>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</si>
  <si>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</si>
  <si>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</si>
  <si>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</si>
  <si>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</si>
  <si>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</si>
  <si>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</si>
  <si>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</si>
  <si>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</si>
  <si>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</si>
  <si>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</si>
  <si>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</si>
  <si>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</si>
  <si>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</si>
  <si>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</si>
  <si>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</si>
  <si>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</si>
  <si>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</si>
  <si>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</si>
  <si>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</si>
  <si>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</si>
  <si>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</si>
  <si>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</si>
  <si>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</si>
  <si>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</si>
  <si>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</si>
  <si>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</si>
  <si>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</si>
  <si>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</si>
  <si>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</si>
  <si>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</si>
  <si>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</si>
  <si>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</si>
  <si>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</si>
  <si>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</si>
  <si>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</si>
  <si>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</si>
  <si>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</si>
  <si>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</si>
  <si>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</si>
  <si>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</si>
  <si>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</si>
  <si>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</si>
  <si>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</si>
  <si>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</si>
  <si>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</si>
  <si>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</si>
  <si>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</si>
  <si>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</si>
  <si>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</si>
  <si>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</si>
  <si>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</si>
  <si>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</si>
  <si>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</si>
  <si>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</si>
  <si>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</si>
  <si>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</si>
  <si>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</si>
  <si>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</si>
  <si>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</si>
  <si>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</si>
  <si>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</si>
  <si>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</si>
  <si>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</si>
  <si>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</si>
  <si>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</si>
  <si>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</si>
  <si>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</si>
  <si>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</si>
  <si>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</si>
  <si>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</si>
  <si>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</si>
  <si>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</si>
  <si>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</si>
  <si>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</si>
  <si>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</si>
  <si>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</si>
  <si>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</si>
  <si>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</si>
  <si>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</si>
  <si>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</si>
  <si>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</si>
  <si>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</si>
  <si>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</si>
  <si>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</si>
  <si>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</si>
  <si>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</si>
  <si>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</si>
  <si>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</si>
  <si>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</si>
  <si>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</si>
  <si>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</si>
  <si>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</si>
  <si>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</si>
  <si>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</si>
  <si>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</si>
  <si>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</si>
  <si>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</si>
  <si>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</si>
  <si>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</si>
  <si>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</si>
  <si>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</si>
  <si>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</si>
  <si>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</si>
  <si>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</si>
  <si>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</si>
  <si>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</si>
  <si>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</si>
  <si>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</si>
  <si>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</si>
  <si>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</si>
  <si>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</si>
  <si>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</si>
  <si>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</si>
  <si>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</si>
  <si>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</si>
  <si>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</si>
  <si>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</si>
  <si>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</si>
  <si>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</si>
  <si>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</si>
  <si>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</si>
  <si>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</si>
  <si>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</si>
  <si>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</si>
  <si>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</si>
  <si>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</si>
  <si>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</si>
  <si>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</si>
  <si>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</si>
  <si>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</si>
  <si>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</si>
  <si>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</si>
  <si>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</si>
  <si>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</si>
  <si>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</si>
  <si>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</si>
  <si>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</si>
  <si>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</si>
  <si>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</si>
  <si>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</si>
  <si>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</si>
  <si>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</si>
  <si>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</si>
  <si>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</si>
  <si>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</si>
  <si>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</si>
  <si>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</si>
  <si>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</si>
  <si>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</si>
  <si>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</si>
  <si>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</si>
  <si>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</si>
  <si>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</si>
  <si>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</si>
  <si>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</si>
  <si>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</si>
  <si>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</si>
  <si>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</si>
  <si>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</si>
  <si>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</si>
  <si>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</si>
  <si>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</si>
  <si>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</si>
  <si>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</si>
  <si>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</si>
  <si>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</si>
  <si>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</si>
  <si>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</si>
  <si>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</si>
  <si>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</si>
  <si>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</si>
  <si>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</si>
  <si>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</si>
  <si>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</si>
  <si>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</si>
  <si>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</si>
  <si>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</si>
  <si>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</si>
  <si>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</si>
  <si>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</si>
  <si>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</si>
  <si>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</si>
  <si>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</si>
  <si>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</si>
  <si>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</si>
  <si>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</si>
  <si>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</si>
  <si>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</si>
  <si>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</si>
  <si>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</si>
  <si>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</si>
  <si>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</si>
  <si>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</si>
  <si>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</si>
  <si>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</si>
  <si>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</si>
  <si>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</si>
  <si>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</si>
  <si>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</si>
  <si>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</si>
  <si>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</si>
  <si>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</si>
  <si>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</si>
  <si>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</si>
  <si>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</si>
  <si>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</si>
  <si>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</si>
  <si>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</si>
  <si>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</si>
  <si>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</si>
  <si>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</si>
  <si>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</si>
  <si>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</si>
  <si>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</si>
  <si>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</si>
  <si>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</si>
  <si>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</si>
  <si>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</si>
  <si>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</si>
  <si>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</si>
  <si>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</si>
  <si>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</si>
  <si>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</si>
  <si>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</si>
  <si>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</si>
  <si>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не применимо</t>
  </si>
  <si>
    <t>Год 2025</t>
  </si>
  <si>
    <t>Год 2026</t>
  </si>
  <si>
    <t>Год 2027</t>
  </si>
  <si>
    <t>АО "Россети Тюмень"</t>
  </si>
  <si>
    <t>Филиал АО "Россети Тюмень" Энергокомплекс</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</si>
  <si>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</si>
  <si>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от «__» _____ 20__ г. №___</t>
  </si>
  <si>
    <t>от «__» _____ 20___ г. №___</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</si>
  <si>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 Антитеррористическая защищённость объектов за счёт возможности внедрения технологического видеонаблюдения.
- Снижение расходов на аренду спутниковых каналов связи.</t>
  </si>
  <si>
    <t>M_NS1900.PR.0008</t>
  </si>
  <si>
    <t>Сметная стоимость проекта в ценах 2024 года с НДС, млн. руб.</t>
  </si>
  <si>
    <t>ПСТ</t>
  </si>
  <si>
    <t>1.12.</t>
  </si>
  <si>
    <t>3.7.</t>
  </si>
  <si>
    <t>6 км трассы</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</si>
  <si>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</si>
  <si>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</si>
  <si>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</si>
  <si>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</si>
  <si>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</si>
  <si>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</si>
  <si>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</si>
  <si>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</si>
  <si>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</si>
  <si>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</si>
  <si>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</si>
  <si>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</si>
  <si>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</si>
  <si>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</si>
  <si>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</si>
  <si>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</si>
  <si>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</si>
  <si>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</si>
  <si>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</si>
  <si>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</si>
  <si>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</si>
  <si>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</si>
  <si>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</si>
  <si>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</si>
  <si>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</si>
  <si>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</si>
  <si>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</si>
  <si>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</si>
  <si>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</si>
  <si>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</si>
  <si>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</si>
  <si>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</si>
  <si>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</si>
  <si>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</si>
  <si>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</si>
  <si>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</si>
  <si>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</si>
  <si>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</si>
  <si>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 xml:space="preserve"> </t>
  </si>
  <si>
    <t>ВОЛС 6 км, мультиплексор 3 ед.</t>
  </si>
  <si>
    <t>0.6 Прочие инвестиционные проекты</t>
  </si>
  <si>
    <t xml:space="preserve"> Новое cтроительство</t>
  </si>
  <si>
    <t>- по договорам подряда (в разбивке по каждому подрядчику и по договорам):</t>
  </si>
  <si>
    <t>объем заключенного договора PD04.1900.2023.87 от 03.07.2023 . ООО "Тех-Комплект"    в ценах 2023 года с НДС, млн. руб</t>
  </si>
  <si>
    <t xml:space="preserve"> ООО "Тех-Комплект"</t>
  </si>
  <si>
    <t>Мультиплексор, 3 шт.</t>
  </si>
  <si>
    <t>2023.0301/2022.1040</t>
  </si>
  <si>
    <t>Новое строительство и расширение электросетевых объектов</t>
  </si>
  <si>
    <t>12.2024</t>
  </si>
  <si>
    <t>ПИР</t>
  </si>
  <si>
    <t>Выполнение проектных работ по строительству ВОЛС ПС 110 кВ Ем-Ёговская - оптическая муфта на опоре № 41 ВЛ 110 кВКрасноленинская – Каменная с установкой оконечного оборудования на ПС 110 кВ Ем-Ёговская, ПС 110 кВ Ендырская, ПС 110 кВНулевая филиала АО "Россети Тюмень" Энергокомплекс</t>
  </si>
  <si>
    <t>Предварительный расчет стоимости работ</t>
  </si>
  <si>
    <t>ВЗ</t>
  </si>
  <si>
    <t>ЗЦ ПО</t>
  </si>
  <si>
    <t>ООО "Тех-Комплект"</t>
  </si>
  <si>
    <t>32312451397</t>
  </si>
  <si>
    <t>www.roseltorg.ru</t>
  </si>
  <si>
    <t>23.06.2023</t>
  </si>
  <si>
    <t>02.06.2023</t>
  </si>
  <si>
    <t>09.06.2023</t>
  </si>
  <si>
    <t>15.06.2023</t>
  </si>
  <si>
    <t>09.08.2023</t>
  </si>
  <si>
    <t>03.07.2023</t>
  </si>
  <si>
    <t>28.02.2024</t>
  </si>
  <si>
    <t>ООО "Комплайт"</t>
  </si>
  <si>
    <t>ООО "ВИП-ТЕЛЕКОМ"</t>
  </si>
  <si>
    <t>И</t>
  </si>
  <si>
    <t>отсутствуют</t>
  </si>
  <si>
    <t>не наступил срок реализации СМР</t>
  </si>
  <si>
    <t>15.07.2025 - 30.08.2025</t>
  </si>
  <si>
    <t>Проблемные вопросы отсутствуют.</t>
  </si>
  <si>
    <t>Срок реализации не наступил</t>
  </si>
  <si>
    <t>Возможна реализация в установленный срок.</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</si>
  <si>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</si>
  <si>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</si>
  <si>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</si>
  <si>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</si>
  <si>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</si>
  <si>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</si>
  <si>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</si>
  <si>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27449,673 тыс. руб/км; 
54899,34 тыс.руб/шт.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</si>
  <si>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</si>
  <si>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</si>
  <si>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</si>
  <si>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</si>
  <si>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</si>
  <si>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</si>
  <si>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</si>
  <si>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</si>
  <si>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</si>
  <si>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</si>
  <si>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от «__» _____ 201__ г. №___</t>
  </si>
  <si>
    <t>Год раскрытия информации:  2025 год</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</si>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</sst>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
    <numFmt numFmtId="172" formatCode="_(* #,##0.00_);_(* \(#,##0.00\);_(* &quot;-&quot;_);_(@_)"/>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 fillId="0" borderId="0"/>
    <xf numFmtId="164" fontId="1" fillId="0" borderId="0" applyFont="0" applyFill="0" applyBorder="0" applyAlignment="0" applyProtection="0"/>
    <xf numFmtId="0" fontId="30" fillId="0" borderId="0"/>
    <xf numFmtId="0" fontId="62" fillId="0" borderId="0"/>
    <xf numFmtId="0" fontId="11"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8" fillId="0" borderId="42" xfId="0" applyFont="1" applyBorder="1" applyAlignment="1">
      <alignment horizontal="left" vertical="center"/>
    </xf>
    <xf numFmtId="0" fontId="7" fillId="0" borderId="1" xfId="0"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vertical="center"/>
    </xf>
    <xf numFmtId="4" fontId="7" fillId="0" borderId="1" xfId="1" applyNumberFormat="1" applyFont="1" applyBorder="1" applyAlignment="1">
      <alignment horizontal="center" vertical="center" wrapText="1"/>
    </xf>
    <xf numFmtId="0" fontId="36" fillId="0" borderId="42" xfId="0" applyFont="1" applyBorder="1" applyAlignment="1">
      <alignment horizontal="left" vertical="center"/>
    </xf>
    <xf numFmtId="168" fontId="39" fillId="0" borderId="42" xfId="0" applyNumberFormat="1" applyFont="1" applyBorder="1" applyAlignment="1">
      <alignment horizontal="left" vertical="center"/>
    </xf>
    <xf numFmtId="0" fontId="42" fillId="0" borderId="28" xfId="2" applyFont="1" applyFill="1" applyBorder="1" applyAlignment="1">
      <alignment horizontal="justify" vertical="top" wrapText="1"/>
    </xf>
    <xf numFmtId="168" fontId="36" fillId="0" borderId="42" xfId="0" applyNumberFormat="1" applyFont="1" applyBorder="1" applyAlignment="1">
      <alignment horizontal="left" vertical="center"/>
    </xf>
    <xf numFmtId="168" fontId="39" fillId="26" borderId="4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2" xfId="0"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2" fontId="41" fillId="0" borderId="40"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14" fontId="11" fillId="25" borderId="1" xfId="2" applyNumberFormat="1" applyFont="1" applyFill="1" applyBorder="1" applyAlignment="1">
      <alignment horizontal="center" vertical="center" wrapText="1" shrinkToFit="1"/>
    </xf>
    <xf numFmtId="0" fontId="41" fillId="0" borderId="40" xfId="2" applyFont="1" applyFill="1" applyBorder="1" applyAlignment="1">
      <alignment horizontal="justify" wrapText="1"/>
    </xf>
    <xf numFmtId="0" fontId="41" fillId="25" borderId="28" xfId="2" applyFont="1" applyFill="1" applyBorder="1" applyAlignment="1">
      <alignment horizontal="justify" vertical="top" wrapText="1"/>
    </xf>
    <xf numFmtId="0" fontId="36" fillId="25" borderId="42" xfId="0" applyFont="1" applyFill="1" applyBorder="1"/>
    <xf numFmtId="0" fontId="41" fillId="25" borderId="28" xfId="2" applyFont="1" applyFill="1" applyBorder="1" applyAlignment="1">
      <alignment horizontal="left" vertical="center" wrapText="1"/>
    </xf>
    <xf numFmtId="168" fontId="36" fillId="25" borderId="42" xfId="0" applyNumberFormat="1" applyFont="1" applyFill="1" applyBorder="1" applyAlignment="1">
      <alignment horizontal="left" vertical="center" wrapText="1"/>
    </xf>
    <xf numFmtId="49" fontId="7" fillId="0" borderId="1" xfId="5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4" fontId="11" fillId="0" borderId="44" xfId="69" applyNumberFormat="1" applyFont="1" applyFill="1" applyBorder="1" applyAlignment="1">
      <alignment horizontal="right"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4" fontId="11" fillId="0" borderId="1" xfId="41" applyNumberFormat="1" applyFont="1" applyFill="1" applyBorder="1"/>
    <xf numFmtId="0" fontId="41" fillId="0" borderId="36" xfId="2" applyFont="1" applyFill="1" applyBorder="1" applyAlignment="1">
      <alignment horizontal="left" vertical="top" wrapText="1"/>
    </xf>
    <xf numFmtId="0" fontId="49" fillId="0" borderId="0" xfId="2" applyFont="1" applyFill="1" applyAlignment="1">
      <alignment horizontal="center"/>
    </xf>
    <xf numFmtId="0" fontId="42" fillId="27" borderId="28" xfId="2" applyFont="1" applyFill="1" applyBorder="1" applyAlignment="1">
      <alignment horizontal="justify" vertical="top" wrapText="1"/>
    </xf>
    <xf numFmtId="168" fontId="39" fillId="27" borderId="42"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3" xfId="0"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2" fontId="36" fillId="0" borderId="42" xfId="0" applyNumberFormat="1" applyFont="1" applyFill="1" applyBorder="1" applyAlignment="1">
      <alignment horizontal="left" vertical="center" wrapText="1"/>
    </xf>
    <xf numFmtId="1" fontId="39" fillId="0" borderId="50" xfId="0" applyNumberFormat="1" applyFont="1" applyFill="1" applyBorder="1" applyAlignment="1">
      <alignment horizontal="left" vertical="center"/>
    </xf>
    <xf numFmtId="168" fontId="39" fillId="0" borderId="43" xfId="0" applyNumberFormat="1" applyFont="1" applyFill="1" applyBorder="1" applyAlignment="1">
      <alignment horizontal="left" vertical="center"/>
    </xf>
    <xf numFmtId="2" fontId="39" fillId="0" borderId="43" xfId="0" applyNumberFormat="1" applyFont="1" applyFill="1" applyBorder="1" applyAlignment="1">
      <alignment horizontal="left" vertical="center"/>
    </xf>
    <xf numFmtId="2"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xf numFmtId="0" fontId="63" fillId="0" borderId="0" xfId="71" applyFont="1" applyAlignment="1" applyProtection="1">
      <alignment horizontal="center" vertical="center" wrapText="1"/>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7"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44" xfId="71" applyNumberFormat="1" applyFont="1" applyFill="1" applyBorder="1" applyAlignment="1">
      <alignment horizontal="center" vertical="center"/>
    </xf>
    <xf numFmtId="3" fontId="41" fillId="0" borderId="44"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44" xfId="71" applyFont="1" applyFill="1" applyBorder="1" applyAlignment="1">
      <alignment horizontal="center" vertical="center"/>
    </xf>
    <xf numFmtId="169"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54" xfId="71" applyNumberFormat="1" applyFont="1" applyFill="1" applyBorder="1" applyAlignment="1">
      <alignment vertical="center"/>
    </xf>
    <xf numFmtId="10" fontId="41" fillId="0" borderId="44"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54" xfId="71" applyNumberFormat="1" applyFont="1" applyFill="1" applyBorder="1" applyAlignment="1">
      <alignment vertical="center"/>
    </xf>
    <xf numFmtId="3" fontId="11" fillId="0" borderId="44" xfId="71" applyNumberFormat="1" applyFont="1" applyFill="1" applyBorder="1" applyAlignment="1">
      <alignment vertical="center"/>
    </xf>
    <xf numFmtId="3" fontId="11" fillId="0" borderId="54" xfId="71" applyNumberFormat="1" applyFont="1" applyBorder="1" applyAlignment="1">
      <alignment vertical="center"/>
    </xf>
    <xf numFmtId="3" fontId="11" fillId="0" borderId="44" xfId="71" applyNumberFormat="1" applyFont="1" applyBorder="1" applyAlignment="1">
      <alignment vertical="center"/>
    </xf>
    <xf numFmtId="0" fontId="11" fillId="0" borderId="54" xfId="71" applyFont="1" applyBorder="1" applyAlignment="1">
      <alignment vertical="center"/>
    </xf>
    <xf numFmtId="0" fontId="11" fillId="0" borderId="44" xfId="71" applyFont="1" applyBorder="1" applyAlignment="1">
      <alignment vertical="center"/>
    </xf>
    <xf numFmtId="1" fontId="43" fillId="0" borderId="29" xfId="71"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44"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44" xfId="71" applyNumberFormat="1" applyFont="1" applyBorder="1" applyAlignment="1">
      <alignment vertical="center"/>
    </xf>
    <xf numFmtId="170" fontId="41" fillId="0" borderId="44" xfId="71" applyNumberFormat="1" applyFont="1" applyBorder="1" applyAlignment="1">
      <alignment vertical="center"/>
    </xf>
    <xf numFmtId="170" fontId="42" fillId="0" borderId="25" xfId="71" applyNumberFormat="1" applyFont="1" applyBorder="1" applyAlignment="1">
      <alignment vertical="center"/>
    </xf>
    <xf numFmtId="0" fontId="68" fillId="0" borderId="0" xfId="71" applyFont="1" applyBorder="1" applyAlignment="1">
      <alignment vertical="center"/>
    </xf>
    <xf numFmtId="169" fontId="69" fillId="0" borderId="0" xfId="71" applyNumberFormat="1" applyFont="1" applyBorder="1" applyAlignment="1">
      <alignment horizontal="center" vertical="center"/>
    </xf>
    <xf numFmtId="0" fontId="68" fillId="0" borderId="0" xfId="71" applyFont="1" applyAlignment="1">
      <alignment vertical="center"/>
    </xf>
    <xf numFmtId="170" fontId="41" fillId="0" borderId="44" xfId="71" applyNumberFormat="1" applyFont="1" applyFill="1" applyBorder="1" applyAlignment="1">
      <alignment vertical="center"/>
    </xf>
    <xf numFmtId="168" fontId="41" fillId="0" borderId="44" xfId="71" applyNumberFormat="1" applyFont="1" applyBorder="1" applyAlignment="1">
      <alignment horizontal="center" vertical="center"/>
    </xf>
    <xf numFmtId="170" fontId="42" fillId="0" borderId="44" xfId="71" applyNumberFormat="1" applyFont="1" applyFill="1" applyBorder="1" applyAlignment="1">
      <alignment vertical="center"/>
    </xf>
    <xf numFmtId="171" fontId="42" fillId="0" borderId="44" xfId="71" applyNumberFormat="1" applyFont="1" applyFill="1" applyBorder="1" applyAlignment="1">
      <alignment vertical="center"/>
    </xf>
    <xf numFmtId="172" fontId="42" fillId="0" borderId="44" xfId="71" applyNumberFormat="1" applyFont="1" applyFill="1" applyBorder="1" applyAlignment="1">
      <alignment vertical="center"/>
    </xf>
    <xf numFmtId="172" fontId="42" fillId="0" borderId="25" xfId="71" applyNumberFormat="1" applyFont="1" applyFill="1" applyBorder="1" applyAlignment="1">
      <alignment vertical="center"/>
    </xf>
    <xf numFmtId="170" fontId="11" fillId="0" borderId="0" xfId="71" applyNumberFormat="1" applyFont="1" applyAlignment="1">
      <alignment vertical="center"/>
    </xf>
    <xf numFmtId="173" fontId="11" fillId="0" borderId="0" xfId="71" applyNumberFormat="1" applyFont="1" applyAlignment="1">
      <alignment vertical="center"/>
    </xf>
    <xf numFmtId="0" fontId="63" fillId="0" borderId="0" xfId="71"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44" xfId="71" applyFont="1" applyBorder="1" applyAlignment="1">
      <alignment horizontal="left" vertical="center"/>
    </xf>
    <xf numFmtId="0" fontId="11" fillId="0" borderId="42" xfId="71" applyFont="1" applyBorder="1" applyAlignment="1">
      <alignment horizontal="left" vertical="center"/>
    </xf>
    <xf numFmtId="0" fontId="11" fillId="0" borderId="27" xfId="71" applyFont="1" applyBorder="1" applyAlignment="1">
      <alignment horizontal="center" vertical="center"/>
    </xf>
    <xf numFmtId="0" fontId="11" fillId="0" borderId="53" xfId="71" applyFont="1" applyBorder="1" applyAlignment="1">
      <alignment horizontal="center" vertical="center"/>
    </xf>
    <xf numFmtId="0" fontId="41" fillId="0" borderId="46" xfId="71" applyFont="1" applyFill="1" applyBorder="1" applyAlignment="1">
      <alignment horizontal="center" vertical="center"/>
    </xf>
    <xf numFmtId="0" fontId="41" fillId="0" borderId="54"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53" xfId="71" applyNumberFormat="1" applyFont="1" applyFill="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51" xfId="71" applyFont="1" applyBorder="1" applyAlignment="1">
      <alignment horizontal="left" vertical="center"/>
    </xf>
    <xf numFmtId="169" fontId="29" fillId="0" borderId="34" xfId="71" applyNumberFormat="1" applyFont="1" applyFill="1" applyBorder="1" applyAlignment="1">
      <alignment horizontal="center" vertical="center"/>
    </xf>
    <xf numFmtId="169" fontId="29" fillId="0" borderId="52"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53"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2"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2"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2"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2" xfId="71" applyNumberFormat="1" applyFont="1" applyBorder="1" applyAlignment="1">
      <alignment horizontal="center" vertical="center"/>
    </xf>
    <xf numFmtId="10" fontId="41" fillId="0" borderId="54" xfId="71" applyNumberFormat="1" applyFont="1" applyFill="1" applyBorder="1" applyAlignment="1">
      <alignment horizontal="center" vertical="center"/>
    </xf>
    <xf numFmtId="10" fontId="41" fillId="0" borderId="44"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3"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55" xfId="71" applyFont="1" applyBorder="1" applyAlignment="1">
      <alignment horizontal="left" vertical="center"/>
    </xf>
    <xf numFmtId="0" fontId="11" fillId="0" borderId="45" xfId="71" applyFont="1" applyBorder="1" applyAlignment="1">
      <alignment horizontal="left" vertical="center"/>
    </xf>
    <xf numFmtId="0" fontId="11" fillId="0" borderId="56"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51"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8" xfId="71" applyFont="1" applyBorder="1" applyAlignment="1">
      <alignment horizontal="left" vertical="center"/>
    </xf>
    <xf numFmtId="0" fontId="11" fillId="0" borderId="59" xfId="71" applyFont="1" applyBorder="1" applyAlignment="1">
      <alignment horizontal="left" vertical="center"/>
    </xf>
    <xf numFmtId="0" fontId="11" fillId="0" borderId="44"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60" xfId="71"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7"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44"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44" xfId="71" applyFont="1" applyBorder="1" applyAlignment="1">
      <alignment horizontal="left" vertical="center"/>
    </xf>
    <xf numFmtId="170" fontId="42" fillId="0" borderId="46" xfId="71" applyNumberFormat="1" applyFont="1" applyBorder="1" applyAlignment="1">
      <alignment horizontal="center" vertical="center"/>
    </xf>
    <xf numFmtId="170" fontId="42" fillId="0" borderId="54" xfId="71" applyNumberFormat="1" applyFont="1" applyBorder="1" applyAlignment="1">
      <alignment horizontal="center" vertical="center"/>
    </xf>
    <xf numFmtId="170" fontId="41" fillId="0" borderId="46" xfId="71" applyNumberFormat="1" applyFont="1" applyBorder="1" applyAlignment="1">
      <alignment horizontal="center" vertical="center"/>
    </xf>
    <xf numFmtId="170" fontId="41" fillId="0" borderId="54" xfId="71" applyNumberFormat="1" applyFont="1" applyBorder="1" applyAlignment="1">
      <alignment horizontal="center" vertical="center"/>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6" xfId="71" applyFont="1" applyBorder="1" applyAlignment="1">
      <alignment horizontal="center" vertical="center"/>
    </xf>
    <xf numFmtId="0" fontId="11" fillId="0" borderId="54"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170" fontId="41" fillId="0" borderId="46" xfId="71" applyNumberFormat="1" applyFont="1" applyFill="1" applyBorder="1" applyAlignment="1">
      <alignment horizontal="center" vertical="center"/>
    </xf>
    <xf numFmtId="170" fontId="41" fillId="0" borderId="54" xfId="71" applyNumberFormat="1" applyFont="1" applyFill="1" applyBorder="1" applyAlignment="1">
      <alignment horizontal="center" vertical="center"/>
    </xf>
    <xf numFmtId="169" fontId="69" fillId="0" borderId="59" xfId="71" applyNumberFormat="1" applyFont="1" applyBorder="1" applyAlignment="1">
      <alignment horizontal="center" vertical="center"/>
    </xf>
    <xf numFmtId="168" fontId="41" fillId="0" borderId="46" xfId="71" applyNumberFormat="1" applyFont="1" applyBorder="1" applyAlignment="1">
      <alignment horizontal="center" vertical="center"/>
    </xf>
    <xf numFmtId="168" fontId="41" fillId="0" borderId="54"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44" xfId="71" applyFont="1" applyBorder="1" applyAlignment="1">
      <alignment horizontal="left" vertical="center"/>
    </xf>
    <xf numFmtId="172" fontId="42" fillId="0" borderId="46" xfId="71" applyNumberFormat="1" applyFont="1" applyFill="1" applyBorder="1" applyAlignment="1">
      <alignment horizontal="center" vertical="center"/>
    </xf>
    <xf numFmtId="172" fontId="42" fillId="0" borderId="54"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2" fontId="42" fillId="0" borderId="24" xfId="71" applyNumberFormat="1" applyFont="1" applyFill="1" applyBorder="1" applyAlignment="1">
      <alignment horizontal="center" vertical="center"/>
    </xf>
    <xf numFmtId="172"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6" xfId="71" applyNumberFormat="1" applyFont="1" applyFill="1" applyBorder="1" applyAlignment="1">
      <alignment horizontal="center" vertical="center"/>
    </xf>
    <xf numFmtId="170" fontId="42" fillId="0" borderId="54" xfId="71" applyNumberFormat="1" applyFont="1" applyFill="1" applyBorder="1" applyAlignment="1">
      <alignment horizontal="center" vertical="center"/>
    </xf>
    <xf numFmtId="171" fontId="42" fillId="0" borderId="46" xfId="71" applyNumberFormat="1" applyFont="1" applyFill="1" applyBorder="1" applyAlignment="1">
      <alignment horizontal="center" vertical="center"/>
    </xf>
    <xf numFmtId="171" fontId="42" fillId="0" borderId="54" xfId="71" applyNumberFormat="1" applyFont="1" applyFill="1" applyBorder="1" applyAlignment="1">
      <alignment horizontal="center" vertical="center"/>
    </xf>
    <xf numFmtId="0" fontId="61"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-115629054.3331039</c:v>
                </c:pt>
                <c:pt idx="1">
                  <c:v>-46379080.113711968</c:v>
                </c:pt>
                <c:pt idx="2">
                  <c:v>7125806.4624304548</c:v>
                </c:pt>
                <c:pt idx="3">
                  <c:v>55970626.164046429</c:v>
                </c:pt>
                <c:pt idx="4">
                  <c:v>100558265.61264727</c:v>
                </c:pt>
                <c:pt idx="5">
                  <c:v>141257173.50946617</c:v>
                </c:pt>
                <c:pt idx="6">
                  <c:v>178404252.16507778</c:v>
                </c:pt>
                <c:pt idx="7">
                  <c:v>212307513.21972802</c:v>
                </c:pt>
                <c:pt idx="8">
                  <c:v>243248515.83735231</c:v>
                </c:pt>
                <c:pt idx="9">
                  <c:v>271484604.37112457</c:v>
                </c:pt>
                <c:pt idx="10">
                  <c:v>297250961.28414547</c:v>
                </c:pt>
              </c:numCache>
            </c:numRef>
          </c:val>
          <c:smooth val="0"/>
          <c:extLst>
            <c:ext xmlns:c16="http://schemas.microsoft.com/office/drawing/2014/chart" uri="{C3380CC4-5D6E-409C-BE32-E72D297353CC}">
              <c16:uniqueId val="{00000000-1488-4EDB-A569-7631D8000D2D}"/>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-104262027.26705308</c:v>
                </c:pt>
                <c:pt idx="1">
                  <c:v>-14138404.498571664</c:v>
                </c:pt>
                <c:pt idx="2">
                  <c:v>65298440.199309394</c:v>
                </c:pt>
                <c:pt idx="3">
                  <c:v>148027208.96868718</c:v>
                </c:pt>
                <c:pt idx="4">
                  <c:v>234178550.21595144</c:v>
                </c:pt>
                <c:pt idx="5">
                  <c:v>323888338.28374761</c:v>
                </c:pt>
                <c:pt idx="6">
                  <c:v>417297882.4884268</c:v>
                </c:pt>
                <c:pt idx="7">
                  <c:v>514554144.51899421</c:v>
                </c:pt>
                <c:pt idx="8">
                  <c:v>615809964.53201532</c:v>
                </c:pt>
                <c:pt idx="9">
                  <c:v>721224296.29031825</c:v>
                </c:pt>
                <c:pt idx="10">
                  <c:v>830962451.70724404</c:v>
                </c:pt>
              </c:numCache>
            </c:numRef>
          </c:val>
          <c:smooth val="0"/>
          <c:extLst>
            <c:ext xmlns:c16="http://schemas.microsoft.com/office/drawing/2014/chart" uri="{C3380CC4-5D6E-409C-BE32-E72D297353CC}">
              <c16:uniqueId val="{00000001-1488-4EDB-A569-7631D8000D2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ell>
        </row>
        <row r="11">
          <cell r="D11">
            <v>1</v>
          </cell>
        </row>
        <row r="12">
          <cell r="D12">
            <v>0</v>
          </cell>
        </row>
        <row r="13">
          <cell r="D13">
            <v>5</v>
          </cell>
        </row>
        <row r="16">
          <cell r="D16">
            <v>1</v>
          </cell>
        </row>
        <row r="26">
          <cell r="B26">
            <v>45658</v>
          </cell>
        </row>
        <row r="27">
          <cell r="D27">
            <v>60</v>
          </cell>
        </row>
        <row r="28">
          <cell r="D28">
            <v>4</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503</v>
      </c>
      <c r="D3" s="16"/>
    </row>
    <row r="4" spans="1:19" s="12" customFormat="1" ht="18.75" x14ac:dyDescent="0.3">
      <c r="A4" s="17"/>
      <c r="D4" s="16"/>
      <c r="E4" s="15"/>
    </row>
    <row r="5" spans="1:19" s="12" customFormat="1" ht="15.75" x14ac:dyDescent="0.25">
      <c r="A5" s="293" t="s">
        <v>587</v>
      </c>
      <c r="B5" s="293"/>
      <c r="C5" s="293"/>
      <c r="D5" s="140"/>
      <c r="E5" s="140"/>
      <c r="F5" s="140"/>
      <c r="G5" s="140"/>
    </row>
    <row r="6" spans="1:19" s="12" customFormat="1" ht="18.75" x14ac:dyDescent="0.3">
      <c r="A6" s="17"/>
      <c r="D6" s="16"/>
      <c r="E6" s="15"/>
    </row>
    <row r="7" spans="1:19" s="12" customFormat="1" ht="18.75" x14ac:dyDescent="0.2">
      <c r="A7" s="297" t="s">
        <v>9</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8" t="s">
        <v>500</v>
      </c>
      <c r="B9" s="298"/>
      <c r="C9" s="298"/>
      <c r="D9" s="8"/>
      <c r="E9" s="8"/>
      <c r="F9" s="13"/>
      <c r="G9" s="13"/>
      <c r="H9" s="13"/>
      <c r="I9" s="13"/>
      <c r="J9" s="13"/>
      <c r="K9" s="13"/>
      <c r="L9" s="13"/>
      <c r="M9" s="13"/>
      <c r="N9" s="13"/>
      <c r="O9" s="13"/>
      <c r="P9" s="13"/>
      <c r="Q9" s="13"/>
      <c r="R9" s="13"/>
      <c r="S9" s="13"/>
    </row>
    <row r="10" spans="1:19" s="12" customFormat="1" ht="18.75" x14ac:dyDescent="0.2">
      <c r="A10" s="294" t="s">
        <v>8</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506</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7</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9" t="s">
        <v>549</v>
      </c>
      <c r="B15" s="299"/>
      <c r="C15" s="299"/>
      <c r="D15" s="8"/>
      <c r="E15" s="8"/>
      <c r="F15" s="8"/>
      <c r="G15" s="8"/>
      <c r="H15" s="8"/>
      <c r="I15" s="8"/>
      <c r="J15" s="8"/>
      <c r="K15" s="8"/>
      <c r="L15" s="8"/>
      <c r="M15" s="8"/>
      <c r="N15" s="8"/>
      <c r="O15" s="8"/>
      <c r="P15" s="8"/>
      <c r="Q15" s="8"/>
      <c r="R15" s="8"/>
      <c r="S15" s="8"/>
    </row>
    <row r="16" spans="1:19" s="3" customFormat="1" ht="15" customHeight="1" x14ac:dyDescent="0.2">
      <c r="A16" s="294" t="s">
        <v>6</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450</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305</v>
      </c>
      <c r="C22" s="36" t="s">
        <v>552</v>
      </c>
      <c r="D22" s="29"/>
      <c r="E22" s="29"/>
      <c r="F22" s="28"/>
      <c r="G22" s="28"/>
      <c r="H22" s="28"/>
      <c r="I22" s="28"/>
      <c r="J22" s="28"/>
      <c r="K22" s="28"/>
      <c r="L22" s="28"/>
      <c r="M22" s="28"/>
      <c r="N22" s="28"/>
      <c r="O22" s="28"/>
      <c r="P22" s="28"/>
      <c r="Q22" s="27"/>
      <c r="R22" s="27"/>
      <c r="S22" s="27"/>
    </row>
    <row r="23" spans="1:19" s="3" customFormat="1" ht="46.5" customHeight="1" x14ac:dyDescent="0.2">
      <c r="A23" s="24" t="s">
        <v>63</v>
      </c>
      <c r="B23" s="35" t="s">
        <v>64</v>
      </c>
      <c r="C23" s="36" t="s">
        <v>470</v>
      </c>
      <c r="D23" s="29"/>
      <c r="E23" s="29"/>
      <c r="F23" s="28"/>
      <c r="G23" s="28"/>
      <c r="H23" s="28"/>
      <c r="I23" s="28"/>
      <c r="J23" s="28"/>
      <c r="K23" s="28"/>
      <c r="L23" s="28"/>
      <c r="M23" s="28"/>
      <c r="N23" s="28"/>
      <c r="O23" s="28"/>
      <c r="P23" s="28"/>
      <c r="Q23" s="27"/>
      <c r="R23" s="27"/>
      <c r="S23" s="27"/>
    </row>
    <row r="24" spans="1:19" s="3" customFormat="1" ht="22.5" customHeight="1" x14ac:dyDescent="0.2">
      <c r="A24" s="290"/>
      <c r="B24" s="291"/>
      <c r="C24" s="292"/>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7" t="s">
        <v>399</v>
      </c>
      <c r="C25" s="166" t="s">
        <v>496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7" t="s">
        <v>75</v>
      </c>
      <c r="C26" s="166" t="s">
        <v>546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7" t="s">
        <v>74</v>
      </c>
      <c r="C27" s="166" t="s">
        <v>547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7" t="s">
        <v>400</v>
      </c>
      <c r="C28" s="166" t="s">
        <v>469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7" t="s">
        <v>401</v>
      </c>
      <c r="C29" s="166" t="s">
        <v>469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7" t="s">
        <v>402</v>
      </c>
      <c r="C30" s="166" t="s">
        <v>469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403</v>
      </c>
      <c r="C31" s="166" t="s">
        <v>469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404</v>
      </c>
      <c r="C32" s="166" t="s">
        <v>469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405</v>
      </c>
      <c r="C33" s="166" t="s">
        <v>548</v>
      </c>
      <c r="D33" s="34"/>
      <c r="E33" s="33"/>
      <c r="F33" s="33"/>
      <c r="G33" s="33"/>
      <c r="H33" s="33"/>
      <c r="I33" s="33"/>
      <c r="J33" s="33"/>
      <c r="K33" s="33"/>
      <c r="L33" s="33"/>
      <c r="M33" s="33"/>
      <c r="N33" s="33"/>
      <c r="O33" s="33"/>
      <c r="P33" s="32"/>
      <c r="Q33" s="32"/>
      <c r="R33" s="32"/>
      <c r="S33" s="32"/>
    </row>
    <row r="34" spans="1:19" ht="111" customHeight="1" x14ac:dyDescent="0.25">
      <c r="A34" s="24" t="s">
        <v>419</v>
      </c>
      <c r="B34" s="39" t="s">
        <v>406</v>
      </c>
      <c r="C34" s="166" t="s">
        <v>469</v>
      </c>
      <c r="D34" s="23"/>
      <c r="E34" s="23"/>
      <c r="F34" s="23"/>
      <c r="G34" s="23"/>
      <c r="H34" s="23"/>
      <c r="I34" s="23"/>
      <c r="J34" s="23"/>
      <c r="K34" s="23"/>
      <c r="L34" s="23"/>
      <c r="M34" s="23"/>
      <c r="N34" s="23"/>
      <c r="O34" s="23"/>
      <c r="P34" s="23"/>
      <c r="Q34" s="23"/>
      <c r="R34" s="23"/>
      <c r="S34" s="23"/>
    </row>
    <row r="35" spans="1:19" ht="58.5" customHeight="1" x14ac:dyDescent="0.25">
      <c r="A35" s="24" t="s">
        <v>409</v>
      </c>
      <c r="B35" s="39" t="s">
        <v>72</v>
      </c>
      <c r="C35" s="166" t="s">
        <v>469</v>
      </c>
      <c r="D35" s="23"/>
      <c r="E35" s="23"/>
      <c r="F35" s="23"/>
      <c r="G35" s="23"/>
      <c r="H35" s="23"/>
      <c r="I35" s="23"/>
      <c r="J35" s="23"/>
      <c r="K35" s="23"/>
      <c r="L35" s="23"/>
      <c r="M35" s="23"/>
      <c r="N35" s="23"/>
      <c r="O35" s="23"/>
      <c r="P35" s="23"/>
      <c r="Q35" s="23"/>
      <c r="R35" s="23"/>
      <c r="S35" s="23"/>
    </row>
    <row r="36" spans="1:19" ht="51.75" customHeight="1" x14ac:dyDescent="0.25">
      <c r="A36" s="24" t="s">
        <v>420</v>
      </c>
      <c r="B36" s="39" t="s">
        <v>407</v>
      </c>
      <c r="C36" s="166" t="s">
        <v>469</v>
      </c>
      <c r="D36" s="23"/>
      <c r="E36" s="23"/>
      <c r="F36" s="23"/>
      <c r="G36" s="23"/>
      <c r="H36" s="23"/>
      <c r="I36" s="23"/>
      <c r="J36" s="23"/>
      <c r="K36" s="23"/>
      <c r="L36" s="23"/>
      <c r="M36" s="23"/>
      <c r="N36" s="23"/>
      <c r="O36" s="23"/>
      <c r="P36" s="23"/>
      <c r="Q36" s="23"/>
      <c r="R36" s="23"/>
      <c r="S36" s="23"/>
    </row>
    <row r="37" spans="1:19" ht="43.5" customHeight="1" x14ac:dyDescent="0.25">
      <c r="A37" s="24" t="s">
        <v>410</v>
      </c>
      <c r="B37" s="39" t="s">
        <v>408</v>
      </c>
      <c r="C37" s="166" t="s">
        <v>605</v>
      </c>
      <c r="D37" s="23"/>
      <c r="E37" s="23"/>
      <c r="F37" s="23"/>
      <c r="G37" s="23"/>
      <c r="H37" s="23"/>
      <c r="I37" s="23"/>
      <c r="J37" s="23"/>
      <c r="K37" s="23"/>
      <c r="L37" s="23"/>
      <c r="M37" s="23"/>
      <c r="N37" s="23"/>
      <c r="O37" s="23"/>
      <c r="P37" s="23"/>
      <c r="Q37" s="23"/>
      <c r="R37" s="23"/>
      <c r="S37" s="23"/>
    </row>
    <row r="38" spans="1:19" ht="43.5" customHeight="1" x14ac:dyDescent="0.25">
      <c r="A38" s="24" t="s">
        <v>421</v>
      </c>
      <c r="B38" s="39" t="s">
        <v>230</v>
      </c>
      <c r="C38" s="166" t="s">
        <v>469</v>
      </c>
      <c r="D38" s="23"/>
      <c r="E38" s="23"/>
      <c r="F38" s="23"/>
      <c r="G38" s="23"/>
      <c r="H38" s="23"/>
      <c r="I38" s="23"/>
      <c r="J38" s="23"/>
      <c r="K38" s="23"/>
      <c r="L38" s="23"/>
      <c r="M38" s="23"/>
      <c r="N38" s="23"/>
      <c r="O38" s="23"/>
      <c r="P38" s="23"/>
      <c r="Q38" s="23"/>
      <c r="R38" s="23"/>
      <c r="S38" s="23"/>
    </row>
    <row r="39" spans="1:19" ht="23.25" customHeight="1" x14ac:dyDescent="0.25">
      <c r="A39" s="290"/>
      <c r="B39" s="291"/>
      <c r="C39" s="292"/>
      <c r="D39" s="23"/>
      <c r="E39" s="23"/>
      <c r="F39" s="23"/>
      <c r="G39" s="23"/>
      <c r="H39" s="23"/>
      <c r="I39" s="23"/>
      <c r="J39" s="23"/>
      <c r="K39" s="23"/>
      <c r="L39" s="23"/>
      <c r="M39" s="23"/>
      <c r="N39" s="23"/>
      <c r="O39" s="23"/>
      <c r="P39" s="23"/>
      <c r="Q39" s="23"/>
      <c r="R39" s="23"/>
      <c r="S39" s="23"/>
    </row>
    <row r="40" spans="1:19" ht="63" x14ac:dyDescent="0.25">
      <c r="A40" s="24" t="s">
        <v>411</v>
      </c>
      <c r="B40" s="39" t="s">
        <v>463</v>
      </c>
      <c r="C40" s="229"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- 6 км трассы; 196,36 млн. руб.</v>
      </c>
      <c r="D40" s="23"/>
      <c r="E40" s="23"/>
      <c r="F40" s="23"/>
      <c r="G40" s="23"/>
      <c r="H40" s="23"/>
      <c r="I40" s="23"/>
      <c r="J40" s="23"/>
      <c r="K40" s="23"/>
      <c r="L40" s="23"/>
      <c r="M40" s="23"/>
      <c r="N40" s="23"/>
      <c r="O40" s="23"/>
      <c r="P40" s="23"/>
      <c r="Q40" s="23"/>
      <c r="R40" s="23"/>
      <c r="S40" s="23"/>
    </row>
    <row r="41" spans="1:19" ht="105.75" customHeight="1" x14ac:dyDescent="0.25">
      <c r="A41" s="24" t="s">
        <v>422</v>
      </c>
      <c r="B41" s="39" t="s">
        <v>445</v>
      </c>
      <c r="C41" s="148" t="s">
        <v>468</v>
      </c>
      <c r="D41" s="23"/>
      <c r="E41" s="23"/>
      <c r="F41" s="23"/>
      <c r="G41" s="23"/>
      <c r="H41" s="23"/>
      <c r="I41" s="23"/>
      <c r="J41" s="23"/>
      <c r="K41" s="23"/>
      <c r="L41" s="23"/>
      <c r="M41" s="23"/>
      <c r="N41" s="23"/>
      <c r="O41" s="23"/>
      <c r="P41" s="23"/>
      <c r="Q41" s="23"/>
      <c r="R41" s="23"/>
      <c r="S41" s="23"/>
    </row>
    <row r="42" spans="1:19" ht="83.25" customHeight="1" x14ac:dyDescent="0.25">
      <c r="A42" s="24" t="s">
        <v>412</v>
      </c>
      <c r="B42" s="39" t="s">
        <v>460</v>
      </c>
      <c r="C42" s="148" t="s">
        <v>468</v>
      </c>
      <c r="D42" s="23"/>
      <c r="E42" s="23"/>
      <c r="F42" s="23"/>
      <c r="G42" s="23"/>
      <c r="H42" s="23"/>
      <c r="I42" s="23"/>
      <c r="J42" s="23"/>
      <c r="K42" s="23"/>
      <c r="L42" s="23"/>
      <c r="M42" s="23"/>
      <c r="N42" s="23"/>
      <c r="O42" s="23"/>
      <c r="P42" s="23"/>
      <c r="Q42" s="23"/>
      <c r="R42" s="23"/>
      <c r="S42" s="23"/>
    </row>
    <row r="43" spans="1:19" ht="186" customHeight="1" x14ac:dyDescent="0.25">
      <c r="A43" s="24" t="s">
        <v>425</v>
      </c>
      <c r="B43" s="39" t="s">
        <v>426</v>
      </c>
      <c r="C43" s="148" t="s">
        <v>468</v>
      </c>
      <c r="D43" s="23"/>
      <c r="E43" s="23"/>
      <c r="F43" s="23"/>
      <c r="G43" s="23"/>
      <c r="H43" s="23"/>
      <c r="I43" s="23"/>
      <c r="J43" s="23"/>
      <c r="K43" s="23"/>
      <c r="L43" s="23"/>
      <c r="M43" s="23"/>
      <c r="N43" s="23"/>
      <c r="O43" s="23"/>
      <c r="P43" s="23"/>
      <c r="Q43" s="23"/>
      <c r="R43" s="23"/>
      <c r="S43" s="23"/>
    </row>
    <row r="44" spans="1:19" ht="111" customHeight="1" x14ac:dyDescent="0.25">
      <c r="A44" s="24" t="s">
        <v>413</v>
      </c>
      <c r="B44" s="39" t="s">
        <v>451</v>
      </c>
      <c r="C44" s="148" t="s">
        <v>468</v>
      </c>
      <c r="D44" s="23"/>
      <c r="E44" s="23"/>
      <c r="F44" s="23"/>
      <c r="G44" s="23"/>
      <c r="H44" s="23"/>
      <c r="I44" s="23"/>
      <c r="J44" s="23"/>
      <c r="K44" s="23"/>
      <c r="L44" s="23"/>
      <c r="M44" s="23"/>
      <c r="N44" s="23"/>
      <c r="O44" s="23"/>
      <c r="P44" s="23"/>
      <c r="Q44" s="23"/>
      <c r="R44" s="23"/>
      <c r="S44" s="23"/>
    </row>
    <row r="45" spans="1:19" ht="120" customHeight="1" x14ac:dyDescent="0.25">
      <c r="A45" s="24" t="s">
        <v>446</v>
      </c>
      <c r="B45" s="39" t="s">
        <v>452</v>
      </c>
      <c r="C45" s="148" t="s">
        <v>468</v>
      </c>
      <c r="D45" s="23"/>
      <c r="E45" s="23"/>
      <c r="F45" s="23"/>
      <c r="G45" s="23"/>
      <c r="H45" s="23"/>
      <c r="I45" s="23"/>
      <c r="J45" s="23"/>
      <c r="K45" s="23"/>
      <c r="L45" s="23"/>
      <c r="M45" s="23"/>
      <c r="N45" s="23"/>
      <c r="O45" s="23"/>
      <c r="P45" s="23"/>
      <c r="Q45" s="23"/>
      <c r="R45" s="23"/>
      <c r="S45" s="23"/>
    </row>
    <row r="46" spans="1:19" ht="101.25" customHeight="1" x14ac:dyDescent="0.25">
      <c r="A46" s="24" t="s">
        <v>414</v>
      </c>
      <c r="B46" s="39" t="s">
        <v>453</v>
      </c>
      <c r="C46" s="148" t="s">
        <v>468</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24" t="s">
        <v>447</v>
      </c>
      <c r="B48" s="39" t="s">
        <v>461</v>
      </c>
      <c r="C48" s="167">
        <f>'6.2. Паспорт фин осв ввод'!AC24</f>
        <v>196.36078065448748</v>
      </c>
      <c r="D48" s="23"/>
      <c r="E48" s="23"/>
      <c r="F48" s="23"/>
      <c r="G48" s="23"/>
      <c r="H48" s="23"/>
      <c r="I48" s="23"/>
      <c r="J48" s="23"/>
      <c r="K48" s="23"/>
      <c r="L48" s="23"/>
      <c r="M48" s="23"/>
      <c r="N48" s="23"/>
      <c r="O48" s="23"/>
      <c r="P48" s="23"/>
      <c r="Q48" s="23"/>
      <c r="R48" s="23"/>
      <c r="S48" s="23"/>
    </row>
    <row r="49" spans="1:19" ht="71.25" customHeight="1" x14ac:dyDescent="0.25">
      <c r="A49" s="24" t="s">
        <v>415</v>
      </c>
      <c r="B49" s="39" t="s">
        <v>462</v>
      </c>
      <c r="C49" s="167">
        <f>'6.2. Паспорт фин осв ввод'!AC30</f>
        <v>159.98954358857799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N29" sqref="N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503</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M_NS1900.PR.0008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424</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5</v>
      </c>
      <c r="B19" s="304" t="s">
        <v>100</v>
      </c>
      <c r="C19" s="305" t="s">
        <v>322</v>
      </c>
      <c r="D19" s="304" t="s">
        <v>321</v>
      </c>
      <c r="E19" s="304" t="s">
        <v>99</v>
      </c>
      <c r="F19" s="304" t="s">
        <v>98</v>
      </c>
      <c r="G19" s="304" t="s">
        <v>317</v>
      </c>
      <c r="H19" s="304" t="s">
        <v>97</v>
      </c>
      <c r="I19" s="304" t="s">
        <v>96</v>
      </c>
      <c r="J19" s="304" t="s">
        <v>95</v>
      </c>
      <c r="K19" s="304" t="s">
        <v>94</v>
      </c>
      <c r="L19" s="304" t="s">
        <v>93</v>
      </c>
      <c r="M19" s="304" t="s">
        <v>92</v>
      </c>
      <c r="N19" s="304" t="s">
        <v>91</v>
      </c>
      <c r="O19" s="304" t="s">
        <v>90</v>
      </c>
      <c r="P19" s="304" t="s">
        <v>89</v>
      </c>
      <c r="Q19" s="304" t="s">
        <v>320</v>
      </c>
      <c r="R19" s="304"/>
      <c r="S19" s="307" t="s">
        <v>418</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1" t="s">
        <v>318</v>
      </c>
      <c r="R20" s="42" t="s">
        <v>319</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0"/>
      <c r="T22" s="28"/>
      <c r="U22" s="28"/>
      <c r="V22" s="28"/>
      <c r="W22" s="28"/>
      <c r="X22" s="27"/>
      <c r="Y22" s="27"/>
      <c r="Z22" s="27"/>
      <c r="AA22" s="27"/>
      <c r="AB22" s="27"/>
    </row>
    <row r="23" spans="1:28" ht="20.25" customHeight="1" x14ac:dyDescent="0.25">
      <c r="A23" s="95"/>
      <c r="B23" s="46" t="s">
        <v>315</v>
      </c>
      <c r="C23" s="46"/>
      <c r="D23" s="46"/>
      <c r="E23" s="95" t="s">
        <v>316</v>
      </c>
      <c r="F23" s="95" t="s">
        <v>316</v>
      </c>
      <c r="G23" s="95" t="s">
        <v>316</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503</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M_NS1900.PR.0008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6" t="s">
        <v>429</v>
      </c>
      <c r="B19" s="296"/>
      <c r="C19" s="296"/>
      <c r="D19" s="296"/>
      <c r="E19" s="296"/>
      <c r="F19" s="296"/>
      <c r="G19" s="296"/>
      <c r="H19" s="296"/>
      <c r="I19" s="296"/>
      <c r="J19" s="296"/>
      <c r="K19" s="296"/>
      <c r="L19" s="296"/>
      <c r="M19" s="296"/>
      <c r="N19" s="296"/>
      <c r="O19" s="296"/>
      <c r="P19" s="296"/>
      <c r="Q19" s="296"/>
      <c r="R19" s="296"/>
      <c r="S19" s="296"/>
      <c r="T19" s="296"/>
    </row>
    <row r="20" spans="1:113"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5</v>
      </c>
      <c r="B21" s="315" t="s">
        <v>221</v>
      </c>
      <c r="C21" s="316"/>
      <c r="D21" s="319" t="s">
        <v>122</v>
      </c>
      <c r="E21" s="315" t="s">
        <v>458</v>
      </c>
      <c r="F21" s="316"/>
      <c r="G21" s="315" t="s">
        <v>240</v>
      </c>
      <c r="H21" s="316"/>
      <c r="I21" s="315" t="s">
        <v>121</v>
      </c>
      <c r="J21" s="316"/>
      <c r="K21" s="319" t="s">
        <v>120</v>
      </c>
      <c r="L21" s="315" t="s">
        <v>119</v>
      </c>
      <c r="M21" s="316"/>
      <c r="N21" s="315" t="s">
        <v>454</v>
      </c>
      <c r="O21" s="316"/>
      <c r="P21" s="319" t="s">
        <v>118</v>
      </c>
      <c r="Q21" s="308" t="s">
        <v>117</v>
      </c>
      <c r="R21" s="309"/>
      <c r="S21" s="308" t="s">
        <v>116</v>
      </c>
      <c r="T21" s="310"/>
    </row>
    <row r="22" spans="1:113" ht="204.75" customHeight="1" x14ac:dyDescent="0.25">
      <c r="A22" s="313"/>
      <c r="B22" s="317"/>
      <c r="C22" s="318"/>
      <c r="D22" s="322"/>
      <c r="E22" s="317"/>
      <c r="F22" s="318"/>
      <c r="G22" s="317"/>
      <c r="H22" s="318"/>
      <c r="I22" s="317"/>
      <c r="J22" s="318"/>
      <c r="K22" s="320"/>
      <c r="L22" s="317"/>
      <c r="M22" s="318"/>
      <c r="N22" s="317"/>
      <c r="O22" s="318"/>
      <c r="P22" s="320"/>
      <c r="Q22" s="79" t="s">
        <v>115</v>
      </c>
      <c r="R22" s="79" t="s">
        <v>428</v>
      </c>
      <c r="S22" s="79" t="s">
        <v>114</v>
      </c>
      <c r="T22" s="79" t="s">
        <v>113</v>
      </c>
    </row>
    <row r="23" spans="1:113" ht="51.75" customHeight="1" x14ac:dyDescent="0.25">
      <c r="A23" s="314"/>
      <c r="B23" s="138" t="s">
        <v>111</v>
      </c>
      <c r="C23" s="138" t="s">
        <v>112</v>
      </c>
      <c r="D23" s="320"/>
      <c r="E23" s="138" t="s">
        <v>111</v>
      </c>
      <c r="F23" s="138" t="s">
        <v>112</v>
      </c>
      <c r="G23" s="138" t="s">
        <v>111</v>
      </c>
      <c r="H23" s="138" t="s">
        <v>112</v>
      </c>
      <c r="I23" s="138" t="s">
        <v>111</v>
      </c>
      <c r="J23" s="138" t="s">
        <v>112</v>
      </c>
      <c r="K23" s="138" t="s">
        <v>111</v>
      </c>
      <c r="L23" s="138" t="s">
        <v>111</v>
      </c>
      <c r="M23" s="138" t="s">
        <v>112</v>
      </c>
      <c r="N23" s="138" t="s">
        <v>111</v>
      </c>
      <c r="O23" s="138" t="s">
        <v>112</v>
      </c>
      <c r="P23" s="139" t="s">
        <v>111</v>
      </c>
      <c r="Q23" s="79" t="s">
        <v>111</v>
      </c>
      <c r="R23" s="79" t="s">
        <v>111</v>
      </c>
      <c r="S23" s="79" t="s">
        <v>111</v>
      </c>
      <c r="T23" s="79"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47"/>
      <c r="B25" s="147"/>
      <c r="C25" s="147"/>
      <c r="D25" s="147"/>
      <c r="E25" s="147"/>
      <c r="F25" s="147"/>
      <c r="G25" s="147"/>
      <c r="H25" s="147"/>
      <c r="I25" s="147"/>
      <c r="J25" s="147"/>
      <c r="K25" s="147"/>
      <c r="L25" s="147"/>
      <c r="M25" s="147"/>
      <c r="N25" s="147"/>
      <c r="O25" s="147"/>
      <c r="P25" s="147"/>
      <c r="Q25" s="147"/>
      <c r="R25" s="147"/>
      <c r="S25" s="147"/>
      <c r="T25" s="147"/>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21" t="s">
        <v>464</v>
      </c>
      <c r="C28" s="321"/>
      <c r="D28" s="321"/>
      <c r="E28" s="321"/>
      <c r="F28" s="321"/>
      <c r="G28" s="321"/>
      <c r="H28" s="321"/>
      <c r="I28" s="321"/>
      <c r="J28" s="321"/>
      <c r="K28" s="321"/>
      <c r="L28" s="321"/>
      <c r="M28" s="321"/>
      <c r="N28" s="321"/>
      <c r="O28" s="321"/>
      <c r="P28" s="321"/>
      <c r="Q28" s="321"/>
      <c r="R28" s="32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427</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503</v>
      </c>
    </row>
    <row r="4" spans="1:27" s="12" customFormat="1" x14ac:dyDescent="0.2">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M_NS1900.PR.0008</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431</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15.75" customHeight="1" x14ac:dyDescent="0.25">
      <c r="A21" s="323" t="s">
        <v>5</v>
      </c>
      <c r="B21" s="325" t="s">
        <v>438</v>
      </c>
      <c r="C21" s="326"/>
      <c r="D21" s="325" t="s">
        <v>440</v>
      </c>
      <c r="E21" s="326"/>
      <c r="F21" s="308" t="s">
        <v>94</v>
      </c>
      <c r="G21" s="310"/>
      <c r="H21" s="310"/>
      <c r="I21" s="309"/>
      <c r="J21" s="323" t="s">
        <v>441</v>
      </c>
      <c r="K21" s="325" t="s">
        <v>442</v>
      </c>
      <c r="L21" s="326"/>
      <c r="M21" s="325" t="s">
        <v>443</v>
      </c>
      <c r="N21" s="326"/>
      <c r="O21" s="325" t="s">
        <v>430</v>
      </c>
      <c r="P21" s="326"/>
      <c r="Q21" s="325" t="s">
        <v>127</v>
      </c>
      <c r="R21" s="326"/>
      <c r="S21" s="323" t="s">
        <v>126</v>
      </c>
      <c r="T21" s="323" t="s">
        <v>444</v>
      </c>
      <c r="U21" s="323" t="s">
        <v>439</v>
      </c>
      <c r="V21" s="325" t="s">
        <v>125</v>
      </c>
      <c r="W21" s="326"/>
      <c r="X21" s="308" t="s">
        <v>117</v>
      </c>
      <c r="Y21" s="310"/>
      <c r="Z21" s="308" t="s">
        <v>116</v>
      </c>
      <c r="AA21" s="310"/>
    </row>
    <row r="22" spans="1:27" ht="216" customHeight="1" x14ac:dyDescent="0.25">
      <c r="A22" s="329"/>
      <c r="B22" s="327"/>
      <c r="C22" s="328"/>
      <c r="D22" s="327"/>
      <c r="E22" s="328"/>
      <c r="F22" s="308" t="s">
        <v>124</v>
      </c>
      <c r="G22" s="309"/>
      <c r="H22" s="308" t="s">
        <v>123</v>
      </c>
      <c r="I22" s="309"/>
      <c r="J22" s="324"/>
      <c r="K22" s="327"/>
      <c r="L22" s="328"/>
      <c r="M22" s="327"/>
      <c r="N22" s="328"/>
      <c r="O22" s="327"/>
      <c r="P22" s="328"/>
      <c r="Q22" s="327"/>
      <c r="R22" s="328"/>
      <c r="S22" s="324"/>
      <c r="T22" s="324"/>
      <c r="U22" s="324"/>
      <c r="V22" s="327"/>
      <c r="W22" s="328"/>
      <c r="X22" s="79" t="s">
        <v>115</v>
      </c>
      <c r="Y22" s="79" t="s">
        <v>428</v>
      </c>
      <c r="Z22" s="79" t="s">
        <v>114</v>
      </c>
      <c r="AA22" s="79" t="s">
        <v>113</v>
      </c>
    </row>
    <row r="23" spans="1:27" ht="60" customHeight="1" x14ac:dyDescent="0.25">
      <c r="A23" s="324"/>
      <c r="B23" s="136" t="s">
        <v>111</v>
      </c>
      <c r="C23" s="136"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1"/>
      <c r="AA26" s="51"/>
    </row>
    <row r="27" spans="1:27" s="56" customFormat="1" ht="12.75" x14ac:dyDescent="0.2">
      <c r="A27" s="57"/>
      <c r="B27" s="57"/>
      <c r="C27" s="57"/>
      <c r="E27" s="57"/>
      <c r="X27" s="83"/>
      <c r="Y27" s="83"/>
      <c r="Z27" s="83"/>
      <c r="AA27" s="8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Normal="70"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503</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2025 год</v>
      </c>
      <c r="B5" s="293"/>
      <c r="C5" s="29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M_NS1900.PR.0008</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423</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26" t="s">
        <v>436</v>
      </c>
      <c r="C22" s="159" t="s">
        <v>502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59"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456</v>
      </c>
      <c r="C24" s="36"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457</v>
      </c>
      <c r="C25" s="189"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468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437</v>
      </c>
      <c r="C27" s="211" t="s">
        <v>512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503</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3"/>
      <c r="AB6" s="13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3"/>
      <c r="AB7" s="133"/>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34"/>
      <c r="AB8" s="134"/>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5"/>
      <c r="AB9" s="13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3"/>
      <c r="AB10" s="133"/>
    </row>
    <row r="11" spans="1:28" ht="15.75" x14ac:dyDescent="0.25">
      <c r="A11" s="300" t="str">
        <f>'1. паспорт местоположение'!A12:C12</f>
        <v>M_NS1900.PR.0008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34"/>
      <c r="AB11" s="134"/>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5"/>
      <c r="AB12" s="135"/>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34"/>
      <c r="AB14" s="134"/>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5"/>
      <c r="AB15" s="13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3"/>
      <c r="AB16" s="143"/>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3"/>
      <c r="AB17" s="143"/>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3"/>
      <c r="AB18" s="143"/>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3"/>
      <c r="AB19" s="143"/>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4"/>
      <c r="AB20" s="144"/>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4"/>
      <c r="AB21" s="144"/>
    </row>
    <row r="22" spans="1:28" x14ac:dyDescent="0.25">
      <c r="A22" s="332" t="s">
        <v>455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5"/>
      <c r="AB22" s="145"/>
    </row>
    <row r="23" spans="1:28" ht="32.25" customHeight="1" x14ac:dyDescent="0.25">
      <c r="A23" s="334" t="s">
        <v>313</v>
      </c>
      <c r="B23" s="335"/>
      <c r="C23" s="335"/>
      <c r="D23" s="335"/>
      <c r="E23" s="335"/>
      <c r="F23" s="335"/>
      <c r="G23" s="335"/>
      <c r="H23" s="335"/>
      <c r="I23" s="335"/>
      <c r="J23" s="335"/>
      <c r="K23" s="335"/>
      <c r="L23" s="336"/>
      <c r="M23" s="333" t="s">
        <v>314</v>
      </c>
      <c r="N23" s="333"/>
      <c r="O23" s="333"/>
      <c r="P23" s="333"/>
      <c r="Q23" s="333"/>
      <c r="R23" s="333"/>
      <c r="S23" s="333"/>
      <c r="T23" s="333"/>
      <c r="U23" s="333"/>
      <c r="V23" s="333"/>
      <c r="W23" s="333"/>
      <c r="X23" s="333"/>
      <c r="Y23" s="333"/>
      <c r="Z23" s="333"/>
    </row>
    <row r="24" spans="1:28" ht="151.5" customHeight="1" x14ac:dyDescent="0.25">
      <c r="A24" s="76" t="s">
        <v>231</v>
      </c>
      <c r="B24" s="77" t="s">
        <v>238</v>
      </c>
      <c r="C24" s="76" t="s">
        <v>307</v>
      </c>
      <c r="D24" s="76" t="s">
        <v>232</v>
      </c>
      <c r="E24" s="76" t="s">
        <v>308</v>
      </c>
      <c r="F24" s="76" t="s">
        <v>310</v>
      </c>
      <c r="G24" s="76" t="s">
        <v>309</v>
      </c>
      <c r="H24" s="76" t="s">
        <v>233</v>
      </c>
      <c r="I24" s="76" t="s">
        <v>311</v>
      </c>
      <c r="J24" s="76" t="s">
        <v>239</v>
      </c>
      <c r="K24" s="77" t="s">
        <v>237</v>
      </c>
      <c r="L24" s="77" t="s">
        <v>234</v>
      </c>
      <c r="M24" s="78" t="s">
        <v>246</v>
      </c>
      <c r="N24" s="77" t="s">
        <v>466</v>
      </c>
      <c r="O24" s="76" t="s">
        <v>244</v>
      </c>
      <c r="P24" s="76" t="s">
        <v>245</v>
      </c>
      <c r="Q24" s="76" t="s">
        <v>243</v>
      </c>
      <c r="R24" s="76" t="s">
        <v>233</v>
      </c>
      <c r="S24" s="76" t="s">
        <v>242</v>
      </c>
      <c r="T24" s="76" t="s">
        <v>241</v>
      </c>
      <c r="U24" s="76" t="s">
        <v>306</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46">
        <v>11</v>
      </c>
      <c r="L25" s="77">
        <v>12</v>
      </c>
      <c r="M25" s="146">
        <v>13</v>
      </c>
      <c r="N25" s="77">
        <v>14</v>
      </c>
      <c r="O25" s="146">
        <v>15</v>
      </c>
      <c r="P25" s="77">
        <v>16</v>
      </c>
      <c r="Q25" s="146">
        <v>17</v>
      </c>
      <c r="R25" s="77">
        <v>18</v>
      </c>
      <c r="S25" s="146">
        <v>19</v>
      </c>
      <c r="T25" s="77">
        <v>20</v>
      </c>
      <c r="U25" s="146">
        <v>21</v>
      </c>
      <c r="V25" s="77">
        <v>22</v>
      </c>
      <c r="W25" s="146">
        <v>23</v>
      </c>
      <c r="X25" s="77">
        <v>24</v>
      </c>
      <c r="Y25" s="146">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503</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M_NS1900.PR.0008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432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38" t="s">
        <v>86</v>
      </c>
      <c r="F19" s="339"/>
      <c r="G19" s="339"/>
      <c r="H19" s="339"/>
      <c r="I19" s="340"/>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60" zoomScaleNormal="70" workbookViewId="0">
      <selection activeCell="AU13" sqref="AU13"/>
    </sheetView>
  </sheetViews>
  <sheetFormatPr defaultRowHeight="15.75" outlineLevelRow="1" x14ac:dyDescent="0.25"/>
  <cols>
    <col min="1" max="1" width="61.7109375" style="237" customWidth="1"/>
    <col min="2" max="3" width="4.140625" style="237" customWidth="1"/>
    <col min="4" max="4" width="4.28515625" style="237" customWidth="1"/>
    <col min="5" max="22" width="4.140625" style="237" hidden="1" customWidth="1"/>
    <col min="23" max="36" width="5" style="237" hidden="1" customWidth="1"/>
    <col min="37" max="37" width="5" style="237" customWidth="1"/>
    <col min="38" max="38" width="11.7109375" style="237" customWidth="1"/>
    <col min="39" max="39" width="16.7109375" style="237" customWidth="1"/>
    <col min="40" max="40" width="22.140625" style="237" customWidth="1"/>
    <col min="41" max="41" width="20.28515625" style="237" customWidth="1"/>
    <col min="42" max="55" width="16.7109375" style="237" customWidth="1"/>
    <col min="56" max="56" width="18.85546875" style="237" customWidth="1"/>
    <col min="57" max="57" width="20.5703125" style="237" customWidth="1"/>
    <col min="58" max="59" width="16.7109375" style="237" customWidth="1"/>
    <col min="60" max="60" width="26.28515625" style="237" customWidth="1"/>
    <col min="61" max="79" width="16.7109375" style="237" customWidth="1"/>
    <col min="80" max="95" width="17.85546875" style="237" customWidth="1"/>
    <col min="96" max="125" width="16.7109375" style="237" customWidth="1"/>
    <col min="126" max="16384" width="9.140625" style="237"/>
  </cols>
  <sheetData>
    <row r="1" spans="1:111" s="236" customFormat="1" ht="18" customHeight="1" x14ac:dyDescent="0.2">
      <c r="A1" s="289"/>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5"/>
      <c r="AM1" s="235"/>
      <c r="AN1" s="235"/>
      <c r="AO1" s="235"/>
      <c r="AP1" s="235"/>
      <c r="AQ1" s="235"/>
      <c r="AR1" s="235"/>
      <c r="AS1" s="235"/>
      <c r="AT1" s="235"/>
      <c r="AU1" s="235"/>
      <c r="AV1" s="235"/>
      <c r="AW1" s="235"/>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38" t="s">
        <v>69</v>
      </c>
      <c r="CR1" s="235"/>
      <c r="CS1" s="235"/>
      <c r="CT1" s="235"/>
      <c r="CU1" s="235"/>
      <c r="CV1" s="235"/>
      <c r="CW1" s="235"/>
      <c r="CX1" s="235"/>
      <c r="CY1" s="235"/>
      <c r="CZ1" s="235"/>
      <c r="DA1" s="235"/>
      <c r="DB1" s="235"/>
      <c r="DC1" s="235"/>
      <c r="DD1" s="235"/>
      <c r="DE1" s="235"/>
      <c r="DF1" s="235"/>
      <c r="DG1" s="235"/>
    </row>
    <row r="2" spans="1:111" s="236" customFormat="1" ht="18" customHeight="1" x14ac:dyDescent="0.3">
      <c r="A2" s="289"/>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15" t="s">
        <v>10</v>
      </c>
      <c r="CR2" s="235"/>
      <c r="CS2" s="235"/>
      <c r="CT2" s="235"/>
      <c r="CU2" s="235"/>
      <c r="CV2" s="235"/>
      <c r="CW2" s="235"/>
      <c r="CX2" s="235"/>
      <c r="CY2" s="235"/>
      <c r="CZ2" s="235"/>
      <c r="DA2" s="235"/>
      <c r="DB2" s="235"/>
      <c r="DC2" s="235"/>
      <c r="DD2" s="235"/>
      <c r="DE2" s="235"/>
      <c r="DF2" s="235"/>
      <c r="DG2" s="235"/>
    </row>
    <row r="3" spans="1:111" ht="18" customHeight="1" x14ac:dyDescent="0.3">
      <c r="A3" s="289"/>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CQ3" s="15" t="s">
        <v>603</v>
      </c>
    </row>
    <row r="4" spans="1:111" x14ac:dyDescent="0.25">
      <c r="A4" s="234"/>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111" s="12" customFormat="1" ht="18.75" customHeight="1" x14ac:dyDescent="0.2">
      <c r="A5" s="341" t="s">
        <v>604</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111" s="12" customFormat="1" ht="18.75" x14ac:dyDescent="0.3">
      <c r="A6" s="17"/>
      <c r="I6" s="16"/>
      <c r="J6" s="16"/>
      <c r="K6" s="15"/>
    </row>
    <row r="7" spans="1:111"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111" s="12" customFormat="1" ht="18.75" x14ac:dyDescent="0.2">
      <c r="A8" s="230"/>
      <c r="B8" s="230"/>
      <c r="C8" s="230"/>
      <c r="D8" s="230"/>
      <c r="E8" s="230"/>
      <c r="F8" s="230"/>
      <c r="G8" s="230"/>
      <c r="H8" s="230"/>
      <c r="I8" s="230"/>
      <c r="J8" s="230"/>
      <c r="K8" s="230"/>
      <c r="L8" s="133"/>
      <c r="M8" s="133"/>
      <c r="N8" s="133"/>
      <c r="O8" s="133"/>
      <c r="P8" s="133"/>
      <c r="Q8" s="133"/>
      <c r="R8" s="133"/>
      <c r="S8" s="133"/>
      <c r="T8" s="133"/>
      <c r="U8" s="133"/>
      <c r="V8" s="133"/>
      <c r="W8" s="133"/>
      <c r="X8" s="133"/>
      <c r="Y8" s="133"/>
    </row>
    <row r="9" spans="1:111" s="12" customFormat="1" ht="18.75" customHeight="1" x14ac:dyDescent="0.2">
      <c r="A9" s="342" t="s">
        <v>500</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111"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111" s="12" customFormat="1" ht="18.75" x14ac:dyDescent="0.2">
      <c r="A11" s="230"/>
      <c r="B11" s="230"/>
      <c r="C11" s="230"/>
      <c r="D11" s="230"/>
      <c r="E11" s="230"/>
      <c r="F11" s="230"/>
      <c r="G11" s="230"/>
      <c r="H11" s="230"/>
      <c r="I11" s="230"/>
      <c r="J11" s="230"/>
      <c r="K11" s="230"/>
      <c r="L11" s="133"/>
      <c r="M11" s="133"/>
      <c r="N11" s="133"/>
      <c r="O11" s="133"/>
      <c r="P11" s="133"/>
      <c r="Q11" s="133"/>
      <c r="R11" s="133"/>
      <c r="S11" s="133"/>
      <c r="T11" s="133"/>
      <c r="U11" s="133"/>
      <c r="V11" s="133"/>
      <c r="W11" s="133"/>
      <c r="X11" s="133"/>
      <c r="Y11" s="133"/>
    </row>
    <row r="12" spans="1:111" s="12" customFormat="1" ht="18.75" customHeight="1" x14ac:dyDescent="0.2">
      <c r="A12" s="343" t="s">
        <v>506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111"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111"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111" s="3" customFormat="1" ht="12" x14ac:dyDescent="0.2">
      <c r="A15" s="343" t="s">
        <v>549</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111"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61"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61" s="3" customFormat="1" ht="15" customHeight="1" x14ac:dyDescent="0.2">
      <c r="A18" s="296" t="s">
        <v>433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U23" s="239"/>
      <c r="BD23" s="240"/>
      <c r="BE23" s="241"/>
      <c r="BF23" s="241"/>
      <c r="BG23" s="241"/>
      <c r="BH23" s="241"/>
      <c r="BI23" s="241"/>
    </row>
    <row r="24" spans="1:61" ht="27.75" x14ac:dyDescent="0.4">
      <c r="A24" s="238"/>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U24" s="239"/>
      <c r="BD24" s="240"/>
      <c r="BE24" s="241"/>
      <c r="BF24" s="241"/>
      <c r="BG24" s="241"/>
      <c r="BH24" s="241"/>
      <c r="BI24" s="241"/>
    </row>
    <row r="25" spans="1:61" ht="18.75" customHeight="1" thickBot="1" x14ac:dyDescent="0.3">
      <c r="A25" s="242" t="s">
        <v>303</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N25" s="244"/>
      <c r="AO25" s="245"/>
      <c r="AP25" s="245"/>
      <c r="AQ25" s="245"/>
      <c r="AR25" s="245"/>
    </row>
    <row r="26" spans="1:61" ht="18.75" customHeight="1" x14ac:dyDescent="0.25">
      <c r="A26" s="353" t="s">
        <v>593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5"/>
      <c r="AK26" s="356">
        <v>163633983.8787396</v>
      </c>
      <c r="AL26" s="357"/>
      <c r="AN26" s="238" t="s">
        <v>302</v>
      </c>
      <c r="AO26" s="246"/>
      <c r="AP26" s="246"/>
    </row>
    <row r="27" spans="1:61" ht="15.75" customHeight="1" x14ac:dyDescent="0.25">
      <c r="A27" s="344" t="s">
        <v>301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6"/>
      <c r="AK27" s="347"/>
      <c r="AL27" s="348"/>
      <c r="AN27" s="349" t="s">
        <v>300</v>
      </c>
      <c r="AO27" s="350"/>
      <c r="AP27" s="247">
        <f>SUM(AK96:CQ96)</f>
        <v>2.1779829568047884</v>
      </c>
    </row>
    <row r="28" spans="1:61" x14ac:dyDescent="0.25">
      <c r="A28" s="344" t="s">
        <v>299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51">
        <v>56</v>
      </c>
      <c r="AL28" s="352"/>
      <c r="AN28" s="349" t="s">
        <v>298</v>
      </c>
      <c r="AO28" s="350"/>
      <c r="AP28" s="247">
        <f>IF(SUM(AK97:CQ97)=0,"не окупается",SUM(AK97:CQ97))</f>
        <v>2.8668195202640088</v>
      </c>
    </row>
    <row r="29" spans="1:61" ht="15" customHeight="1" x14ac:dyDescent="0.25">
      <c r="A29" s="344" t="s">
        <v>297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51">
        <v>1</v>
      </c>
      <c r="AL29" s="352"/>
      <c r="AN29" s="349" t="s">
        <v>594</v>
      </c>
      <c r="AO29" s="350"/>
      <c r="AP29" s="248">
        <f>AW94</f>
        <v>297250961.28414547</v>
      </c>
      <c r="AU29" s="249"/>
      <c r="AW29" s="250"/>
      <c r="AX29" s="250"/>
    </row>
    <row r="30" spans="1:61" ht="15" customHeight="1" x14ac:dyDescent="0.25">
      <c r="A30" s="344" t="s">
        <v>296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6"/>
      <c r="AK30" s="358">
        <v>0</v>
      </c>
      <c r="AL30" s="359"/>
      <c r="AN30" s="349" t="s">
        <v>595</v>
      </c>
      <c r="AO30" s="350"/>
      <c r="AP30" s="251" t="str">
        <f>IF(AP29&gt;0,"да","нет")</f>
        <v>да</v>
      </c>
      <c r="AU30" s="249"/>
    </row>
    <row r="31" spans="1:61" ht="15" customHeight="1" x14ac:dyDescent="0.25">
      <c r="A31" s="344" t="s">
        <v>596</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6"/>
      <c r="AK31" s="358">
        <v>1</v>
      </c>
      <c r="AL31" s="359"/>
      <c r="AU31" s="249"/>
    </row>
    <row r="32" spans="1:61" x14ac:dyDescent="0.25">
      <c r="A32" s="344" t="s">
        <v>295</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6"/>
      <c r="AK32" s="360">
        <v>1</v>
      </c>
      <c r="AL32" s="361"/>
      <c r="AU32" s="249"/>
    </row>
    <row r="33" spans="1:95" x14ac:dyDescent="0.25">
      <c r="A33" s="344" t="s">
        <v>271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6"/>
      <c r="AK33" s="360">
        <v>389952.85333333345</v>
      </c>
      <c r="AL33" s="361"/>
    </row>
    <row r="34" spans="1:95" x14ac:dyDescent="0.25">
      <c r="A34" s="344" t="s">
        <v>294</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6"/>
      <c r="AK34" s="360">
        <v>1</v>
      </c>
      <c r="AL34" s="361"/>
    </row>
    <row r="35" spans="1:95" x14ac:dyDescent="0.25">
      <c r="A35" s="344" t="s">
        <v>293</v>
      </c>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6"/>
      <c r="AK35" s="360">
        <v>1</v>
      </c>
      <c r="AL35" s="361"/>
    </row>
    <row r="36" spans="1:95" x14ac:dyDescent="0.25">
      <c r="A36" s="344"/>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6"/>
      <c r="AK36" s="364"/>
      <c r="AL36" s="365"/>
    </row>
    <row r="37" spans="1:95" x14ac:dyDescent="0.25">
      <c r="A37" s="344" t="s">
        <v>262</v>
      </c>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6"/>
      <c r="AK37" s="362">
        <v>0.2</v>
      </c>
      <c r="AL37" s="363"/>
    </row>
    <row r="38" spans="1:95" x14ac:dyDescent="0.25">
      <c r="A38" s="344" t="s">
        <v>550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6"/>
      <c r="AK38" s="360">
        <v>0</v>
      </c>
      <c r="AL38" s="361"/>
    </row>
    <row r="39" spans="1:95" x14ac:dyDescent="0.25">
      <c r="A39" s="344" t="s">
        <v>292</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6"/>
      <c r="AK39" s="364"/>
      <c r="AL39" s="365"/>
    </row>
    <row r="40" spans="1:95" x14ac:dyDescent="0.25">
      <c r="A40" s="344" t="s">
        <v>291</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6"/>
      <c r="AK40" s="366">
        <v>0</v>
      </c>
      <c r="AL40" s="367"/>
    </row>
    <row r="41" spans="1:95" x14ac:dyDescent="0.25">
      <c r="A41" s="344" t="s">
        <v>290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6"/>
      <c r="AK41" s="364"/>
      <c r="AL41" s="365"/>
    </row>
    <row r="42" spans="1:95" x14ac:dyDescent="0.25">
      <c r="A42" s="344" t="s">
        <v>289</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6"/>
      <c r="AK42" s="362">
        <v>0</v>
      </c>
      <c r="AL42" s="363"/>
    </row>
    <row r="43" spans="1:95" x14ac:dyDescent="0.25">
      <c r="A43" s="344" t="s">
        <v>288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6"/>
      <c r="AK43" s="362">
        <v>0</v>
      </c>
      <c r="AL43" s="363"/>
    </row>
    <row r="44" spans="1:95" x14ac:dyDescent="0.25">
      <c r="A44" s="344" t="s">
        <v>287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62">
        <v>0</v>
      </c>
      <c r="AL44" s="363"/>
      <c r="BJ44" s="252"/>
    </row>
    <row r="45" spans="1:95" x14ac:dyDescent="0.25">
      <c r="A45" s="344" t="s">
        <v>286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6"/>
      <c r="AK45" s="362">
        <v>0.14080000000000001</v>
      </c>
      <c r="AL45" s="363"/>
      <c r="BE45" s="253"/>
      <c r="BF45" s="253"/>
      <c r="BG45" s="253"/>
      <c r="BH45" s="253"/>
      <c r="BI45" s="253"/>
      <c r="BJ45" s="253"/>
    </row>
    <row r="46" spans="1:95" x14ac:dyDescent="0.25">
      <c r="A46" s="344" t="s">
        <v>285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6"/>
      <c r="AK46" s="362">
        <v>1</v>
      </c>
      <c r="AL46" s="363"/>
    </row>
    <row r="47" spans="1:95" ht="16.5" thickBot="1" x14ac:dyDescent="0.3">
      <c r="A47" s="375" t="s">
        <v>284</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v>0.14080000000000001</v>
      </c>
      <c r="AL47" s="379"/>
    </row>
    <row r="48" spans="1:95" x14ac:dyDescent="0.25">
      <c r="A48" s="380" t="s">
        <v>283</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2"/>
      <c r="AK48" s="383">
        <v>2028</v>
      </c>
      <c r="AL48" s="384"/>
      <c r="AM48" s="254">
        <v>2029</v>
      </c>
      <c r="AN48" s="255">
        <v>2030</v>
      </c>
      <c r="AO48" s="255">
        <v>2031</v>
      </c>
      <c r="AP48" s="255">
        <v>2032</v>
      </c>
      <c r="AQ48" s="255">
        <v>2033</v>
      </c>
      <c r="AR48" s="255">
        <v>2034</v>
      </c>
      <c r="AS48" s="255">
        <v>2035</v>
      </c>
      <c r="AT48" s="255">
        <v>2036</v>
      </c>
      <c r="AU48" s="255">
        <v>2037</v>
      </c>
      <c r="AV48" s="255">
        <v>2038</v>
      </c>
      <c r="AW48" s="255">
        <v>2039</v>
      </c>
      <c r="AX48" s="255">
        <v>2040</v>
      </c>
      <c r="AY48" s="255">
        <v>2041</v>
      </c>
      <c r="AZ48" s="255">
        <v>2042</v>
      </c>
      <c r="BA48" s="255">
        <v>2043</v>
      </c>
      <c r="BB48" s="255">
        <v>2044</v>
      </c>
      <c r="BC48" s="255">
        <v>2045</v>
      </c>
      <c r="BD48" s="255">
        <v>2046</v>
      </c>
      <c r="BE48" s="255">
        <v>2047</v>
      </c>
      <c r="BF48" s="255">
        <v>2048</v>
      </c>
      <c r="BG48" s="255">
        <v>2049</v>
      </c>
      <c r="BH48" s="255">
        <v>2050</v>
      </c>
      <c r="BI48" s="255">
        <v>2051</v>
      </c>
      <c r="BJ48" s="255">
        <v>2052</v>
      </c>
      <c r="BK48" s="255">
        <v>2053</v>
      </c>
      <c r="BL48" s="255">
        <v>2054</v>
      </c>
      <c r="BM48" s="255">
        <v>2055</v>
      </c>
      <c r="BN48" s="255">
        <v>2056</v>
      </c>
      <c r="BO48" s="255">
        <v>2057</v>
      </c>
      <c r="BP48" s="255">
        <v>2058</v>
      </c>
      <c r="BQ48" s="255">
        <v>2059</v>
      </c>
      <c r="BR48" s="255">
        <v>2060</v>
      </c>
      <c r="BS48" s="255">
        <v>2061</v>
      </c>
      <c r="BT48" s="255">
        <v>2062</v>
      </c>
      <c r="BU48" s="255">
        <v>2063</v>
      </c>
      <c r="BV48" s="255">
        <v>2064</v>
      </c>
      <c r="BW48" s="255">
        <v>2065</v>
      </c>
      <c r="BX48" s="255">
        <v>2066</v>
      </c>
      <c r="BY48" s="255">
        <v>2067</v>
      </c>
      <c r="BZ48" s="255">
        <v>2068</v>
      </c>
      <c r="CA48" s="255">
        <v>2069</v>
      </c>
      <c r="CB48" s="255">
        <v>2070</v>
      </c>
      <c r="CC48" s="255">
        <v>2071</v>
      </c>
      <c r="CD48" s="255">
        <v>2072</v>
      </c>
      <c r="CE48" s="255">
        <v>2073</v>
      </c>
      <c r="CF48" s="255">
        <v>2074</v>
      </c>
      <c r="CG48" s="255">
        <v>2075</v>
      </c>
      <c r="CH48" s="255">
        <v>2076</v>
      </c>
      <c r="CI48" s="255">
        <v>2077</v>
      </c>
      <c r="CJ48" s="255">
        <v>2078</v>
      </c>
      <c r="CK48" s="255">
        <v>2079</v>
      </c>
      <c r="CL48" s="255">
        <v>2080</v>
      </c>
      <c r="CM48" s="255">
        <v>2081</v>
      </c>
      <c r="CN48" s="255">
        <v>2082</v>
      </c>
      <c r="CO48" s="255">
        <v>2083</v>
      </c>
      <c r="CP48" s="255">
        <v>2084</v>
      </c>
      <c r="CQ48" s="255" t="s">
        <v>550</v>
      </c>
    </row>
    <row r="49" spans="1:95" outlineLevel="1" x14ac:dyDescent="0.25">
      <c r="A49" s="344" t="s">
        <v>282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6"/>
      <c r="AK49" s="368">
        <v>0.04</v>
      </c>
      <c r="AL49" s="369"/>
      <c r="AM49" s="256">
        <v>0.04</v>
      </c>
      <c r="AN49" s="256">
        <v>0.04</v>
      </c>
      <c r="AO49" s="256">
        <v>0.04</v>
      </c>
      <c r="AP49" s="256">
        <v>0.04</v>
      </c>
      <c r="AQ49" s="256">
        <v>0.04</v>
      </c>
      <c r="AR49" s="256">
        <v>0.04</v>
      </c>
      <c r="AS49" s="256">
        <v>0.04</v>
      </c>
      <c r="AT49" s="256">
        <v>0.04</v>
      </c>
      <c r="AU49" s="256">
        <v>0.04</v>
      </c>
      <c r="AV49" s="256">
        <v>0.04</v>
      </c>
      <c r="AW49" s="256">
        <v>0.04</v>
      </c>
      <c r="AX49" s="256">
        <v>0.04</v>
      </c>
      <c r="AY49" s="256">
        <v>0.04</v>
      </c>
      <c r="AZ49" s="256">
        <v>0.04</v>
      </c>
      <c r="BA49" s="256">
        <v>0.04</v>
      </c>
      <c r="BB49" s="256">
        <v>0.04</v>
      </c>
      <c r="BC49" s="256">
        <v>0.04</v>
      </c>
      <c r="BD49" s="256">
        <v>0.04</v>
      </c>
      <c r="BE49" s="256">
        <v>0.04</v>
      </c>
      <c r="BF49" s="256">
        <v>0.04</v>
      </c>
      <c r="BG49" s="256">
        <v>0.04</v>
      </c>
      <c r="BH49" s="256">
        <v>0.04</v>
      </c>
      <c r="BI49" s="256">
        <v>0.04</v>
      </c>
      <c r="BJ49" s="256">
        <v>0.04</v>
      </c>
      <c r="BK49" s="256">
        <v>0.04</v>
      </c>
      <c r="BL49" s="256">
        <v>0.04</v>
      </c>
      <c r="BM49" s="256">
        <v>0.04</v>
      </c>
      <c r="BN49" s="256">
        <v>0.04</v>
      </c>
      <c r="BO49" s="256">
        <v>0.04</v>
      </c>
      <c r="BP49" s="256">
        <v>0.04</v>
      </c>
      <c r="BQ49" s="256">
        <v>0.04</v>
      </c>
      <c r="BR49" s="256">
        <v>0.04</v>
      </c>
      <c r="BS49" s="256">
        <v>0.04</v>
      </c>
      <c r="BT49" s="256">
        <v>0.04</v>
      </c>
      <c r="BU49" s="256">
        <v>0.04</v>
      </c>
      <c r="BV49" s="256">
        <v>0.04</v>
      </c>
      <c r="BW49" s="256">
        <v>0.04</v>
      </c>
      <c r="BX49" s="256">
        <v>0.04</v>
      </c>
      <c r="BY49" s="256">
        <v>0.04</v>
      </c>
      <c r="BZ49" s="256">
        <v>0.04</v>
      </c>
      <c r="CA49" s="256">
        <v>0.04</v>
      </c>
      <c r="CB49" s="256">
        <v>0.04</v>
      </c>
      <c r="CC49" s="256">
        <v>0.04</v>
      </c>
      <c r="CD49" s="256">
        <v>0.04</v>
      </c>
      <c r="CE49" s="256">
        <v>0.04</v>
      </c>
      <c r="CF49" s="256">
        <v>0.04</v>
      </c>
      <c r="CG49" s="256">
        <v>0.04</v>
      </c>
      <c r="CH49" s="256">
        <v>0.04</v>
      </c>
      <c r="CI49" s="256">
        <v>0.04</v>
      </c>
      <c r="CJ49" s="256">
        <v>0.04</v>
      </c>
      <c r="CK49" s="256">
        <v>0.04</v>
      </c>
      <c r="CL49" s="256">
        <v>0.04</v>
      </c>
      <c r="CM49" s="256">
        <v>0.04</v>
      </c>
      <c r="CN49" s="256">
        <v>0.04</v>
      </c>
      <c r="CO49" s="256">
        <v>0.04</v>
      </c>
      <c r="CP49" s="256">
        <v>0.04</v>
      </c>
      <c r="CQ49" s="256">
        <v>0.04</v>
      </c>
    </row>
    <row r="50" spans="1:95" outlineLevel="1" x14ac:dyDescent="0.25">
      <c r="A50" s="344" t="s">
        <v>281</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6"/>
      <c r="AK50" s="368">
        <v>0.04</v>
      </c>
      <c r="AL50" s="369"/>
      <c r="AM50" s="256">
        <v>8.1600000000000117E-2</v>
      </c>
      <c r="AN50" s="257">
        <v>0.12486400000000009</v>
      </c>
      <c r="AO50" s="257">
        <v>0.16985856000000021</v>
      </c>
      <c r="AP50" s="257">
        <v>0.21665290240000035</v>
      </c>
      <c r="AQ50" s="257">
        <v>0.26531901849600037</v>
      </c>
      <c r="AR50" s="257">
        <v>0.31593177923584048</v>
      </c>
      <c r="AS50" s="257">
        <v>0.3685690504052741</v>
      </c>
      <c r="AT50" s="257">
        <v>0.42331181242148519</v>
      </c>
      <c r="AU50" s="257">
        <v>0.48024428491834459</v>
      </c>
      <c r="AV50" s="257">
        <v>0.53945405631507848</v>
      </c>
      <c r="AW50" s="257">
        <v>0.60103221856768174</v>
      </c>
      <c r="AX50" s="257">
        <v>0.66507350731038906</v>
      </c>
      <c r="AY50" s="257">
        <v>0.73167644760280459</v>
      </c>
      <c r="AZ50" s="257">
        <v>0.80094350550691673</v>
      </c>
      <c r="BA50" s="257">
        <v>0.87298124572719349</v>
      </c>
      <c r="BB50" s="257">
        <v>0.94790049555628131</v>
      </c>
      <c r="BC50" s="257">
        <v>1.0258165153785326</v>
      </c>
      <c r="BD50" s="257">
        <v>1.1068491759936738</v>
      </c>
      <c r="BE50" s="257">
        <v>1.1911231430334208</v>
      </c>
      <c r="BF50" s="257">
        <v>1.2787680687547578</v>
      </c>
      <c r="BG50" s="257">
        <v>1.369918791504948</v>
      </c>
      <c r="BH50" s="257">
        <v>1.4647155431651462</v>
      </c>
      <c r="BI50" s="257">
        <v>1.5633041648917523</v>
      </c>
      <c r="BJ50" s="257">
        <v>1.6658363314874225</v>
      </c>
      <c r="BK50" s="257">
        <v>1.7724697847469195</v>
      </c>
      <c r="BL50" s="257">
        <v>1.8833685761367964</v>
      </c>
      <c r="BM50" s="257">
        <v>1.9987033191822685</v>
      </c>
      <c r="BN50" s="257">
        <v>2.1186514519495594</v>
      </c>
      <c r="BO50" s="257">
        <v>2.2433975100275418</v>
      </c>
      <c r="BP50" s="257">
        <v>2.3731334104286437</v>
      </c>
      <c r="BQ50" s="257">
        <v>2.5080587468457893</v>
      </c>
      <c r="BR50" s="257">
        <v>2.6483810967196209</v>
      </c>
      <c r="BS50" s="257">
        <v>2.7943163405884057</v>
      </c>
      <c r="BT50" s="257">
        <v>2.9460889942119421</v>
      </c>
      <c r="BU50" s="257">
        <v>3.1039325539804201</v>
      </c>
      <c r="BV50" s="257">
        <v>3.2680898561396372</v>
      </c>
      <c r="BW50" s="257">
        <v>3.438813450385223</v>
      </c>
      <c r="BX50" s="257">
        <v>3.6163659884006325</v>
      </c>
      <c r="BY50" s="257">
        <v>3.8010206279366576</v>
      </c>
      <c r="BZ50" s="257">
        <v>3.993061453054124</v>
      </c>
      <c r="CA50" s="257">
        <v>4.1927839111762895</v>
      </c>
      <c r="CB50" s="257">
        <v>4.4004952676233415</v>
      </c>
      <c r="CC50" s="257">
        <v>4.6165150783282751</v>
      </c>
      <c r="CD50" s="257">
        <v>4.8411756814614062</v>
      </c>
      <c r="CE50" s="257">
        <v>5.0748227087198625</v>
      </c>
      <c r="CF50" s="257">
        <v>5.317815617068657</v>
      </c>
      <c r="CG50" s="257">
        <v>5.5705282417514033</v>
      </c>
      <c r="CH50" s="257">
        <v>5.8333493714214599</v>
      </c>
      <c r="CI50" s="257">
        <v>6.1066833462783183</v>
      </c>
      <c r="CJ50" s="257">
        <v>6.3909506801294516</v>
      </c>
      <c r="CK50" s="257">
        <v>6.6865887073346295</v>
      </c>
      <c r="CL50" s="257">
        <v>6.9940522556280147</v>
      </c>
      <c r="CM50" s="257">
        <v>7.3138143458531353</v>
      </c>
      <c r="CN50" s="257">
        <v>7.6463669196872601</v>
      </c>
      <c r="CO50" s="257">
        <v>7.9922215964747512</v>
      </c>
      <c r="CP50" s="257">
        <v>8.3519104603337411</v>
      </c>
      <c r="CQ50" s="257">
        <v>8.7259868787470918</v>
      </c>
    </row>
    <row r="51" spans="1:95" s="238" customFormat="1" ht="16.5" thickBot="1" x14ac:dyDescent="0.3">
      <c r="A51" s="370" t="s">
        <v>597</v>
      </c>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2"/>
      <c r="AK51" s="373">
        <v>0</v>
      </c>
      <c r="AL51" s="374"/>
      <c r="AM51" s="258">
        <v>94758543.360000014</v>
      </c>
      <c r="AN51" s="259">
        <v>98548885.094400033</v>
      </c>
      <c r="AO51" s="259">
        <v>102490840.49817602</v>
      </c>
      <c r="AP51" s="259">
        <v>106590474.11810309</v>
      </c>
      <c r="AQ51" s="259">
        <v>110854093.0828272</v>
      </c>
      <c r="AR51" s="259">
        <v>115288256.8061403</v>
      </c>
      <c r="AS51" s="259">
        <v>119899787.0783859</v>
      </c>
      <c r="AT51" s="259">
        <v>124695778.56152135</v>
      </c>
      <c r="AU51" s="259">
        <v>129683609.70398222</v>
      </c>
      <c r="AV51" s="259">
        <v>134870954.09214151</v>
      </c>
      <c r="AW51" s="259">
        <v>140265792.25582716</v>
      </c>
      <c r="AX51" s="259">
        <v>145876423.94606027</v>
      </c>
      <c r="AY51" s="259">
        <v>151711480.90390268</v>
      </c>
      <c r="AZ51" s="259">
        <v>157779940.14005879</v>
      </c>
      <c r="BA51" s="259">
        <v>164091137.74566114</v>
      </c>
      <c r="BB51" s="259">
        <v>170654783.25548759</v>
      </c>
      <c r="BC51" s="259">
        <v>177480974.5857071</v>
      </c>
      <c r="BD51" s="259">
        <v>184580213.56913537</v>
      </c>
      <c r="BE51" s="259">
        <v>191963422.11190078</v>
      </c>
      <c r="BF51" s="259">
        <v>199641958.99637684</v>
      </c>
      <c r="BG51" s="259">
        <v>207627637.35623193</v>
      </c>
      <c r="BH51" s="259">
        <v>215932742.85048121</v>
      </c>
      <c r="BI51" s="259">
        <v>224570052.56450048</v>
      </c>
      <c r="BJ51" s="259">
        <v>233552854.66708052</v>
      </c>
      <c r="BK51" s="259">
        <v>242894968.85376373</v>
      </c>
      <c r="BL51" s="259">
        <v>252610767.6079143</v>
      </c>
      <c r="BM51" s="259">
        <v>262715198.31223089</v>
      </c>
      <c r="BN51" s="259">
        <v>273223806.2447201</v>
      </c>
      <c r="BO51" s="259">
        <v>284152758.49450892</v>
      </c>
      <c r="BP51" s="259">
        <v>295518868.83428931</v>
      </c>
      <c r="BQ51" s="259">
        <v>307339623.58766085</v>
      </c>
      <c r="BR51" s="259">
        <v>319633208.53116733</v>
      </c>
      <c r="BS51" s="259">
        <v>332418536.87241405</v>
      </c>
      <c r="BT51" s="259">
        <v>345715278.3473106</v>
      </c>
      <c r="BU51" s="259">
        <v>359543889.48120302</v>
      </c>
      <c r="BV51" s="259">
        <v>373925645.06045121</v>
      </c>
      <c r="BW51" s="259">
        <v>388882670.86286926</v>
      </c>
      <c r="BX51" s="259">
        <v>404437977.697384</v>
      </c>
      <c r="BY51" s="259">
        <v>420615496.80527943</v>
      </c>
      <c r="BZ51" s="259">
        <v>437440116.67749065</v>
      </c>
      <c r="CA51" s="259">
        <v>454937721.34459031</v>
      </c>
      <c r="CB51" s="259">
        <v>473135230.19837391</v>
      </c>
      <c r="CC51" s="259">
        <v>492060639.40630889</v>
      </c>
      <c r="CD51" s="259">
        <v>511743064.98256123</v>
      </c>
      <c r="CE51" s="259">
        <v>532212787.5818637</v>
      </c>
      <c r="CF51" s="259">
        <v>553501299.0851382</v>
      </c>
      <c r="CG51" s="259">
        <v>575641351.04854381</v>
      </c>
      <c r="CH51" s="259">
        <v>598667005.09048557</v>
      </c>
      <c r="CI51" s="259">
        <v>622613685.29410493</v>
      </c>
      <c r="CJ51" s="259">
        <v>647518232.7058692</v>
      </c>
      <c r="CK51" s="259">
        <v>673418962.01410401</v>
      </c>
      <c r="CL51" s="259">
        <v>700355720.49466813</v>
      </c>
      <c r="CM51" s="259">
        <v>728369949.31445479</v>
      </c>
      <c r="CN51" s="259">
        <v>757504747.28703296</v>
      </c>
      <c r="CO51" s="259">
        <v>787804937.17851448</v>
      </c>
      <c r="CP51" s="259">
        <v>819317134.66565514</v>
      </c>
      <c r="CQ51" s="259" t="s">
        <v>550</v>
      </c>
    </row>
    <row r="52" spans="1:95" hidden="1" x14ac:dyDescent="0.25">
      <c r="A52" s="394" t="s">
        <v>598</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v>0</v>
      </c>
      <c r="AL52" s="396"/>
      <c r="AM52" s="260">
        <v>94758.543360000011</v>
      </c>
      <c r="AN52" s="261">
        <v>98548.88509440003</v>
      </c>
      <c r="AO52" s="261">
        <v>102490.84049817602</v>
      </c>
      <c r="AP52" s="261">
        <v>106590.47411810308</v>
      </c>
      <c r="AQ52" s="261">
        <v>110854.0930828272</v>
      </c>
      <c r="AR52" s="261">
        <v>115288.2568061403</v>
      </c>
      <c r="AS52" s="261">
        <v>119899.78707838591</v>
      </c>
      <c r="AT52" s="261">
        <v>124695.77856152135</v>
      </c>
      <c r="AU52" s="261">
        <v>129683.60970398222</v>
      </c>
      <c r="AV52" s="261">
        <v>134870.9540921415</v>
      </c>
      <c r="AW52" s="261">
        <v>140265.79225582717</v>
      </c>
      <c r="AX52" s="261">
        <v>145876.42394606027</v>
      </c>
      <c r="AY52" s="261">
        <v>151711.48090390267</v>
      </c>
      <c r="AZ52" s="261">
        <v>157779.94014005878</v>
      </c>
      <c r="BA52" s="261">
        <v>164091.13774566114</v>
      </c>
      <c r="BB52" s="261">
        <v>170654.78325548759</v>
      </c>
      <c r="BC52" s="261">
        <v>177480.9745857071</v>
      </c>
      <c r="BD52" s="261">
        <v>184580.21356913538</v>
      </c>
      <c r="BE52" s="261">
        <v>191963.42211190079</v>
      </c>
      <c r="BF52" s="261">
        <v>199641.95899637684</v>
      </c>
      <c r="BG52" s="261">
        <v>207627.63735623192</v>
      </c>
      <c r="BH52" s="261">
        <v>215932.74285048121</v>
      </c>
      <c r="BI52" s="261">
        <v>224570.05256450048</v>
      </c>
      <c r="BJ52" s="261">
        <v>233552.85466708051</v>
      </c>
      <c r="BK52" s="261">
        <v>242894.96885376374</v>
      </c>
      <c r="BL52" s="261">
        <v>252610.76760791431</v>
      </c>
      <c r="BM52" s="261">
        <v>262715.19831223087</v>
      </c>
      <c r="BN52" s="261">
        <v>273223.80624472012</v>
      </c>
      <c r="BO52" s="261">
        <v>284152.75849450892</v>
      </c>
      <c r="BP52" s="261">
        <v>295518.86883428931</v>
      </c>
      <c r="BQ52" s="261">
        <v>307339.62358766084</v>
      </c>
      <c r="BR52" s="261">
        <v>319633.2085311673</v>
      </c>
      <c r="BS52" s="261">
        <v>332418.53687241406</v>
      </c>
      <c r="BT52" s="261">
        <v>345715.27834731061</v>
      </c>
      <c r="BU52" s="261">
        <v>359543.88948120305</v>
      </c>
      <c r="BV52" s="261">
        <v>373925.64506045124</v>
      </c>
      <c r="BW52" s="261">
        <v>388882.67086286924</v>
      </c>
      <c r="BX52" s="261">
        <v>404437.97769738402</v>
      </c>
      <c r="BY52" s="261">
        <v>420615.49680527946</v>
      </c>
      <c r="BZ52" s="261">
        <v>437440.11667749065</v>
      </c>
      <c r="CA52" s="261">
        <v>454937.7213445903</v>
      </c>
      <c r="CB52" s="261">
        <v>473135.2301983739</v>
      </c>
      <c r="CC52" s="261">
        <v>492060.63940630888</v>
      </c>
      <c r="CD52" s="261">
        <v>511743.06498256122</v>
      </c>
      <c r="CE52" s="261">
        <v>532212.7875818637</v>
      </c>
      <c r="CF52" s="261">
        <v>553501.29908513825</v>
      </c>
      <c r="CG52" s="261">
        <v>575641.35104854382</v>
      </c>
      <c r="CH52" s="261">
        <v>598667.00509048556</v>
      </c>
      <c r="CI52" s="261">
        <v>622613.68529410497</v>
      </c>
      <c r="CJ52" s="261">
        <v>647518.23270586925</v>
      </c>
      <c r="CK52" s="261">
        <v>673418.96201410401</v>
      </c>
      <c r="CL52" s="261">
        <v>700355.72049466812</v>
      </c>
      <c r="CM52" s="261">
        <v>728369.9493144548</v>
      </c>
      <c r="CN52" s="261">
        <v>757504.74728703301</v>
      </c>
      <c r="CO52" s="261">
        <v>787804.93717851443</v>
      </c>
      <c r="CP52" s="261">
        <v>819317.13466565509</v>
      </c>
      <c r="CQ52" s="261" t="s">
        <v>550</v>
      </c>
    </row>
    <row r="53" spans="1:95" hidden="1" x14ac:dyDescent="0.25">
      <c r="A53" s="397" t="s">
        <v>599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7"/>
      <c r="AL53" s="387"/>
      <c r="AM53" s="262">
        <v>0</v>
      </c>
      <c r="AN53" s="263">
        <v>0</v>
      </c>
      <c r="AO53" s="263">
        <v>0</v>
      </c>
      <c r="AP53" s="263">
        <v>0</v>
      </c>
      <c r="AQ53" s="263">
        <v>0</v>
      </c>
      <c r="AR53" s="263">
        <v>0</v>
      </c>
      <c r="AS53" s="263">
        <v>0</v>
      </c>
      <c r="AT53" s="263">
        <v>0</v>
      </c>
      <c r="AU53" s="263">
        <v>0</v>
      </c>
      <c r="AV53" s="263">
        <v>0</v>
      </c>
      <c r="AW53" s="263">
        <v>0</v>
      </c>
      <c r="AX53" s="263">
        <v>0</v>
      </c>
      <c r="AY53" s="263">
        <v>0</v>
      </c>
      <c r="AZ53" s="263">
        <v>0</v>
      </c>
      <c r="BA53" s="263">
        <v>0</v>
      </c>
      <c r="BB53" s="263">
        <v>0</v>
      </c>
      <c r="BC53" s="263">
        <v>0</v>
      </c>
      <c r="BD53" s="263">
        <v>0</v>
      </c>
      <c r="BE53" s="263">
        <v>0</v>
      </c>
      <c r="BF53" s="263">
        <v>0</v>
      </c>
      <c r="BG53" s="263">
        <v>0</v>
      </c>
      <c r="BH53" s="263">
        <v>0</v>
      </c>
      <c r="BI53" s="263">
        <v>0</v>
      </c>
      <c r="BJ53" s="263">
        <v>0</v>
      </c>
      <c r="BK53" s="263">
        <v>0</v>
      </c>
      <c r="BL53" s="263">
        <v>0</v>
      </c>
      <c r="BM53" s="263">
        <v>0</v>
      </c>
      <c r="BN53" s="263">
        <v>0</v>
      </c>
      <c r="BO53" s="263">
        <v>0</v>
      </c>
      <c r="BP53" s="263">
        <v>0</v>
      </c>
      <c r="BQ53" s="263">
        <v>0</v>
      </c>
      <c r="BR53" s="263">
        <v>0</v>
      </c>
      <c r="BS53" s="263">
        <v>0</v>
      </c>
      <c r="BT53" s="263">
        <v>0</v>
      </c>
      <c r="BU53" s="263">
        <v>0</v>
      </c>
      <c r="BV53" s="263">
        <v>0</v>
      </c>
      <c r="BW53" s="263">
        <v>0</v>
      </c>
      <c r="BX53" s="263">
        <v>0</v>
      </c>
      <c r="BY53" s="263">
        <v>0</v>
      </c>
      <c r="BZ53" s="263">
        <v>0</v>
      </c>
      <c r="CA53" s="263">
        <v>0</v>
      </c>
      <c r="CB53" s="263">
        <v>0</v>
      </c>
      <c r="CC53" s="263">
        <v>0</v>
      </c>
      <c r="CD53" s="263">
        <v>0</v>
      </c>
      <c r="CE53" s="263">
        <v>0</v>
      </c>
      <c r="CF53" s="263">
        <v>0</v>
      </c>
      <c r="CG53" s="263">
        <v>0</v>
      </c>
      <c r="CH53" s="263">
        <v>0</v>
      </c>
      <c r="CI53" s="263">
        <v>0</v>
      </c>
      <c r="CJ53" s="263">
        <v>0</v>
      </c>
      <c r="CK53" s="263">
        <v>0</v>
      </c>
      <c r="CL53" s="263">
        <v>0</v>
      </c>
      <c r="CM53" s="263">
        <v>0</v>
      </c>
      <c r="CN53" s="263">
        <v>0</v>
      </c>
      <c r="CO53" s="263">
        <v>0</v>
      </c>
      <c r="CP53" s="263">
        <v>0</v>
      </c>
      <c r="CQ53" s="263" t="s">
        <v>550</v>
      </c>
    </row>
    <row r="54" spans="1:95" hidden="1" x14ac:dyDescent="0.25">
      <c r="A54" s="397" t="s">
        <v>600</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v>0</v>
      </c>
      <c r="AL54" s="399"/>
      <c r="AM54" s="264">
        <v>467.94342400000011</v>
      </c>
      <c r="AN54" s="265">
        <v>486.66116096000013</v>
      </c>
      <c r="AO54" s="265">
        <v>506.12760739840019</v>
      </c>
      <c r="AP54" s="265">
        <v>526.3727116943362</v>
      </c>
      <c r="AQ54" s="265">
        <v>547.42762016210963</v>
      </c>
      <c r="AR54" s="265">
        <v>569.32472496859407</v>
      </c>
      <c r="AS54" s="265">
        <v>592.09771396733788</v>
      </c>
      <c r="AT54" s="265">
        <v>615.78162252603147</v>
      </c>
      <c r="AU54" s="265">
        <v>640.41288742707275</v>
      </c>
      <c r="AV54" s="265">
        <v>666.02940292415565</v>
      </c>
      <c r="AW54" s="265">
        <v>692.67057904112187</v>
      </c>
      <c r="AX54" s="265">
        <v>720.3774022027668</v>
      </c>
      <c r="AY54" s="265">
        <v>749.19249829087744</v>
      </c>
      <c r="AZ54" s="265">
        <v>779.16019822251258</v>
      </c>
      <c r="BA54" s="265">
        <v>810.3266061514131</v>
      </c>
      <c r="BB54" s="265">
        <v>842.73967039746958</v>
      </c>
      <c r="BC54" s="265">
        <v>876.44925721336847</v>
      </c>
      <c r="BD54" s="265">
        <v>911.50722750190312</v>
      </c>
      <c r="BE54" s="265">
        <v>947.96751660197924</v>
      </c>
      <c r="BF54" s="265">
        <v>985.88621726605857</v>
      </c>
      <c r="BG54" s="265">
        <v>1025.3216659567008</v>
      </c>
      <c r="BH54" s="265">
        <v>1066.3345325949692</v>
      </c>
      <c r="BI54" s="265">
        <v>1108.9879138987678</v>
      </c>
      <c r="BJ54" s="265">
        <v>1153.3474304547187</v>
      </c>
      <c r="BK54" s="265">
        <v>1199.4813276729076</v>
      </c>
      <c r="BL54" s="265">
        <v>1247.4605807798237</v>
      </c>
      <c r="BM54" s="265">
        <v>1297.3590040110169</v>
      </c>
      <c r="BN54" s="265">
        <v>1349.2533641714576</v>
      </c>
      <c r="BO54" s="265">
        <v>1403.223498738316</v>
      </c>
      <c r="BP54" s="265">
        <v>1459.3524386878482</v>
      </c>
      <c r="BQ54" s="265">
        <v>1517.7265362353623</v>
      </c>
      <c r="BR54" s="265">
        <v>1578.4355976847771</v>
      </c>
      <c r="BS54" s="265">
        <v>1641.5730215921683</v>
      </c>
      <c r="BT54" s="265">
        <v>1707.2359424558549</v>
      </c>
      <c r="BU54" s="265">
        <v>1775.5253801540894</v>
      </c>
      <c r="BV54" s="265">
        <v>1846.5463953602532</v>
      </c>
      <c r="BW54" s="265">
        <v>1920.4082511746633</v>
      </c>
      <c r="BX54" s="265">
        <v>1997.2245812216497</v>
      </c>
      <c r="BY54" s="265">
        <v>2077.1135644705159</v>
      </c>
      <c r="BZ54" s="265">
        <v>2160.1981070493366</v>
      </c>
      <c r="CA54" s="265">
        <v>2246.6060313313101</v>
      </c>
      <c r="CB54" s="265">
        <v>2336.4702725845627</v>
      </c>
      <c r="CC54" s="265">
        <v>2429.9290834879453</v>
      </c>
      <c r="CD54" s="265">
        <v>2527.1262468274631</v>
      </c>
      <c r="CE54" s="265">
        <v>2628.2112967005614</v>
      </c>
      <c r="CF54" s="265">
        <v>2733.3397485685841</v>
      </c>
      <c r="CG54" s="265">
        <v>2842.673338511328</v>
      </c>
      <c r="CH54" s="265">
        <v>2956.380272051781</v>
      </c>
      <c r="CI54" s="265">
        <v>3074.635482933852</v>
      </c>
      <c r="CJ54" s="265">
        <v>3197.6209022512062</v>
      </c>
      <c r="CK54" s="265">
        <v>3325.5257383412541</v>
      </c>
      <c r="CL54" s="265">
        <v>3458.5467678749042</v>
      </c>
      <c r="CM54" s="265">
        <v>3596.8886385899009</v>
      </c>
      <c r="CN54" s="265">
        <v>3740.7641841334971</v>
      </c>
      <c r="CO54" s="265">
        <v>3890.3947514988367</v>
      </c>
      <c r="CP54" s="265">
        <v>4046.0105415587905</v>
      </c>
      <c r="CQ54" s="265" t="s">
        <v>550</v>
      </c>
    </row>
    <row r="55" spans="1:95" ht="16.5" hidden="1" thickBot="1" x14ac:dyDescent="0.3">
      <c r="A55" s="385" t="s">
        <v>601</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266"/>
      <c r="AN55" s="267"/>
      <c r="AO55" s="267"/>
      <c r="AP55" s="267"/>
      <c r="AQ55" s="267"/>
      <c r="AR55" s="267"/>
      <c r="AS55" s="267"/>
      <c r="AT55" s="267"/>
      <c r="AU55" s="267"/>
      <c r="AV55" s="267"/>
      <c r="AW55" s="267"/>
      <c r="AX55" s="267"/>
      <c r="AY55" s="267"/>
      <c r="AZ55" s="267"/>
      <c r="BA55" s="267"/>
      <c r="BB55" s="267"/>
      <c r="BC55" s="267"/>
      <c r="BD55" s="267"/>
      <c r="BE55" s="267"/>
      <c r="BF55" s="267"/>
      <c r="BG55" s="267"/>
      <c r="BH55" s="267"/>
      <c r="BI55" s="267"/>
      <c r="BJ55" s="267"/>
      <c r="BK55" s="267"/>
      <c r="BL55" s="267"/>
      <c r="BM55" s="267"/>
      <c r="BN55" s="267"/>
      <c r="BO55" s="267"/>
      <c r="BP55" s="267"/>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c r="CM55" s="267"/>
      <c r="CN55" s="267"/>
      <c r="CO55" s="267"/>
      <c r="CP55" s="267"/>
      <c r="CQ55" s="267"/>
    </row>
    <row r="56" spans="1:95" hidden="1" x14ac:dyDescent="0.25"/>
    <row r="57" spans="1:95" hidden="1" x14ac:dyDescent="0.25"/>
    <row r="58" spans="1:95" hidden="1" x14ac:dyDescent="0.25"/>
    <row r="59" spans="1:95" s="94" customFormat="1" ht="24" hidden="1" customHeight="1" x14ac:dyDescent="0.25">
      <c r="A59" s="388" t="s">
        <v>280</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v>2028</v>
      </c>
      <c r="AL59" s="383"/>
      <c r="AM59" s="268">
        <v>2029</v>
      </c>
      <c r="AN59" s="268">
        <v>2030</v>
      </c>
      <c r="AO59" s="268">
        <v>2031</v>
      </c>
      <c r="AP59" s="268">
        <v>2032</v>
      </c>
      <c r="AQ59" s="268">
        <v>2033</v>
      </c>
      <c r="AR59" s="268">
        <v>2034</v>
      </c>
      <c r="AS59" s="268">
        <v>2035</v>
      </c>
      <c r="AT59" s="268">
        <v>2036</v>
      </c>
      <c r="AU59" s="268">
        <v>2037</v>
      </c>
      <c r="AV59" s="268">
        <v>2038</v>
      </c>
      <c r="AW59" s="268">
        <v>2039</v>
      </c>
      <c r="AX59" s="268">
        <v>2040</v>
      </c>
      <c r="AY59" s="268">
        <v>2041</v>
      </c>
      <c r="AZ59" s="268">
        <v>2042</v>
      </c>
      <c r="BA59" s="268">
        <v>2043</v>
      </c>
      <c r="BB59" s="268">
        <v>2044</v>
      </c>
      <c r="BC59" s="268">
        <v>2045</v>
      </c>
      <c r="BD59" s="268">
        <v>2046</v>
      </c>
      <c r="BE59" s="268">
        <v>2047</v>
      </c>
      <c r="BF59" s="268">
        <v>2048</v>
      </c>
      <c r="BG59" s="268">
        <v>2049</v>
      </c>
      <c r="BH59" s="268">
        <v>2050</v>
      </c>
      <c r="BI59" s="268">
        <v>2051</v>
      </c>
      <c r="BJ59" s="268">
        <v>2052</v>
      </c>
      <c r="BK59" s="268">
        <v>2053</v>
      </c>
      <c r="BL59" s="268">
        <v>2054</v>
      </c>
      <c r="BM59" s="268">
        <v>2055</v>
      </c>
      <c r="BN59" s="268">
        <v>2056</v>
      </c>
      <c r="BO59" s="268">
        <v>2057</v>
      </c>
      <c r="BP59" s="268">
        <v>2058</v>
      </c>
      <c r="BQ59" s="268">
        <v>2059</v>
      </c>
      <c r="BR59" s="268">
        <v>2060</v>
      </c>
      <c r="BS59" s="268">
        <v>2061</v>
      </c>
      <c r="BT59" s="268">
        <v>2062</v>
      </c>
      <c r="BU59" s="268">
        <v>2063</v>
      </c>
      <c r="BV59" s="268">
        <v>2064</v>
      </c>
      <c r="BW59" s="268">
        <v>2065</v>
      </c>
      <c r="BX59" s="268">
        <v>2066</v>
      </c>
      <c r="BY59" s="268">
        <v>2067</v>
      </c>
      <c r="BZ59" s="268">
        <v>2068</v>
      </c>
      <c r="CA59" s="268">
        <v>2069</v>
      </c>
      <c r="CB59" s="268">
        <v>2070</v>
      </c>
      <c r="CC59" s="268">
        <v>2071</v>
      </c>
      <c r="CD59" s="268">
        <v>2072</v>
      </c>
      <c r="CE59" s="268">
        <v>2073</v>
      </c>
      <c r="CF59" s="268">
        <v>2074</v>
      </c>
      <c r="CG59" s="268">
        <v>2075</v>
      </c>
      <c r="CH59" s="268">
        <v>2076</v>
      </c>
      <c r="CI59" s="268">
        <v>2077</v>
      </c>
      <c r="CJ59" s="268">
        <v>2078</v>
      </c>
      <c r="CK59" s="268">
        <v>2079</v>
      </c>
      <c r="CL59" s="268">
        <v>2080</v>
      </c>
      <c r="CM59" s="268">
        <v>2081</v>
      </c>
      <c r="CN59" s="268">
        <v>2082</v>
      </c>
      <c r="CO59" s="268">
        <v>2083</v>
      </c>
      <c r="CP59" s="268">
        <v>2084</v>
      </c>
      <c r="CQ59" s="268" t="s">
        <v>550</v>
      </c>
    </row>
    <row r="60" spans="1:95" s="94" customFormat="1" ht="11.25" hidden="1" customHeight="1" x14ac:dyDescent="0.25">
      <c r="A60" s="391" t="s">
        <v>279</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269"/>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269"/>
      <c r="BX60" s="269"/>
      <c r="BY60" s="269"/>
      <c r="BZ60" s="269"/>
      <c r="CA60" s="269"/>
      <c r="CB60" s="269"/>
      <c r="CC60" s="269"/>
      <c r="CD60" s="269"/>
      <c r="CE60" s="269"/>
      <c r="CF60" s="269"/>
      <c r="CG60" s="269"/>
      <c r="CH60" s="269"/>
      <c r="CI60" s="269"/>
      <c r="CJ60" s="269"/>
      <c r="CK60" s="269"/>
      <c r="CL60" s="269"/>
      <c r="CM60" s="269"/>
      <c r="CN60" s="269"/>
      <c r="CO60" s="269"/>
      <c r="CP60" s="269"/>
      <c r="CQ60" s="269"/>
    </row>
    <row r="61" spans="1:95" s="94" customFormat="1" ht="12" hidden="1" customHeight="1" x14ac:dyDescent="0.25">
      <c r="A61" s="408" t="s">
        <v>278</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270"/>
      <c r="AN61" s="270"/>
      <c r="AO61" s="270"/>
      <c r="AP61" s="270"/>
      <c r="AQ61" s="270"/>
      <c r="AR61" s="270"/>
      <c r="AS61" s="270"/>
      <c r="AT61" s="270"/>
      <c r="AU61" s="270"/>
      <c r="AV61" s="270"/>
      <c r="AW61" s="270"/>
      <c r="AX61" s="270"/>
      <c r="AY61" s="270"/>
      <c r="AZ61" s="270"/>
      <c r="BA61" s="270"/>
      <c r="BB61" s="270"/>
      <c r="BC61" s="270"/>
      <c r="BD61" s="270"/>
      <c r="BE61" s="270"/>
      <c r="BF61" s="270"/>
      <c r="BG61" s="270"/>
      <c r="BH61" s="270"/>
      <c r="BI61" s="270"/>
      <c r="BJ61" s="270"/>
      <c r="BK61" s="270"/>
      <c r="BL61" s="270"/>
      <c r="BM61" s="270"/>
      <c r="BN61" s="270"/>
      <c r="BO61" s="270"/>
      <c r="BP61" s="270"/>
      <c r="BQ61" s="270"/>
      <c r="BR61" s="270"/>
      <c r="BS61" s="270"/>
      <c r="BT61" s="270"/>
      <c r="BU61" s="270"/>
      <c r="BV61" s="270"/>
      <c r="BW61" s="270"/>
      <c r="BX61" s="270"/>
      <c r="BY61" s="270"/>
      <c r="BZ61" s="270"/>
      <c r="CA61" s="270"/>
      <c r="CB61" s="270"/>
      <c r="CC61" s="270"/>
      <c r="CD61" s="270"/>
      <c r="CE61" s="270"/>
      <c r="CF61" s="270"/>
      <c r="CG61" s="270"/>
      <c r="CH61" s="270"/>
      <c r="CI61" s="270"/>
      <c r="CJ61" s="270"/>
      <c r="CK61" s="270"/>
      <c r="CL61" s="270"/>
      <c r="CM61" s="270"/>
      <c r="CN61" s="270"/>
      <c r="CO61" s="270"/>
      <c r="CP61" s="270"/>
      <c r="CQ61" s="270"/>
    </row>
    <row r="62" spans="1:95" s="94" customFormat="1" ht="12" hidden="1" customHeight="1" x14ac:dyDescent="0.25">
      <c r="A62" s="408" t="s">
        <v>277</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270"/>
      <c r="AN62" s="270"/>
      <c r="AO62" s="270"/>
      <c r="AP62" s="270"/>
      <c r="AQ62" s="270"/>
      <c r="AR62" s="270"/>
      <c r="AS62" s="270"/>
      <c r="AT62" s="270"/>
      <c r="AU62" s="270"/>
      <c r="AV62" s="270"/>
      <c r="AW62" s="270"/>
      <c r="AX62" s="270"/>
      <c r="AY62" s="270"/>
      <c r="AZ62" s="270"/>
      <c r="BA62" s="270"/>
      <c r="BB62" s="270"/>
      <c r="BC62" s="270"/>
      <c r="BD62" s="270"/>
      <c r="BE62" s="270"/>
      <c r="BF62" s="270"/>
      <c r="BG62" s="270"/>
      <c r="BH62" s="270"/>
      <c r="BI62" s="270"/>
      <c r="BJ62" s="270"/>
      <c r="BK62" s="270"/>
      <c r="BL62" s="270"/>
      <c r="BM62" s="270"/>
      <c r="BN62" s="270"/>
      <c r="BO62" s="270"/>
      <c r="BP62" s="270"/>
      <c r="BQ62" s="270"/>
      <c r="BR62" s="270"/>
      <c r="BS62" s="270"/>
      <c r="BT62" s="270"/>
      <c r="BU62" s="270"/>
      <c r="BV62" s="270"/>
      <c r="BW62" s="270"/>
      <c r="BX62" s="270"/>
      <c r="BY62" s="270"/>
      <c r="BZ62" s="270"/>
      <c r="CA62" s="270"/>
      <c r="CB62" s="270"/>
      <c r="CC62" s="270"/>
      <c r="CD62" s="270"/>
      <c r="CE62" s="270"/>
      <c r="CF62" s="270"/>
      <c r="CG62" s="270"/>
      <c r="CH62" s="270"/>
      <c r="CI62" s="270"/>
      <c r="CJ62" s="270"/>
      <c r="CK62" s="270"/>
      <c r="CL62" s="270"/>
      <c r="CM62" s="270"/>
      <c r="CN62" s="270"/>
      <c r="CO62" s="270"/>
      <c r="CP62" s="270"/>
      <c r="CQ62" s="270"/>
    </row>
    <row r="63" spans="1:95" s="94" customFormat="1" ht="12" hidden="1" customHeight="1" thickBot="1" x14ac:dyDescent="0.3">
      <c r="A63" s="411" t="s">
        <v>276</v>
      </c>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2"/>
      <c r="AI63" s="412"/>
      <c r="AJ63" s="412"/>
      <c r="AK63" s="413"/>
      <c r="AL63" s="413"/>
      <c r="AM63" s="271"/>
      <c r="AN63" s="271"/>
      <c r="AO63" s="271"/>
      <c r="AP63" s="271"/>
      <c r="AQ63" s="271"/>
      <c r="AR63" s="271"/>
      <c r="AS63" s="271"/>
      <c r="AT63" s="271"/>
      <c r="AU63" s="271"/>
      <c r="AV63" s="271"/>
      <c r="AW63" s="271"/>
      <c r="AX63" s="271"/>
      <c r="AY63" s="271"/>
      <c r="AZ63" s="271"/>
      <c r="BA63" s="271"/>
      <c r="BB63" s="271"/>
      <c r="BC63" s="271"/>
      <c r="BD63" s="271"/>
      <c r="BE63" s="271"/>
      <c r="BF63" s="271"/>
      <c r="BG63" s="271"/>
      <c r="BH63" s="271"/>
      <c r="BI63" s="271"/>
      <c r="BJ63" s="271"/>
      <c r="BK63" s="271"/>
      <c r="BL63" s="271"/>
      <c r="BM63" s="271"/>
      <c r="BN63" s="271"/>
      <c r="BO63" s="271"/>
      <c r="BP63" s="271"/>
      <c r="BQ63" s="271"/>
      <c r="BR63" s="271"/>
      <c r="BS63" s="271"/>
      <c r="BT63" s="271"/>
      <c r="BU63" s="271"/>
      <c r="BV63" s="271"/>
      <c r="BW63" s="271"/>
      <c r="BX63" s="271"/>
      <c r="BY63" s="271"/>
      <c r="BZ63" s="271"/>
      <c r="CA63" s="271"/>
      <c r="CB63" s="271"/>
      <c r="CC63" s="271"/>
      <c r="CD63" s="271"/>
      <c r="CE63" s="271"/>
      <c r="CF63" s="271"/>
      <c r="CG63" s="271"/>
      <c r="CH63" s="271"/>
      <c r="CI63" s="271"/>
      <c r="CJ63" s="271"/>
      <c r="CK63" s="271"/>
      <c r="CL63" s="271"/>
      <c r="CM63" s="271"/>
      <c r="CN63" s="271"/>
      <c r="CO63" s="271"/>
      <c r="CP63" s="271"/>
      <c r="CQ63" s="271"/>
    </row>
    <row r="64" spans="1:95" ht="16.5" thickBot="1" x14ac:dyDescent="0.3">
      <c r="A64" s="272"/>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2"/>
      <c r="AL64" s="273"/>
      <c r="AM64" s="273"/>
      <c r="AN64" s="273"/>
      <c r="AO64" s="273"/>
      <c r="AP64" s="273"/>
      <c r="AQ64" s="273"/>
      <c r="AR64" s="273"/>
      <c r="AS64" s="273"/>
      <c r="AT64" s="273"/>
      <c r="AU64" s="273"/>
      <c r="AV64" s="274"/>
      <c r="AW64" s="274"/>
      <c r="AX64" s="274"/>
      <c r="AY64" s="274"/>
      <c r="AZ64" s="274"/>
      <c r="BA64" s="274"/>
      <c r="BB64" s="274"/>
      <c r="BC64" s="274"/>
      <c r="BD64" s="274"/>
      <c r="BE64" s="274"/>
      <c r="BF64" s="274"/>
      <c r="BG64" s="274"/>
      <c r="BH64" s="274"/>
      <c r="BI64" s="274"/>
      <c r="BJ64" s="274"/>
      <c r="BK64" s="274"/>
      <c r="BL64" s="274"/>
      <c r="BM64" s="274"/>
      <c r="BN64" s="274"/>
      <c r="BO64" s="274"/>
      <c r="BP64" s="274"/>
      <c r="BQ64" s="274"/>
      <c r="BR64" s="274"/>
      <c r="BS64" s="274"/>
      <c r="BT64" s="274"/>
      <c r="BU64" s="274"/>
      <c r="BV64" s="274"/>
      <c r="BW64" s="274"/>
      <c r="BX64" s="274"/>
      <c r="BY64" s="274"/>
      <c r="BZ64" s="274"/>
      <c r="CA64" s="274"/>
      <c r="CB64" s="274"/>
      <c r="CC64" s="274"/>
      <c r="CD64" s="274"/>
      <c r="CE64" s="274"/>
      <c r="CF64" s="274"/>
      <c r="CG64" s="274"/>
      <c r="CH64" s="274"/>
      <c r="CI64" s="274"/>
      <c r="CJ64" s="274"/>
      <c r="CK64" s="274"/>
      <c r="CL64" s="274"/>
      <c r="CM64" s="274"/>
      <c r="CN64" s="274"/>
      <c r="CO64" s="274"/>
      <c r="CP64" s="274"/>
      <c r="CQ64" s="274"/>
    </row>
    <row r="65" spans="1:95" s="249" customFormat="1" x14ac:dyDescent="0.25">
      <c r="A65" s="400" t="s">
        <v>275</v>
      </c>
      <c r="B65" s="401"/>
      <c r="C65" s="401"/>
      <c r="D65" s="401"/>
      <c r="E65" s="401"/>
      <c r="F65" s="401"/>
      <c r="G65" s="401"/>
      <c r="H65" s="401"/>
      <c r="I65" s="401"/>
      <c r="J65" s="401"/>
      <c r="K65" s="401"/>
      <c r="L65" s="401"/>
      <c r="M65" s="401"/>
      <c r="N65" s="401"/>
      <c r="O65" s="401"/>
      <c r="P65" s="401"/>
      <c r="Q65" s="401"/>
      <c r="R65" s="401"/>
      <c r="S65" s="401"/>
      <c r="T65" s="401"/>
      <c r="U65" s="401"/>
      <c r="V65" s="401"/>
      <c r="W65" s="401"/>
      <c r="X65" s="401"/>
      <c r="Y65" s="401"/>
      <c r="Z65" s="401"/>
      <c r="AA65" s="401"/>
      <c r="AB65" s="401"/>
      <c r="AC65" s="401"/>
      <c r="AD65" s="401"/>
      <c r="AE65" s="401"/>
      <c r="AF65" s="401"/>
      <c r="AG65" s="401"/>
      <c r="AH65" s="401"/>
      <c r="AI65" s="401"/>
      <c r="AJ65" s="401"/>
      <c r="AK65" s="390">
        <v>2028</v>
      </c>
      <c r="AL65" s="383"/>
      <c r="AM65" s="268">
        <v>2029</v>
      </c>
      <c r="AN65" s="268">
        <v>2030</v>
      </c>
      <c r="AO65" s="268">
        <v>2031</v>
      </c>
      <c r="AP65" s="268">
        <v>2032</v>
      </c>
      <c r="AQ65" s="268">
        <v>2033</v>
      </c>
      <c r="AR65" s="268">
        <v>2034</v>
      </c>
      <c r="AS65" s="268">
        <v>2035</v>
      </c>
      <c r="AT65" s="268">
        <v>2036</v>
      </c>
      <c r="AU65" s="268">
        <v>2037</v>
      </c>
      <c r="AV65" s="268">
        <v>2038</v>
      </c>
      <c r="AW65" s="268">
        <v>2039</v>
      </c>
      <c r="AX65" s="268">
        <v>2040</v>
      </c>
      <c r="AY65" s="268">
        <v>2041</v>
      </c>
      <c r="AZ65" s="268">
        <v>2042</v>
      </c>
      <c r="BA65" s="268">
        <v>2043</v>
      </c>
      <c r="BB65" s="268">
        <v>2044</v>
      </c>
      <c r="BC65" s="268">
        <v>2045</v>
      </c>
      <c r="BD65" s="268">
        <v>2046</v>
      </c>
      <c r="BE65" s="268">
        <v>2047</v>
      </c>
      <c r="BF65" s="268">
        <v>2048</v>
      </c>
      <c r="BG65" s="268">
        <v>2049</v>
      </c>
      <c r="BH65" s="268">
        <v>2050</v>
      </c>
      <c r="BI65" s="268">
        <v>2051</v>
      </c>
      <c r="BJ65" s="268">
        <v>2052</v>
      </c>
      <c r="BK65" s="268">
        <v>2053</v>
      </c>
      <c r="BL65" s="268">
        <v>2054</v>
      </c>
      <c r="BM65" s="268">
        <v>2055</v>
      </c>
      <c r="BN65" s="268">
        <v>2056</v>
      </c>
      <c r="BO65" s="268">
        <v>2057</v>
      </c>
      <c r="BP65" s="268">
        <v>2058</v>
      </c>
      <c r="BQ65" s="268">
        <v>2059</v>
      </c>
      <c r="BR65" s="268">
        <v>2060</v>
      </c>
      <c r="BS65" s="268">
        <v>2061</v>
      </c>
      <c r="BT65" s="268">
        <v>2062</v>
      </c>
      <c r="BU65" s="268">
        <v>2063</v>
      </c>
      <c r="BV65" s="268">
        <v>2064</v>
      </c>
      <c r="BW65" s="268">
        <v>2065</v>
      </c>
      <c r="BX65" s="268">
        <v>2066</v>
      </c>
      <c r="BY65" s="268">
        <v>2067</v>
      </c>
      <c r="BZ65" s="268">
        <v>2068</v>
      </c>
      <c r="CA65" s="268">
        <v>2069</v>
      </c>
      <c r="CB65" s="268">
        <v>2070</v>
      </c>
      <c r="CC65" s="268">
        <v>2071</v>
      </c>
      <c r="CD65" s="268">
        <v>2072</v>
      </c>
      <c r="CE65" s="268">
        <v>2073</v>
      </c>
      <c r="CF65" s="268">
        <v>2074</v>
      </c>
      <c r="CG65" s="268">
        <v>2075</v>
      </c>
      <c r="CH65" s="268">
        <v>2076</v>
      </c>
      <c r="CI65" s="268">
        <v>2077</v>
      </c>
      <c r="CJ65" s="268">
        <v>2078</v>
      </c>
      <c r="CK65" s="268">
        <v>2079</v>
      </c>
      <c r="CL65" s="268">
        <v>2080</v>
      </c>
      <c r="CM65" s="268">
        <v>2081</v>
      </c>
      <c r="CN65" s="268">
        <v>2082</v>
      </c>
      <c r="CO65" s="268">
        <v>2083</v>
      </c>
      <c r="CP65" s="268">
        <v>2084</v>
      </c>
      <c r="CQ65" s="268" t="s">
        <v>550</v>
      </c>
    </row>
    <row r="66" spans="1:95" s="238" customFormat="1" ht="15" x14ac:dyDescent="0.25">
      <c r="A66" s="402" t="s">
        <v>274</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3"/>
      <c r="AK66" s="404">
        <v>0</v>
      </c>
      <c r="AL66" s="405"/>
      <c r="AM66" s="275">
        <v>94758543.360000014</v>
      </c>
      <c r="AN66" s="275">
        <v>98548885.094400033</v>
      </c>
      <c r="AO66" s="275">
        <v>102490840.49817602</v>
      </c>
      <c r="AP66" s="275">
        <v>106590474.11810309</v>
      </c>
      <c r="AQ66" s="275">
        <v>110854093.0828272</v>
      </c>
      <c r="AR66" s="275">
        <v>115288256.8061403</v>
      </c>
      <c r="AS66" s="275">
        <v>119899787.0783859</v>
      </c>
      <c r="AT66" s="275">
        <v>124695778.56152135</v>
      </c>
      <c r="AU66" s="275">
        <v>129683609.70398222</v>
      </c>
      <c r="AV66" s="275">
        <v>134870954.09214151</v>
      </c>
      <c r="AW66" s="275">
        <v>140265792.25582716</v>
      </c>
      <c r="AX66" s="275">
        <v>145876423.94606027</v>
      </c>
      <c r="AY66" s="275">
        <v>151711480.90390268</v>
      </c>
      <c r="AZ66" s="275">
        <v>157779940.14005879</v>
      </c>
      <c r="BA66" s="275">
        <v>164091137.74566114</v>
      </c>
      <c r="BB66" s="275">
        <v>170654783.25548759</v>
      </c>
      <c r="BC66" s="275">
        <v>177480974.5857071</v>
      </c>
      <c r="BD66" s="275">
        <v>184580213.56913537</v>
      </c>
      <c r="BE66" s="275">
        <v>191963422.11190078</v>
      </c>
      <c r="BF66" s="275">
        <v>199641958.99637684</v>
      </c>
      <c r="BG66" s="275">
        <v>207627637.35623193</v>
      </c>
      <c r="BH66" s="275">
        <v>215932742.85048121</v>
      </c>
      <c r="BI66" s="275">
        <v>224570052.56450048</v>
      </c>
      <c r="BJ66" s="275">
        <v>233552854.66708052</v>
      </c>
      <c r="BK66" s="275">
        <v>242894968.85376373</v>
      </c>
      <c r="BL66" s="275">
        <v>252610767.6079143</v>
      </c>
      <c r="BM66" s="275">
        <v>262715198.31223089</v>
      </c>
      <c r="BN66" s="275">
        <v>273223806.2447201</v>
      </c>
      <c r="BO66" s="275">
        <v>284152758.49450892</v>
      </c>
      <c r="BP66" s="275">
        <v>295518868.83428931</v>
      </c>
      <c r="BQ66" s="275">
        <v>307339623.58766085</v>
      </c>
      <c r="BR66" s="275">
        <v>319633208.53116733</v>
      </c>
      <c r="BS66" s="275">
        <v>332418536.87241405</v>
      </c>
      <c r="BT66" s="275">
        <v>345715278.3473106</v>
      </c>
      <c r="BU66" s="275">
        <v>359543889.48120302</v>
      </c>
      <c r="BV66" s="275">
        <v>373925645.06045121</v>
      </c>
      <c r="BW66" s="275">
        <v>388882670.86286926</v>
      </c>
      <c r="BX66" s="275">
        <v>404437977.697384</v>
      </c>
      <c r="BY66" s="275">
        <v>420615496.80527943</v>
      </c>
      <c r="BZ66" s="275">
        <v>437440116.67749065</v>
      </c>
      <c r="CA66" s="275">
        <v>454937721.34459031</v>
      </c>
      <c r="CB66" s="275">
        <v>473135230.19837391</v>
      </c>
      <c r="CC66" s="275">
        <v>492060639.40630889</v>
      </c>
      <c r="CD66" s="275">
        <v>511743064.98256123</v>
      </c>
      <c r="CE66" s="275">
        <v>532212787.5818637</v>
      </c>
      <c r="CF66" s="275">
        <v>553501299.0851382</v>
      </c>
      <c r="CG66" s="275">
        <v>575641351.04854381</v>
      </c>
      <c r="CH66" s="275">
        <v>598667005.09048557</v>
      </c>
      <c r="CI66" s="275">
        <v>622613685.29410493</v>
      </c>
      <c r="CJ66" s="275">
        <v>647518232.7058692</v>
      </c>
      <c r="CK66" s="275">
        <v>673418962.01410401</v>
      </c>
      <c r="CL66" s="275">
        <v>700355720.49466813</v>
      </c>
      <c r="CM66" s="275">
        <v>728369949.31445479</v>
      </c>
      <c r="CN66" s="275">
        <v>757504747.28703296</v>
      </c>
      <c r="CO66" s="275">
        <v>787804937.17851448</v>
      </c>
      <c r="CP66" s="275">
        <v>819317134.66565514</v>
      </c>
      <c r="CQ66" s="275" t="s">
        <v>550</v>
      </c>
    </row>
    <row r="67" spans="1:95" x14ac:dyDescent="0.25">
      <c r="A67" s="402" t="s">
        <v>273</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06">
        <v>0</v>
      </c>
      <c r="AL67" s="407"/>
      <c r="AM67" s="276">
        <v>-3957758.108975138</v>
      </c>
      <c r="AN67" s="276">
        <v>-3941213.8334180051</v>
      </c>
      <c r="AO67" s="276">
        <v>-3925293.4824262047</v>
      </c>
      <c r="AP67" s="276">
        <v>-3910022.0129823512</v>
      </c>
      <c r="AQ67" s="276">
        <v>-3895425.380348363</v>
      </c>
      <c r="AR67" s="276">
        <v>-3881530.577996633</v>
      </c>
      <c r="AS67" s="276">
        <v>-3868365.6791384532</v>
      </c>
      <c r="AT67" s="276">
        <v>-3855959.8799135638</v>
      </c>
      <c r="AU67" s="276">
        <v>-3844343.5443072985</v>
      </c>
      <c r="AV67" s="276">
        <v>-3833548.2508644015</v>
      </c>
      <c r="AW67" s="276">
        <v>-3823606.841271406</v>
      </c>
      <c r="AX67" s="276">
        <v>-3814553.4708823101</v>
      </c>
      <c r="AY67" s="276">
        <v>-3806423.6612652689</v>
      </c>
      <c r="AZ67" s="276">
        <v>-3799254.3548511649</v>
      </c>
      <c r="BA67" s="276">
        <v>-3793083.9717681147</v>
      </c>
      <c r="BB67" s="276">
        <v>-3787952.4689493622</v>
      </c>
      <c r="BC67" s="276">
        <v>-3783901.401605478</v>
      </c>
      <c r="BD67" s="276">
        <v>-3780973.987155457</v>
      </c>
      <c r="BE67" s="276">
        <v>-3779215.1717150537</v>
      </c>
      <c r="BF67" s="276">
        <v>-3778671.6992446524</v>
      </c>
      <c r="BG67" s="276">
        <v>-3779392.1834630547</v>
      </c>
      <c r="BH67" s="276">
        <v>-3781427.1826378116</v>
      </c>
      <c r="BI67" s="276">
        <v>-3784829.2773671774</v>
      </c>
      <c r="BJ67" s="276">
        <v>-3789653.1514733364</v>
      </c>
      <c r="BK67" s="276">
        <v>-3795955.6761313602</v>
      </c>
      <c r="BL67" s="276">
        <v>-3803795.9973633233</v>
      </c>
      <c r="BM67" s="276">
        <v>-3813235.627032184</v>
      </c>
      <c r="BN67" s="276">
        <v>-3824338.5374754183</v>
      </c>
      <c r="BO67" s="276">
        <v>-3837171.2599240001</v>
      </c>
      <c r="BP67" s="276">
        <v>-3851802.986858143</v>
      </c>
      <c r="BQ67" s="276">
        <v>-3868305.6784572713</v>
      </c>
      <c r="BR67" s="276">
        <v>-3886754.1733079841</v>
      </c>
      <c r="BS67" s="276">
        <v>-3907226.3035403434</v>
      </c>
      <c r="BT67" s="276">
        <v>-3929803.014569615</v>
      </c>
      <c r="BU67" s="276">
        <v>-3954568.489627677</v>
      </c>
      <c r="BV67" s="276">
        <v>-3981610.2792756809</v>
      </c>
      <c r="BW67" s="276">
        <v>-4011019.4360972214</v>
      </c>
      <c r="BX67" s="276">
        <v>-4042890.6547792437</v>
      </c>
      <c r="BY67" s="276">
        <v>-4077322.4177961657</v>
      </c>
      <c r="BZ67" s="276">
        <v>-4114417.1469213828</v>
      </c>
      <c r="CA67" s="276">
        <v>-4154281.3607992274</v>
      </c>
      <c r="CB67" s="276">
        <v>-4197025.8388198037</v>
      </c>
      <c r="CC67" s="276">
        <v>-4242765.791548823</v>
      </c>
      <c r="CD67" s="276">
        <v>-4291621.0379746212</v>
      </c>
      <c r="CE67" s="276">
        <v>-4343716.1898450702</v>
      </c>
      <c r="CF67" s="276">
        <v>-4399180.8433779553</v>
      </c>
      <c r="CG67" s="276">
        <v>-4458149.7786397748</v>
      </c>
      <c r="CH67" s="276">
        <v>-4520763.1668996857</v>
      </c>
      <c r="CI67" s="276">
        <v>-4587166.7862776117</v>
      </c>
      <c r="CJ67" s="276">
        <v>-4657512.2460182738</v>
      </c>
      <c r="CK67" s="276">
        <v>-4731957.2197361803</v>
      </c>
      <c r="CL67" s="276">
        <v>-4810665.6879904214</v>
      </c>
      <c r="CM67" s="276">
        <v>-4893808.1905624531</v>
      </c>
      <c r="CN67" s="276">
        <v>-4981562.0888249828</v>
      </c>
      <c r="CO67" s="276">
        <v>-5074111.838605633</v>
      </c>
      <c r="CP67" s="276">
        <v>-5171649.2739651278</v>
      </c>
      <c r="CQ67" s="276" t="s">
        <v>550</v>
      </c>
    </row>
    <row r="68" spans="1:95" x14ac:dyDescent="0.25">
      <c r="A68" s="402" t="s">
        <v>272</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3"/>
      <c r="AK68" s="406">
        <v>0</v>
      </c>
      <c r="AL68" s="407"/>
      <c r="AM68" s="276">
        <v>0</v>
      </c>
      <c r="AN68" s="276">
        <v>0</v>
      </c>
      <c r="AO68" s="276">
        <v>0</v>
      </c>
      <c r="AP68" s="276">
        <v>0</v>
      </c>
      <c r="AQ68" s="276">
        <v>0</v>
      </c>
      <c r="AR68" s="276">
        <v>0</v>
      </c>
      <c r="AS68" s="276">
        <v>0</v>
      </c>
      <c r="AT68" s="276">
        <v>0</v>
      </c>
      <c r="AU68" s="276">
        <v>0</v>
      </c>
      <c r="AV68" s="276">
        <v>0</v>
      </c>
      <c r="AW68" s="276">
        <v>0</v>
      </c>
      <c r="AX68" s="276">
        <v>0</v>
      </c>
      <c r="AY68" s="276">
        <v>0</v>
      </c>
      <c r="AZ68" s="276">
        <v>0</v>
      </c>
      <c r="BA68" s="276">
        <v>0</v>
      </c>
      <c r="BB68" s="276">
        <v>0</v>
      </c>
      <c r="BC68" s="276">
        <v>0</v>
      </c>
      <c r="BD68" s="276">
        <v>0</v>
      </c>
      <c r="BE68" s="276">
        <v>0</v>
      </c>
      <c r="BF68" s="276">
        <v>0</v>
      </c>
      <c r="BG68" s="276">
        <v>0</v>
      </c>
      <c r="BH68" s="276">
        <v>0</v>
      </c>
      <c r="BI68" s="276">
        <v>0</v>
      </c>
      <c r="BJ68" s="276">
        <v>0</v>
      </c>
      <c r="BK68" s="276">
        <v>0</v>
      </c>
      <c r="BL68" s="276">
        <v>0</v>
      </c>
      <c r="BM68" s="276">
        <v>0</v>
      </c>
      <c r="BN68" s="276">
        <v>0</v>
      </c>
      <c r="BO68" s="276">
        <v>0</v>
      </c>
      <c r="BP68" s="276">
        <v>0</v>
      </c>
      <c r="BQ68" s="276">
        <v>0</v>
      </c>
      <c r="BR68" s="276">
        <v>0</v>
      </c>
      <c r="BS68" s="276">
        <v>0</v>
      </c>
      <c r="BT68" s="276">
        <v>0</v>
      </c>
      <c r="BU68" s="276">
        <v>0</v>
      </c>
      <c r="BV68" s="276">
        <v>0</v>
      </c>
      <c r="BW68" s="276">
        <v>0</v>
      </c>
      <c r="BX68" s="276">
        <v>0</v>
      </c>
      <c r="BY68" s="276">
        <v>0</v>
      </c>
      <c r="BZ68" s="276">
        <v>0</v>
      </c>
      <c r="CA68" s="276">
        <v>0</v>
      </c>
      <c r="CB68" s="276">
        <v>0</v>
      </c>
      <c r="CC68" s="276">
        <v>0</v>
      </c>
      <c r="CD68" s="276">
        <v>0</v>
      </c>
      <c r="CE68" s="276">
        <v>0</v>
      </c>
      <c r="CF68" s="276">
        <v>0</v>
      </c>
      <c r="CG68" s="276">
        <v>0</v>
      </c>
      <c r="CH68" s="276">
        <v>0</v>
      </c>
      <c r="CI68" s="276">
        <v>0</v>
      </c>
      <c r="CJ68" s="276">
        <v>0</v>
      </c>
      <c r="CK68" s="276">
        <v>0</v>
      </c>
      <c r="CL68" s="276">
        <v>0</v>
      </c>
      <c r="CM68" s="276">
        <v>0</v>
      </c>
      <c r="CN68" s="276">
        <v>0</v>
      </c>
      <c r="CO68" s="276">
        <v>0</v>
      </c>
      <c r="CP68" s="276">
        <v>0</v>
      </c>
      <c r="CQ68" s="276" t="s">
        <v>550</v>
      </c>
    </row>
    <row r="69" spans="1:95" x14ac:dyDescent="0.25">
      <c r="A69" s="402" t="str">
        <f>A33</f>
        <v>Прочие расходы при эксплуатации объекта, руб. без НДС</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6">
        <v>0</v>
      </c>
      <c r="AL69" s="407"/>
      <c r="AM69" s="276">
        <v>-389952.85333333345</v>
      </c>
      <c r="AN69" s="276">
        <v>-405550.96746666677</v>
      </c>
      <c r="AO69" s="276">
        <v>-421773.0061653335</v>
      </c>
      <c r="AP69" s="276">
        <v>-438643.92641194683</v>
      </c>
      <c r="AQ69" s="276">
        <v>-456189.68346842472</v>
      </c>
      <c r="AR69" s="276">
        <v>-474437.27080716169</v>
      </c>
      <c r="AS69" s="276">
        <v>-493414.76163944823</v>
      </c>
      <c r="AT69" s="276">
        <v>-513151.35210502625</v>
      </c>
      <c r="AU69" s="276">
        <v>-533677.40618922736</v>
      </c>
      <c r="AV69" s="276">
        <v>-555024.50243679644</v>
      </c>
      <c r="AW69" s="276">
        <v>-577225.48253426829</v>
      </c>
      <c r="AX69" s="276">
        <v>-600314.50183563912</v>
      </c>
      <c r="AY69" s="276">
        <v>-624327.08190906455</v>
      </c>
      <c r="AZ69" s="276">
        <v>-649300.16518542718</v>
      </c>
      <c r="BA69" s="276">
        <v>-675272.17179284419</v>
      </c>
      <c r="BB69" s="276">
        <v>-702283.05866455799</v>
      </c>
      <c r="BC69" s="276">
        <v>-730374.38101114042</v>
      </c>
      <c r="BD69" s="276">
        <v>-759589.35625158588</v>
      </c>
      <c r="BE69" s="276">
        <v>-789972.93050164939</v>
      </c>
      <c r="BF69" s="276">
        <v>-821571.84772171546</v>
      </c>
      <c r="BG69" s="276">
        <v>-854434.72163058398</v>
      </c>
      <c r="BH69" s="276">
        <v>-888612.11049580772</v>
      </c>
      <c r="BI69" s="276">
        <v>-924156.59491563996</v>
      </c>
      <c r="BJ69" s="276">
        <v>-961122.85871226562</v>
      </c>
      <c r="BK69" s="276">
        <v>-999567.77306075639</v>
      </c>
      <c r="BL69" s="276">
        <v>-1039550.4839831864</v>
      </c>
      <c r="BM69" s="276">
        <v>-1081132.5033425142</v>
      </c>
      <c r="BN69" s="276">
        <v>-1124377.8034762149</v>
      </c>
      <c r="BO69" s="276">
        <v>-1169352.9156152634</v>
      </c>
      <c r="BP69" s="276">
        <v>-1216127.0322398734</v>
      </c>
      <c r="BQ69" s="276">
        <v>-1264772.1135294687</v>
      </c>
      <c r="BR69" s="276">
        <v>-1315362.9980706477</v>
      </c>
      <c r="BS69" s="276">
        <v>-1367977.5179934737</v>
      </c>
      <c r="BT69" s="276">
        <v>-1422696.6187132124</v>
      </c>
      <c r="BU69" s="276">
        <v>-1479604.4834617411</v>
      </c>
      <c r="BV69" s="276">
        <v>-1538788.6628002112</v>
      </c>
      <c r="BW69" s="276">
        <v>-1600340.2093122194</v>
      </c>
      <c r="BX69" s="276">
        <v>-1664353.8176847082</v>
      </c>
      <c r="BY69" s="276">
        <v>-1730927.9703920968</v>
      </c>
      <c r="BZ69" s="276">
        <v>-1800165.0892077805</v>
      </c>
      <c r="CA69" s="276">
        <v>-1872171.6927760919</v>
      </c>
      <c r="CB69" s="276">
        <v>-1947058.5604871355</v>
      </c>
      <c r="CC69" s="276">
        <v>-2024940.9029066211</v>
      </c>
      <c r="CD69" s="276">
        <v>-2105938.5390228862</v>
      </c>
      <c r="CE69" s="276">
        <v>-2190176.0805838015</v>
      </c>
      <c r="CF69" s="276">
        <v>-2277783.1238071537</v>
      </c>
      <c r="CG69" s="276">
        <v>-2368894.4487594403</v>
      </c>
      <c r="CH69" s="276">
        <v>-2463650.2267098175</v>
      </c>
      <c r="CI69" s="276">
        <v>-2562196.2357782102</v>
      </c>
      <c r="CJ69" s="276">
        <v>-2664684.0852093389</v>
      </c>
      <c r="CK69" s="276">
        <v>-2771271.4486177121</v>
      </c>
      <c r="CL69" s="276">
        <v>-2882122.30656242</v>
      </c>
      <c r="CM69" s="276">
        <v>-2997407.1988249174</v>
      </c>
      <c r="CN69" s="276">
        <v>-3117303.4867779142</v>
      </c>
      <c r="CO69" s="276">
        <v>-3241995.6262490307</v>
      </c>
      <c r="CP69" s="276">
        <v>-3371675.4512989921</v>
      </c>
      <c r="CQ69" s="276" t="s">
        <v>550</v>
      </c>
    </row>
    <row r="70" spans="1:95" x14ac:dyDescent="0.25">
      <c r="A70" s="402" t="s">
        <v>550</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6">
        <v>0</v>
      </c>
      <c r="AL70" s="407"/>
      <c r="AM70" s="276">
        <v>0</v>
      </c>
      <c r="AN70" s="276">
        <v>0</v>
      </c>
      <c r="AO70" s="276">
        <v>0</v>
      </c>
      <c r="AP70" s="276">
        <v>0</v>
      </c>
      <c r="AQ70" s="276">
        <v>0</v>
      </c>
      <c r="AR70" s="276">
        <v>0</v>
      </c>
      <c r="AS70" s="276">
        <v>0</v>
      </c>
      <c r="AT70" s="276">
        <v>0</v>
      </c>
      <c r="AU70" s="276">
        <v>0</v>
      </c>
      <c r="AV70" s="276">
        <v>0</v>
      </c>
      <c r="AW70" s="276">
        <v>0</v>
      </c>
      <c r="AX70" s="276">
        <v>0</v>
      </c>
      <c r="AY70" s="276">
        <v>0</v>
      </c>
      <c r="AZ70" s="276">
        <v>0</v>
      </c>
      <c r="BA70" s="276">
        <v>0</v>
      </c>
      <c r="BB70" s="276">
        <v>0</v>
      </c>
      <c r="BC70" s="276">
        <v>0</v>
      </c>
      <c r="BD70" s="276">
        <v>0</v>
      </c>
      <c r="BE70" s="276">
        <v>0</v>
      </c>
      <c r="BF70" s="276">
        <v>0</v>
      </c>
      <c r="BG70" s="276">
        <v>0</v>
      </c>
      <c r="BH70" s="276">
        <v>0</v>
      </c>
      <c r="BI70" s="276">
        <v>0</v>
      </c>
      <c r="BJ70" s="276">
        <v>0</v>
      </c>
      <c r="BK70" s="276">
        <v>0</v>
      </c>
      <c r="BL70" s="276">
        <v>0</v>
      </c>
      <c r="BM70" s="276">
        <v>0</v>
      </c>
      <c r="BN70" s="276">
        <v>0</v>
      </c>
      <c r="BO70" s="276">
        <v>0</v>
      </c>
      <c r="BP70" s="276">
        <v>0</v>
      </c>
      <c r="BQ70" s="276">
        <v>0</v>
      </c>
      <c r="BR70" s="276">
        <v>0</v>
      </c>
      <c r="BS70" s="276">
        <v>0</v>
      </c>
      <c r="BT70" s="276">
        <v>0</v>
      </c>
      <c r="BU70" s="276">
        <v>0</v>
      </c>
      <c r="BV70" s="276">
        <v>0</v>
      </c>
      <c r="BW70" s="276">
        <v>0</v>
      </c>
      <c r="BX70" s="276">
        <v>0</v>
      </c>
      <c r="BY70" s="276">
        <v>0</v>
      </c>
      <c r="BZ70" s="276">
        <v>0</v>
      </c>
      <c r="CA70" s="276">
        <v>0</v>
      </c>
      <c r="CB70" s="276">
        <v>0</v>
      </c>
      <c r="CC70" s="276">
        <v>0</v>
      </c>
      <c r="CD70" s="276">
        <v>0</v>
      </c>
      <c r="CE70" s="276">
        <v>0</v>
      </c>
      <c r="CF70" s="276">
        <v>0</v>
      </c>
      <c r="CG70" s="276">
        <v>0</v>
      </c>
      <c r="CH70" s="276">
        <v>0</v>
      </c>
      <c r="CI70" s="276">
        <v>0</v>
      </c>
      <c r="CJ70" s="276">
        <v>0</v>
      </c>
      <c r="CK70" s="276">
        <v>0</v>
      </c>
      <c r="CL70" s="276">
        <v>0</v>
      </c>
      <c r="CM70" s="276">
        <v>0</v>
      </c>
      <c r="CN70" s="276">
        <v>0</v>
      </c>
      <c r="CO70" s="276">
        <v>0</v>
      </c>
      <c r="CP70" s="276">
        <v>0</v>
      </c>
      <c r="CQ70" s="276" t="s">
        <v>550</v>
      </c>
    </row>
    <row r="71" spans="1:95" x14ac:dyDescent="0.25">
      <c r="A71" s="402" t="s">
        <v>550</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14"/>
      <c r="AL71" s="415"/>
      <c r="AM71" s="276">
        <v>0</v>
      </c>
      <c r="AN71" s="276">
        <v>0</v>
      </c>
      <c r="AO71" s="276">
        <v>0</v>
      </c>
      <c r="AP71" s="276">
        <v>0</v>
      </c>
      <c r="AQ71" s="276">
        <v>0</v>
      </c>
      <c r="AR71" s="276">
        <v>0</v>
      </c>
      <c r="AS71" s="276">
        <v>0</v>
      </c>
      <c r="AT71" s="276">
        <v>0</v>
      </c>
      <c r="AU71" s="276">
        <v>0</v>
      </c>
      <c r="AV71" s="276">
        <v>0</v>
      </c>
      <c r="AW71" s="276">
        <v>0</v>
      </c>
      <c r="AX71" s="276">
        <v>0</v>
      </c>
      <c r="AY71" s="276">
        <v>0</v>
      </c>
      <c r="AZ71" s="276">
        <v>0</v>
      </c>
      <c r="BA71" s="276">
        <v>0</v>
      </c>
      <c r="BB71" s="276">
        <v>0</v>
      </c>
      <c r="BC71" s="276">
        <v>0</v>
      </c>
      <c r="BD71" s="276">
        <v>0</v>
      </c>
      <c r="BE71" s="276">
        <v>0</v>
      </c>
      <c r="BF71" s="276">
        <v>0</v>
      </c>
      <c r="BG71" s="276">
        <v>0</v>
      </c>
      <c r="BH71" s="276">
        <v>0</v>
      </c>
      <c r="BI71" s="276">
        <v>0</v>
      </c>
      <c r="BJ71" s="276">
        <v>0</v>
      </c>
      <c r="BK71" s="276">
        <v>0</v>
      </c>
      <c r="BL71" s="276">
        <v>0</v>
      </c>
      <c r="BM71" s="276">
        <v>0</v>
      </c>
      <c r="BN71" s="276">
        <v>0</v>
      </c>
      <c r="BO71" s="276">
        <v>0</v>
      </c>
      <c r="BP71" s="276">
        <v>0</v>
      </c>
      <c r="BQ71" s="276">
        <v>0</v>
      </c>
      <c r="BR71" s="276">
        <v>0</v>
      </c>
      <c r="BS71" s="276">
        <v>0</v>
      </c>
      <c r="BT71" s="276">
        <v>0</v>
      </c>
      <c r="BU71" s="276">
        <v>0</v>
      </c>
      <c r="BV71" s="276">
        <v>0</v>
      </c>
      <c r="BW71" s="276">
        <v>0</v>
      </c>
      <c r="BX71" s="276">
        <v>0</v>
      </c>
      <c r="BY71" s="276">
        <v>0</v>
      </c>
      <c r="BZ71" s="276">
        <v>0</v>
      </c>
      <c r="CA71" s="276">
        <v>0</v>
      </c>
      <c r="CB71" s="276">
        <v>0</v>
      </c>
      <c r="CC71" s="276">
        <v>0</v>
      </c>
      <c r="CD71" s="276">
        <v>0</v>
      </c>
      <c r="CE71" s="276">
        <v>0</v>
      </c>
      <c r="CF71" s="276">
        <v>0</v>
      </c>
      <c r="CG71" s="276">
        <v>0</v>
      </c>
      <c r="CH71" s="276">
        <v>0</v>
      </c>
      <c r="CI71" s="276">
        <v>0</v>
      </c>
      <c r="CJ71" s="276">
        <v>0</v>
      </c>
      <c r="CK71" s="276">
        <v>0</v>
      </c>
      <c r="CL71" s="276">
        <v>0</v>
      </c>
      <c r="CM71" s="276">
        <v>0</v>
      </c>
      <c r="CN71" s="276">
        <v>0</v>
      </c>
      <c r="CO71" s="276">
        <v>0</v>
      </c>
      <c r="CP71" s="276">
        <v>0</v>
      </c>
      <c r="CQ71" s="276" t="s">
        <v>602</v>
      </c>
    </row>
    <row r="72" spans="1:95" x14ac:dyDescent="0.25">
      <c r="A72" s="402" t="s">
        <v>270</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3"/>
      <c r="AK72" s="414"/>
      <c r="AL72" s="415"/>
      <c r="AM72" s="276">
        <v>-3567805.2556418045</v>
      </c>
      <c r="AN72" s="276">
        <v>-3535662.8659513383</v>
      </c>
      <c r="AO72" s="276">
        <v>-3503520.4762608712</v>
      </c>
      <c r="AP72" s="276">
        <v>-3471378.0865704045</v>
      </c>
      <c r="AQ72" s="276">
        <v>-3439235.6968799382</v>
      </c>
      <c r="AR72" s="276">
        <v>-3407093.3071894711</v>
      </c>
      <c r="AS72" s="276">
        <v>-3374950.9174990049</v>
      </c>
      <c r="AT72" s="276">
        <v>-3342808.5278085377</v>
      </c>
      <c r="AU72" s="276">
        <v>-3310666.138118071</v>
      </c>
      <c r="AV72" s="276">
        <v>-3278523.7484276048</v>
      </c>
      <c r="AW72" s="276">
        <v>-3246381.3587371376</v>
      </c>
      <c r="AX72" s="276">
        <v>-3214238.9690466709</v>
      </c>
      <c r="AY72" s="276">
        <v>-3182096.5793562043</v>
      </c>
      <c r="AZ72" s="276">
        <v>-3149954.1896657376</v>
      </c>
      <c r="BA72" s="276">
        <v>-3117811.7999752704</v>
      </c>
      <c r="BB72" s="276">
        <v>-3085669.4102848042</v>
      </c>
      <c r="BC72" s="276">
        <v>-3053527.0205943375</v>
      </c>
      <c r="BD72" s="276">
        <v>-3021384.6309038713</v>
      </c>
      <c r="BE72" s="276">
        <v>-2989242.2412134041</v>
      </c>
      <c r="BF72" s="276">
        <v>-2957099.851522937</v>
      </c>
      <c r="BG72" s="276">
        <v>-2924957.4618324707</v>
      </c>
      <c r="BH72" s="276">
        <v>-2892815.072142004</v>
      </c>
      <c r="BI72" s="276">
        <v>-2860672.6824515373</v>
      </c>
      <c r="BJ72" s="276">
        <v>-2828530.2927610707</v>
      </c>
      <c r="BK72" s="276">
        <v>-2796387.903070604</v>
      </c>
      <c r="BL72" s="276">
        <v>-2764245.5133801368</v>
      </c>
      <c r="BM72" s="276">
        <v>-2732103.1236896701</v>
      </c>
      <c r="BN72" s="276">
        <v>-2699960.7339992034</v>
      </c>
      <c r="BO72" s="276">
        <v>-2667818.3443087367</v>
      </c>
      <c r="BP72" s="276">
        <v>-2635675.9546182696</v>
      </c>
      <c r="BQ72" s="276">
        <v>-2603533.5649278029</v>
      </c>
      <c r="BR72" s="276">
        <v>-2571391.1752373367</v>
      </c>
      <c r="BS72" s="276">
        <v>-2539248.7855468695</v>
      </c>
      <c r="BT72" s="276">
        <v>-2507106.3958564028</v>
      </c>
      <c r="BU72" s="276">
        <v>-2474964.0061659361</v>
      </c>
      <c r="BV72" s="276">
        <v>-2442821.6164754694</v>
      </c>
      <c r="BW72" s="276">
        <v>-2410679.2267850023</v>
      </c>
      <c r="BX72" s="276">
        <v>-2378536.8370945356</v>
      </c>
      <c r="BY72" s="276">
        <v>-2346394.4474040689</v>
      </c>
      <c r="BZ72" s="276">
        <v>-2314252.0577136022</v>
      </c>
      <c r="CA72" s="276">
        <v>-2282109.6680231355</v>
      </c>
      <c r="CB72" s="276">
        <v>-2249967.2783326684</v>
      </c>
      <c r="CC72" s="276">
        <v>-2217824.8886422017</v>
      </c>
      <c r="CD72" s="276">
        <v>-2185682.498951735</v>
      </c>
      <c r="CE72" s="276">
        <v>-2153540.1092612683</v>
      </c>
      <c r="CF72" s="276">
        <v>-2121397.7195708016</v>
      </c>
      <c r="CG72" s="276">
        <v>-2089255.3298803349</v>
      </c>
      <c r="CH72" s="276">
        <v>-2057112.9401898682</v>
      </c>
      <c r="CI72" s="276">
        <v>-2024970.5504994018</v>
      </c>
      <c r="CJ72" s="276">
        <v>-1992828.1608089351</v>
      </c>
      <c r="CK72" s="276">
        <v>-1960685.7711184684</v>
      </c>
      <c r="CL72" s="276">
        <v>-1928543.3814280019</v>
      </c>
      <c r="CM72" s="276">
        <v>-1896400.9917375352</v>
      </c>
      <c r="CN72" s="276">
        <v>-1864258.6020470685</v>
      </c>
      <c r="CO72" s="276">
        <v>-1832116.2123566021</v>
      </c>
      <c r="CP72" s="276">
        <v>-1799973.8226661354</v>
      </c>
      <c r="CQ72" s="276">
        <v>-1799973.8226661354</v>
      </c>
    </row>
    <row r="73" spans="1:95" s="238" customFormat="1" ht="15" x14ac:dyDescent="0.25">
      <c r="A73" s="402" t="s">
        <v>269</v>
      </c>
      <c r="B73" s="403"/>
      <c r="C73" s="403"/>
      <c r="D73" s="403"/>
      <c r="E73" s="403"/>
      <c r="F73" s="403"/>
      <c r="G73" s="403"/>
      <c r="H73" s="403"/>
      <c r="I73" s="403"/>
      <c r="J73" s="403"/>
      <c r="K73" s="403"/>
      <c r="L73" s="403"/>
      <c r="M73" s="403"/>
      <c r="N73" s="403"/>
      <c r="O73" s="403"/>
      <c r="P73" s="403"/>
      <c r="Q73" s="403"/>
      <c r="R73" s="403"/>
      <c r="S73" s="403"/>
      <c r="T73" s="403"/>
      <c r="U73" s="403"/>
      <c r="V73" s="403"/>
      <c r="W73" s="403"/>
      <c r="X73" s="403"/>
      <c r="Y73" s="403"/>
      <c r="Z73" s="403"/>
      <c r="AA73" s="403"/>
      <c r="AB73" s="403"/>
      <c r="AC73" s="403"/>
      <c r="AD73" s="403"/>
      <c r="AE73" s="403"/>
      <c r="AF73" s="403"/>
      <c r="AG73" s="403"/>
      <c r="AH73" s="403"/>
      <c r="AI73" s="403"/>
      <c r="AJ73" s="403"/>
      <c r="AK73" s="404">
        <v>0</v>
      </c>
      <c r="AL73" s="405"/>
      <c r="AM73" s="275">
        <v>90800785.251024872</v>
      </c>
      <c r="AN73" s="275">
        <v>94607671.260982022</v>
      </c>
      <c r="AO73" s="275">
        <v>98565547.015749812</v>
      </c>
      <c r="AP73" s="275">
        <v>102680452.10512073</v>
      </c>
      <c r="AQ73" s="275">
        <v>106958667.70247883</v>
      </c>
      <c r="AR73" s="275">
        <v>111406726.22814368</v>
      </c>
      <c r="AS73" s="275">
        <v>116031421.39924745</v>
      </c>
      <c r="AT73" s="275">
        <v>120839818.68160778</v>
      </c>
      <c r="AU73" s="275">
        <v>125839266.15967493</v>
      </c>
      <c r="AV73" s="275">
        <v>131037405.84127711</v>
      </c>
      <c r="AW73" s="275">
        <v>136442185.41455576</v>
      </c>
      <c r="AX73" s="275">
        <v>142061870.47517797</v>
      </c>
      <c r="AY73" s="275">
        <v>147905057.2426374</v>
      </c>
      <c r="AZ73" s="275">
        <v>153980685.78520763</v>
      </c>
      <c r="BA73" s="275">
        <v>160298053.77389303</v>
      </c>
      <c r="BB73" s="275">
        <v>166866830.78653824</v>
      </c>
      <c r="BC73" s="275">
        <v>173697073.18410161</v>
      </c>
      <c r="BD73" s="275">
        <v>180799239.5819799</v>
      </c>
      <c r="BE73" s="275">
        <v>188184206.94018573</v>
      </c>
      <c r="BF73" s="275">
        <v>195863287.29713219</v>
      </c>
      <c r="BG73" s="275">
        <v>203848245.17276886</v>
      </c>
      <c r="BH73" s="275">
        <v>212151315.6678434</v>
      </c>
      <c r="BI73" s="275">
        <v>220785223.28713331</v>
      </c>
      <c r="BJ73" s="275">
        <v>229763201.51560718</v>
      </c>
      <c r="BK73" s="275">
        <v>239099013.17763236</v>
      </c>
      <c r="BL73" s="275">
        <v>248806971.61055097</v>
      </c>
      <c r="BM73" s="275">
        <v>258901962.68519869</v>
      </c>
      <c r="BN73" s="275">
        <v>269399467.70724469</v>
      </c>
      <c r="BO73" s="275">
        <v>280315587.23458493</v>
      </c>
      <c r="BP73" s="275">
        <v>291667065.84743118</v>
      </c>
      <c r="BQ73" s="275">
        <v>303471317.90920359</v>
      </c>
      <c r="BR73" s="275">
        <v>315746454.35785937</v>
      </c>
      <c r="BS73" s="275">
        <v>328511310.5688737</v>
      </c>
      <c r="BT73" s="275">
        <v>341785475.33274096</v>
      </c>
      <c r="BU73" s="275">
        <v>355589320.99157536</v>
      </c>
      <c r="BV73" s="275">
        <v>369944034.78117555</v>
      </c>
      <c r="BW73" s="275">
        <v>384871651.42677206</v>
      </c>
      <c r="BX73" s="275">
        <v>400395087.04260474</v>
      </c>
      <c r="BY73" s="275">
        <v>416538174.38748324</v>
      </c>
      <c r="BZ73" s="275">
        <v>433325699.53056926</v>
      </c>
      <c r="CA73" s="275">
        <v>450783439.98379105</v>
      </c>
      <c r="CB73" s="275">
        <v>468938204.35955411</v>
      </c>
      <c r="CC73" s="275">
        <v>487817873.61476004</v>
      </c>
      <c r="CD73" s="275">
        <v>507451443.94458663</v>
      </c>
      <c r="CE73" s="275">
        <v>527869071.39201862</v>
      </c>
      <c r="CF73" s="275">
        <v>549102118.24176025</v>
      </c>
      <c r="CG73" s="275">
        <v>571183201.26990402</v>
      </c>
      <c r="CH73" s="275">
        <v>594146241.92358589</v>
      </c>
      <c r="CI73" s="275">
        <v>618026518.50782728</v>
      </c>
      <c r="CJ73" s="275">
        <v>642860720.45985091</v>
      </c>
      <c r="CK73" s="275">
        <v>668687004.79436779</v>
      </c>
      <c r="CL73" s="275">
        <v>695545054.8066777</v>
      </c>
      <c r="CM73" s="275">
        <v>723476141.12389231</v>
      </c>
      <c r="CN73" s="275">
        <v>752523185.19820797</v>
      </c>
      <c r="CO73" s="275">
        <v>782730825.33990884</v>
      </c>
      <c r="CP73" s="275">
        <v>814145485.39169002</v>
      </c>
      <c r="CQ73" s="275" t="s">
        <v>550</v>
      </c>
    </row>
    <row r="74" spans="1:95" x14ac:dyDescent="0.25">
      <c r="A74" s="402" t="s">
        <v>264</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6">
        <v>0</v>
      </c>
      <c r="AL74" s="407"/>
      <c r="AM74" s="276">
        <v>-2922035.4264060641</v>
      </c>
      <c r="AN74" s="276">
        <v>-2922035.4264060641</v>
      </c>
      <c r="AO74" s="276">
        <v>-2922035.4264060641</v>
      </c>
      <c r="AP74" s="276">
        <v>-2922035.4264060641</v>
      </c>
      <c r="AQ74" s="276">
        <v>-2922035.4264060641</v>
      </c>
      <c r="AR74" s="276">
        <v>-2922035.4264060641</v>
      </c>
      <c r="AS74" s="276">
        <v>-2922035.4264060641</v>
      </c>
      <c r="AT74" s="276">
        <v>-2922035.4264060641</v>
      </c>
      <c r="AU74" s="276">
        <v>-2922035.4264060641</v>
      </c>
      <c r="AV74" s="276">
        <v>-2922035.4264060641</v>
      </c>
      <c r="AW74" s="276">
        <v>-2922035.4264060641</v>
      </c>
      <c r="AX74" s="276">
        <v>-2922035.4264060641</v>
      </c>
      <c r="AY74" s="276">
        <v>-2922035.4264060641</v>
      </c>
      <c r="AZ74" s="276">
        <v>-2922035.4264060641</v>
      </c>
      <c r="BA74" s="276">
        <v>-2922035.4264060641</v>
      </c>
      <c r="BB74" s="276">
        <v>-2922035.4264060641</v>
      </c>
      <c r="BC74" s="276">
        <v>-2922035.4264060641</v>
      </c>
      <c r="BD74" s="276">
        <v>-2922035.4264060641</v>
      </c>
      <c r="BE74" s="276">
        <v>-2922035.4264060641</v>
      </c>
      <c r="BF74" s="276">
        <v>-2922035.4264060641</v>
      </c>
      <c r="BG74" s="276">
        <v>-2922035.4264060641</v>
      </c>
      <c r="BH74" s="276">
        <v>-2922035.4264060641</v>
      </c>
      <c r="BI74" s="276">
        <v>-2922035.4264060641</v>
      </c>
      <c r="BJ74" s="276">
        <v>-2922035.4264060641</v>
      </c>
      <c r="BK74" s="276">
        <v>-2922035.4264060641</v>
      </c>
      <c r="BL74" s="276">
        <v>-2922035.4264060641</v>
      </c>
      <c r="BM74" s="276">
        <v>-2922035.4264060641</v>
      </c>
      <c r="BN74" s="276">
        <v>-2922035.4264060641</v>
      </c>
      <c r="BO74" s="276">
        <v>-2922035.4264060641</v>
      </c>
      <c r="BP74" s="276">
        <v>-2922035.4264060641</v>
      </c>
      <c r="BQ74" s="276">
        <v>-2922035.4264060641</v>
      </c>
      <c r="BR74" s="276">
        <v>-2922035.4264060641</v>
      </c>
      <c r="BS74" s="276">
        <v>-2922035.4264060641</v>
      </c>
      <c r="BT74" s="276">
        <v>-2922035.4264060641</v>
      </c>
      <c r="BU74" s="276">
        <v>-2922035.4264060641</v>
      </c>
      <c r="BV74" s="276">
        <v>-2922035.4264060641</v>
      </c>
      <c r="BW74" s="276">
        <v>-2922035.4264060641</v>
      </c>
      <c r="BX74" s="276">
        <v>-2922035.4264060641</v>
      </c>
      <c r="BY74" s="276">
        <v>-2922035.4264060641</v>
      </c>
      <c r="BZ74" s="276">
        <v>-2922035.4264060641</v>
      </c>
      <c r="CA74" s="276">
        <v>-2922035.4264060641</v>
      </c>
      <c r="CB74" s="276">
        <v>-2922035.4264060641</v>
      </c>
      <c r="CC74" s="276">
        <v>-2922035.4264060641</v>
      </c>
      <c r="CD74" s="276">
        <v>-2922035.4264060641</v>
      </c>
      <c r="CE74" s="276">
        <v>-2922035.4264060641</v>
      </c>
      <c r="CF74" s="276">
        <v>-2922035.4264060641</v>
      </c>
      <c r="CG74" s="276">
        <v>-2922035.4264060641</v>
      </c>
      <c r="CH74" s="276">
        <v>-2922035.4264060641</v>
      </c>
      <c r="CI74" s="276">
        <v>-2922035.4264060641</v>
      </c>
      <c r="CJ74" s="276">
        <v>-2922035.4264060641</v>
      </c>
      <c r="CK74" s="276">
        <v>-2922035.4264060641</v>
      </c>
      <c r="CL74" s="276">
        <v>-2922035.4264060641</v>
      </c>
      <c r="CM74" s="276">
        <v>-2922035.4264060641</v>
      </c>
      <c r="CN74" s="276">
        <v>-2922035.4264060641</v>
      </c>
      <c r="CO74" s="276">
        <v>-2922035.4264060641</v>
      </c>
      <c r="CP74" s="276">
        <v>-2922035.4264060641</v>
      </c>
      <c r="CQ74" s="276" t="s">
        <v>602</v>
      </c>
    </row>
    <row r="75" spans="1:95" s="238" customFormat="1" ht="15" x14ac:dyDescent="0.25">
      <c r="A75" s="402" t="s">
        <v>265</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3"/>
      <c r="AK75" s="404">
        <v>0</v>
      </c>
      <c r="AL75" s="405"/>
      <c r="AM75" s="275">
        <v>87878749.824618801</v>
      </c>
      <c r="AN75" s="275">
        <v>91685635.834575951</v>
      </c>
      <c r="AO75" s="275">
        <v>95643511.589343742</v>
      </c>
      <c r="AP75" s="275">
        <v>99758416.678714663</v>
      </c>
      <c r="AQ75" s="275">
        <v>104036632.27607276</v>
      </c>
      <c r="AR75" s="275">
        <v>108484690.80173761</v>
      </c>
      <c r="AS75" s="275">
        <v>113109385.97284138</v>
      </c>
      <c r="AT75" s="275">
        <v>117917783.25520171</v>
      </c>
      <c r="AU75" s="275">
        <v>122917230.73326886</v>
      </c>
      <c r="AV75" s="275">
        <v>128115370.41487104</v>
      </c>
      <c r="AW75" s="275">
        <v>133520149.98814969</v>
      </c>
      <c r="AX75" s="275">
        <v>139139835.04877192</v>
      </c>
      <c r="AY75" s="275">
        <v>144983021.81623134</v>
      </c>
      <c r="AZ75" s="275">
        <v>151058650.35880157</v>
      </c>
      <c r="BA75" s="275">
        <v>157376018.34748697</v>
      </c>
      <c r="BB75" s="275">
        <v>163944795.36013219</v>
      </c>
      <c r="BC75" s="275">
        <v>170775037.75769556</v>
      </c>
      <c r="BD75" s="275">
        <v>177877204.15557384</v>
      </c>
      <c r="BE75" s="275">
        <v>185262171.51377967</v>
      </c>
      <c r="BF75" s="275">
        <v>192941251.87072614</v>
      </c>
      <c r="BG75" s="275">
        <v>200926209.74636281</v>
      </c>
      <c r="BH75" s="275">
        <v>209229280.24143735</v>
      </c>
      <c r="BI75" s="275">
        <v>217863187.86072725</v>
      </c>
      <c r="BJ75" s="275">
        <v>226841166.08920112</v>
      </c>
      <c r="BK75" s="275">
        <v>236176977.75122631</v>
      </c>
      <c r="BL75" s="275">
        <v>245884936.18414491</v>
      </c>
      <c r="BM75" s="275">
        <v>255979927.25879264</v>
      </c>
      <c r="BN75" s="275">
        <v>266477432.28083864</v>
      </c>
      <c r="BO75" s="275">
        <v>277393551.80817884</v>
      </c>
      <c r="BP75" s="275">
        <v>288745030.4210251</v>
      </c>
      <c r="BQ75" s="275">
        <v>300549282.4827975</v>
      </c>
      <c r="BR75" s="275">
        <v>312824418.93145329</v>
      </c>
      <c r="BS75" s="275">
        <v>325589275.14246762</v>
      </c>
      <c r="BT75" s="275">
        <v>338863439.90633488</v>
      </c>
      <c r="BU75" s="275">
        <v>352667285.56516927</v>
      </c>
      <c r="BV75" s="275">
        <v>367021999.35476947</v>
      </c>
      <c r="BW75" s="275">
        <v>381949616.00036597</v>
      </c>
      <c r="BX75" s="275">
        <v>397473051.61619866</v>
      </c>
      <c r="BY75" s="275">
        <v>413616138.96107715</v>
      </c>
      <c r="BZ75" s="275">
        <v>430403664.10416317</v>
      </c>
      <c r="CA75" s="275">
        <v>447861404.55738497</v>
      </c>
      <c r="CB75" s="275">
        <v>466016168.93314803</v>
      </c>
      <c r="CC75" s="275">
        <v>484895838.18835396</v>
      </c>
      <c r="CD75" s="275">
        <v>504529408.51818055</v>
      </c>
      <c r="CE75" s="275">
        <v>524947035.96561253</v>
      </c>
      <c r="CF75" s="275">
        <v>546180082.81535423</v>
      </c>
      <c r="CG75" s="275">
        <v>568261165.84349799</v>
      </c>
      <c r="CH75" s="275">
        <v>591224206.49717987</v>
      </c>
      <c r="CI75" s="275">
        <v>615104483.08142126</v>
      </c>
      <c r="CJ75" s="275">
        <v>639938685.03344488</v>
      </c>
      <c r="CK75" s="275">
        <v>665764969.36796176</v>
      </c>
      <c r="CL75" s="275">
        <v>692623019.38027167</v>
      </c>
      <c r="CM75" s="275">
        <v>720554105.69748628</v>
      </c>
      <c r="CN75" s="275">
        <v>749601149.77180195</v>
      </c>
      <c r="CO75" s="275">
        <v>779808789.91350281</v>
      </c>
      <c r="CP75" s="275">
        <v>811223449.96528399</v>
      </c>
      <c r="CQ75" s="275" t="s">
        <v>550</v>
      </c>
    </row>
    <row r="76" spans="1:95" x14ac:dyDescent="0.25">
      <c r="A76" s="402" t="s">
        <v>263</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06">
        <v>0</v>
      </c>
      <c r="AL76" s="407"/>
      <c r="AM76" s="276">
        <v>0</v>
      </c>
      <c r="AN76" s="276">
        <v>0</v>
      </c>
      <c r="AO76" s="276">
        <v>0</v>
      </c>
      <c r="AP76" s="276">
        <v>0</v>
      </c>
      <c r="AQ76" s="276">
        <v>0</v>
      </c>
      <c r="AR76" s="276">
        <v>0</v>
      </c>
      <c r="AS76" s="276">
        <v>0</v>
      </c>
      <c r="AT76" s="276">
        <v>0</v>
      </c>
      <c r="AU76" s="276">
        <v>0</v>
      </c>
      <c r="AV76" s="276">
        <v>0</v>
      </c>
      <c r="AW76" s="276">
        <v>0</v>
      </c>
      <c r="AX76" s="276">
        <v>0</v>
      </c>
      <c r="AY76" s="276">
        <v>0</v>
      </c>
      <c r="AZ76" s="276">
        <v>0</v>
      </c>
      <c r="BA76" s="276">
        <v>0</v>
      </c>
      <c r="BB76" s="276">
        <v>0</v>
      </c>
      <c r="BC76" s="276">
        <v>0</v>
      </c>
      <c r="BD76" s="276">
        <v>0</v>
      </c>
      <c r="BE76" s="276">
        <v>0</v>
      </c>
      <c r="BF76" s="276">
        <v>0</v>
      </c>
      <c r="BG76" s="276">
        <v>0</v>
      </c>
      <c r="BH76" s="276">
        <v>0</v>
      </c>
      <c r="BI76" s="276">
        <v>0</v>
      </c>
      <c r="BJ76" s="276">
        <v>0</v>
      </c>
      <c r="BK76" s="276">
        <v>0</v>
      </c>
      <c r="BL76" s="276">
        <v>0</v>
      </c>
      <c r="BM76" s="276">
        <v>0</v>
      </c>
      <c r="BN76" s="276">
        <v>0</v>
      </c>
      <c r="BO76" s="276">
        <v>0</v>
      </c>
      <c r="BP76" s="276">
        <v>0</v>
      </c>
      <c r="BQ76" s="276">
        <v>0</v>
      </c>
      <c r="BR76" s="276">
        <v>0</v>
      </c>
      <c r="BS76" s="276">
        <v>0</v>
      </c>
      <c r="BT76" s="276">
        <v>0</v>
      </c>
      <c r="BU76" s="276">
        <v>0</v>
      </c>
      <c r="BV76" s="276">
        <v>0</v>
      </c>
      <c r="BW76" s="276">
        <v>0</v>
      </c>
      <c r="BX76" s="276">
        <v>0</v>
      </c>
      <c r="BY76" s="276">
        <v>0</v>
      </c>
      <c r="BZ76" s="276">
        <v>0</v>
      </c>
      <c r="CA76" s="276">
        <v>0</v>
      </c>
      <c r="CB76" s="276">
        <v>0</v>
      </c>
      <c r="CC76" s="276">
        <v>0</v>
      </c>
      <c r="CD76" s="276">
        <v>0</v>
      </c>
      <c r="CE76" s="276">
        <v>0</v>
      </c>
      <c r="CF76" s="276">
        <v>0</v>
      </c>
      <c r="CG76" s="276">
        <v>0</v>
      </c>
      <c r="CH76" s="276">
        <v>0</v>
      </c>
      <c r="CI76" s="276">
        <v>0</v>
      </c>
      <c r="CJ76" s="276">
        <v>0</v>
      </c>
      <c r="CK76" s="276">
        <v>0</v>
      </c>
      <c r="CL76" s="276">
        <v>0</v>
      </c>
      <c r="CM76" s="276">
        <v>0</v>
      </c>
      <c r="CN76" s="276">
        <v>0</v>
      </c>
      <c r="CO76" s="276">
        <v>0</v>
      </c>
      <c r="CP76" s="276">
        <v>0</v>
      </c>
      <c r="CQ76" s="276">
        <v>0</v>
      </c>
    </row>
    <row r="77" spans="1:95" s="238" customFormat="1" ht="15" x14ac:dyDescent="0.25">
      <c r="A77" s="402" t="s">
        <v>268</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4">
        <v>0</v>
      </c>
      <c r="AL77" s="405"/>
      <c r="AM77" s="275">
        <v>87878749.824618801</v>
      </c>
      <c r="AN77" s="275">
        <v>91685635.834575951</v>
      </c>
      <c r="AO77" s="275">
        <v>95643511.589343742</v>
      </c>
      <c r="AP77" s="275">
        <v>99758416.678714663</v>
      </c>
      <c r="AQ77" s="275">
        <v>104036632.27607276</v>
      </c>
      <c r="AR77" s="275">
        <v>108484690.80173761</v>
      </c>
      <c r="AS77" s="275">
        <v>113109385.97284138</v>
      </c>
      <c r="AT77" s="275">
        <v>117917783.25520171</v>
      </c>
      <c r="AU77" s="275">
        <v>122917230.73326886</v>
      </c>
      <c r="AV77" s="275">
        <v>128115370.41487104</v>
      </c>
      <c r="AW77" s="275">
        <v>133520149.98814969</v>
      </c>
      <c r="AX77" s="275">
        <v>139139835.04877192</v>
      </c>
      <c r="AY77" s="275">
        <v>144983021.81623134</v>
      </c>
      <c r="AZ77" s="275">
        <v>151058650.35880157</v>
      </c>
      <c r="BA77" s="275">
        <v>157376018.34748697</v>
      </c>
      <c r="BB77" s="275">
        <v>163944795.36013219</v>
      </c>
      <c r="BC77" s="275">
        <v>170775037.75769556</v>
      </c>
      <c r="BD77" s="275">
        <v>177877204.15557384</v>
      </c>
      <c r="BE77" s="275">
        <v>185262171.51377967</v>
      </c>
      <c r="BF77" s="275">
        <v>192941251.87072614</v>
      </c>
      <c r="BG77" s="275">
        <v>200926209.74636281</v>
      </c>
      <c r="BH77" s="275">
        <v>209229280.24143735</v>
      </c>
      <c r="BI77" s="275">
        <v>217863187.86072725</v>
      </c>
      <c r="BJ77" s="275">
        <v>226841166.08920112</v>
      </c>
      <c r="BK77" s="275">
        <v>236176977.75122631</v>
      </c>
      <c r="BL77" s="275">
        <v>245884936.18414491</v>
      </c>
      <c r="BM77" s="275">
        <v>255979927.25879264</v>
      </c>
      <c r="BN77" s="275">
        <v>266477432.28083864</v>
      </c>
      <c r="BO77" s="275">
        <v>277393551.80817884</v>
      </c>
      <c r="BP77" s="275">
        <v>288745030.4210251</v>
      </c>
      <c r="BQ77" s="275">
        <v>300549282.4827975</v>
      </c>
      <c r="BR77" s="275">
        <v>312824418.93145329</v>
      </c>
      <c r="BS77" s="275">
        <v>325589275.14246762</v>
      </c>
      <c r="BT77" s="275">
        <v>338863439.90633488</v>
      </c>
      <c r="BU77" s="275">
        <v>352667285.56516927</v>
      </c>
      <c r="BV77" s="275">
        <v>367021999.35476947</v>
      </c>
      <c r="BW77" s="275">
        <v>381949616.00036597</v>
      </c>
      <c r="BX77" s="275">
        <v>397473051.61619866</v>
      </c>
      <c r="BY77" s="275">
        <v>413616138.96107715</v>
      </c>
      <c r="BZ77" s="275">
        <v>430403664.10416317</v>
      </c>
      <c r="CA77" s="275">
        <v>447861404.55738497</v>
      </c>
      <c r="CB77" s="275">
        <v>466016168.93314803</v>
      </c>
      <c r="CC77" s="275">
        <v>484895838.18835396</v>
      </c>
      <c r="CD77" s="275">
        <v>504529408.51818055</v>
      </c>
      <c r="CE77" s="275">
        <v>524947035.96561253</v>
      </c>
      <c r="CF77" s="275">
        <v>546180082.81535423</v>
      </c>
      <c r="CG77" s="275">
        <v>568261165.84349799</v>
      </c>
      <c r="CH77" s="275">
        <v>591224206.49717987</v>
      </c>
      <c r="CI77" s="275">
        <v>615104483.08142126</v>
      </c>
      <c r="CJ77" s="275">
        <v>639938685.03344488</v>
      </c>
      <c r="CK77" s="275">
        <v>665764969.36796176</v>
      </c>
      <c r="CL77" s="275">
        <v>692623019.38027167</v>
      </c>
      <c r="CM77" s="275">
        <v>720554105.69748628</v>
      </c>
      <c r="CN77" s="275">
        <v>749601149.77180195</v>
      </c>
      <c r="CO77" s="275">
        <v>779808789.91350281</v>
      </c>
      <c r="CP77" s="275">
        <v>811223449.96528399</v>
      </c>
      <c r="CQ77" s="275" t="e">
        <v>#VALUE!</v>
      </c>
    </row>
    <row r="78" spans="1:95" x14ac:dyDescent="0.25">
      <c r="A78" s="402" t="s">
        <v>262</v>
      </c>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414"/>
      <c r="AL78" s="415"/>
      <c r="AM78" s="276">
        <v>-17575749.964923762</v>
      </c>
      <c r="AN78" s="276">
        <v>-18337127.166915189</v>
      </c>
      <c r="AO78" s="276">
        <v>-19128702.317868751</v>
      </c>
      <c r="AP78" s="276">
        <v>-19951683.335742932</v>
      </c>
      <c r="AQ78" s="276">
        <v>-20807326.455214553</v>
      </c>
      <c r="AR78" s="276">
        <v>-21696938.160347521</v>
      </c>
      <c r="AS78" s="276">
        <v>-22621877.194568276</v>
      </c>
      <c r="AT78" s="276">
        <v>-23583556.651040345</v>
      </c>
      <c r="AU78" s="276">
        <v>-24583446.146653771</v>
      </c>
      <c r="AV78" s="276">
        <v>-25623074.08297421</v>
      </c>
      <c r="AW78" s="276">
        <v>-26704029.997629941</v>
      </c>
      <c r="AX78" s="276">
        <v>-27827967.009754386</v>
      </c>
      <c r="AY78" s="276">
        <v>-28996604.36324627</v>
      </c>
      <c r="AZ78" s="276">
        <v>-30211730.071760315</v>
      </c>
      <c r="BA78" s="276">
        <v>-31475203.669497397</v>
      </c>
      <c r="BB78" s="276">
        <v>-32788959.072026439</v>
      </c>
      <c r="BC78" s="276">
        <v>-34155007.551539116</v>
      </c>
      <c r="BD78" s="276">
        <v>-35575440.831114769</v>
      </c>
      <c r="BE78" s="276">
        <v>-37052434.302755937</v>
      </c>
      <c r="BF78" s="276">
        <v>-38588250.374145232</v>
      </c>
      <c r="BG78" s="276">
        <v>-40185241.949272566</v>
      </c>
      <c r="BH78" s="276">
        <v>-41845856.048287474</v>
      </c>
      <c r="BI78" s="276">
        <v>-43572637.572145455</v>
      </c>
      <c r="BJ78" s="276">
        <v>-45368233.217840225</v>
      </c>
      <c r="BK78" s="276">
        <v>-47235395.550245263</v>
      </c>
      <c r="BL78" s="276">
        <v>-49176987.236828983</v>
      </c>
      <c r="BM78" s="276">
        <v>-51195985.451758534</v>
      </c>
      <c r="BN78" s="276">
        <v>-53295486.456167728</v>
      </c>
      <c r="BO78" s="276">
        <v>-55478710.361635774</v>
      </c>
      <c r="BP78" s="276">
        <v>-57749006.084205024</v>
      </c>
      <c r="BQ78" s="276">
        <v>-60109856.496559501</v>
      </c>
      <c r="BR78" s="276">
        <v>-62564883.786290661</v>
      </c>
      <c r="BS78" s="276">
        <v>-65117855.028493524</v>
      </c>
      <c r="BT78" s="276">
        <v>-67772687.981266975</v>
      </c>
      <c r="BU78" s="276">
        <v>-70533457.113033861</v>
      </c>
      <c r="BV78" s="276">
        <v>-73404399.870953903</v>
      </c>
      <c r="BW78" s="276">
        <v>-76389923.200073197</v>
      </c>
      <c r="BX78" s="276">
        <v>-79494610.323239729</v>
      </c>
      <c r="BY78" s="276">
        <v>-82723227.792215437</v>
      </c>
      <c r="BZ78" s="276">
        <v>-86080732.82083264</v>
      </c>
      <c r="CA78" s="276">
        <v>-89572280.911477</v>
      </c>
      <c r="CB78" s="276">
        <v>-93203233.786629617</v>
      </c>
      <c r="CC78" s="276">
        <v>-96979167.6376708</v>
      </c>
      <c r="CD78" s="276">
        <v>-100905881.70363611</v>
      </c>
      <c r="CE78" s="276">
        <v>-104989407.19312251</v>
      </c>
      <c r="CF78" s="276">
        <v>-109236016.56307085</v>
      </c>
      <c r="CG78" s="276">
        <v>-113652233.16869961</v>
      </c>
      <c r="CH78" s="276">
        <v>-118244841.29943597</v>
      </c>
      <c r="CI78" s="276">
        <v>-123020896.61628425</v>
      </c>
      <c r="CJ78" s="276">
        <v>-127987737.00668898</v>
      </c>
      <c r="CK78" s="276">
        <v>-133152993.87359236</v>
      </c>
      <c r="CL78" s="276">
        <v>-138524603.87605435</v>
      </c>
      <c r="CM78" s="276">
        <v>-144110821.13949725</v>
      </c>
      <c r="CN78" s="276">
        <v>-149920229.9543604</v>
      </c>
      <c r="CO78" s="276">
        <v>-155961757.98270056</v>
      </c>
      <c r="CP78" s="276">
        <v>-162244689.9930568</v>
      </c>
      <c r="CQ78" s="276" t="e">
        <v>#VALUE!</v>
      </c>
    </row>
    <row r="79" spans="1:95" ht="16.5" thickBot="1" x14ac:dyDescent="0.3">
      <c r="A79" s="416" t="s">
        <v>267</v>
      </c>
      <c r="B79" s="417"/>
      <c r="C79" s="417"/>
      <c r="D79" s="417"/>
      <c r="E79" s="417"/>
      <c r="F79" s="417"/>
      <c r="G79" s="417"/>
      <c r="H79" s="417"/>
      <c r="I79" s="417"/>
      <c r="J79" s="417"/>
      <c r="K79" s="417"/>
      <c r="L79" s="417"/>
      <c r="M79" s="417"/>
      <c r="N79" s="417"/>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8">
        <v>0</v>
      </c>
      <c r="AL79" s="419"/>
      <c r="AM79" s="277">
        <v>70302999.859695047</v>
      </c>
      <c r="AN79" s="277">
        <v>73348508.667660758</v>
      </c>
      <c r="AO79" s="277">
        <v>76514809.271474987</v>
      </c>
      <c r="AP79" s="277">
        <v>79806733.342971727</v>
      </c>
      <c r="AQ79" s="277">
        <v>83229305.82085821</v>
      </c>
      <c r="AR79" s="277">
        <v>86787752.641390085</v>
      </c>
      <c r="AS79" s="277">
        <v>90487508.778273106</v>
      </c>
      <c r="AT79" s="277">
        <v>94334226.604161367</v>
      </c>
      <c r="AU79" s="277">
        <v>98333784.586615086</v>
      </c>
      <c r="AV79" s="277">
        <v>102492296.33189683</v>
      </c>
      <c r="AW79" s="277">
        <v>106816119.99051975</v>
      </c>
      <c r="AX79" s="277">
        <v>111311868.03901753</v>
      </c>
      <c r="AY79" s="277">
        <v>115986417.45298508</v>
      </c>
      <c r="AZ79" s="277">
        <v>120846920.28704126</v>
      </c>
      <c r="BA79" s="277">
        <v>125900814.67798957</v>
      </c>
      <c r="BB79" s="277">
        <v>131155836.28810576</v>
      </c>
      <c r="BC79" s="277">
        <v>136620030.20615643</v>
      </c>
      <c r="BD79" s="277">
        <v>142301763.32445908</v>
      </c>
      <c r="BE79" s="277">
        <v>148209737.21102375</v>
      </c>
      <c r="BF79" s="277">
        <v>154353001.4965809</v>
      </c>
      <c r="BG79" s="277">
        <v>160740967.79709023</v>
      </c>
      <c r="BH79" s="277">
        <v>167383424.19314986</v>
      </c>
      <c r="BI79" s="277">
        <v>174290550.28858179</v>
      </c>
      <c r="BJ79" s="277">
        <v>181472932.8713609</v>
      </c>
      <c r="BK79" s="277">
        <v>188941582.20098105</v>
      </c>
      <c r="BL79" s="277">
        <v>196707948.94731593</v>
      </c>
      <c r="BM79" s="277">
        <v>204783941.80703411</v>
      </c>
      <c r="BN79" s="277">
        <v>213181945.82467091</v>
      </c>
      <c r="BO79" s="277">
        <v>221914841.44654307</v>
      </c>
      <c r="BP79" s="277">
        <v>230996024.33682007</v>
      </c>
      <c r="BQ79" s="277">
        <v>240439425.986238</v>
      </c>
      <c r="BR79" s="277">
        <v>250259535.14516264</v>
      </c>
      <c r="BS79" s="277">
        <v>260471420.11397409</v>
      </c>
      <c r="BT79" s="277">
        <v>271090751.9250679</v>
      </c>
      <c r="BU79" s="277">
        <v>282133828.45213544</v>
      </c>
      <c r="BV79" s="277">
        <v>293617599.48381555</v>
      </c>
      <c r="BW79" s="277">
        <v>305559692.80029279</v>
      </c>
      <c r="BX79" s="277">
        <v>317978441.29295892</v>
      </c>
      <c r="BY79" s="277">
        <v>330892911.16886175</v>
      </c>
      <c r="BZ79" s="277">
        <v>344322931.28333056</v>
      </c>
      <c r="CA79" s="277">
        <v>358289123.645908</v>
      </c>
      <c r="CB79" s="277">
        <v>372812935.14651841</v>
      </c>
      <c r="CC79" s="277">
        <v>387916670.55068314</v>
      </c>
      <c r="CD79" s="277">
        <v>403623526.81454444</v>
      </c>
      <c r="CE79" s="277">
        <v>419957628.77249002</v>
      </c>
      <c r="CF79" s="277">
        <v>436944066.25228339</v>
      </c>
      <c r="CG79" s="277">
        <v>454608932.67479837</v>
      </c>
      <c r="CH79" s="277">
        <v>472979365.19774389</v>
      </c>
      <c r="CI79" s="277">
        <v>492083586.465137</v>
      </c>
      <c r="CJ79" s="277">
        <v>511950948.02675593</v>
      </c>
      <c r="CK79" s="277">
        <v>532611975.49436939</v>
      </c>
      <c r="CL79" s="277">
        <v>554098415.50421739</v>
      </c>
      <c r="CM79" s="277">
        <v>576443284.557989</v>
      </c>
      <c r="CN79" s="277">
        <v>599680919.81744158</v>
      </c>
      <c r="CO79" s="277">
        <v>623847031.93080223</v>
      </c>
      <c r="CP79" s="277">
        <v>648978759.97222722</v>
      </c>
      <c r="CQ79" s="277" t="s">
        <v>550</v>
      </c>
    </row>
    <row r="80" spans="1:95" s="280" customFormat="1" ht="16.5" thickBot="1" x14ac:dyDescent="0.3">
      <c r="A80" s="278"/>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422">
        <v>0</v>
      </c>
      <c r="AL80" s="422"/>
      <c r="AM80" s="279">
        <v>1</v>
      </c>
      <c r="AN80" s="279">
        <v>2</v>
      </c>
      <c r="AO80" s="279">
        <v>3</v>
      </c>
      <c r="AP80" s="279">
        <v>4</v>
      </c>
      <c r="AQ80" s="279">
        <v>5</v>
      </c>
      <c r="AR80" s="279">
        <v>6</v>
      </c>
      <c r="AS80" s="279">
        <v>7</v>
      </c>
      <c r="AT80" s="279">
        <v>8</v>
      </c>
      <c r="AU80" s="279">
        <v>9</v>
      </c>
      <c r="AV80" s="279">
        <v>10</v>
      </c>
      <c r="AW80" s="279">
        <v>11</v>
      </c>
      <c r="AX80" s="279">
        <v>12</v>
      </c>
      <c r="AY80" s="279">
        <v>13</v>
      </c>
      <c r="AZ80" s="279">
        <v>14</v>
      </c>
      <c r="BA80" s="279">
        <v>15</v>
      </c>
      <c r="BB80" s="279">
        <v>16</v>
      </c>
      <c r="BC80" s="279">
        <v>17</v>
      </c>
      <c r="BD80" s="279">
        <v>18</v>
      </c>
      <c r="BE80" s="279">
        <v>19</v>
      </c>
      <c r="BF80" s="279">
        <v>20</v>
      </c>
      <c r="BG80" s="279">
        <v>21</v>
      </c>
      <c r="BH80" s="279">
        <v>22</v>
      </c>
      <c r="BI80" s="279">
        <v>23</v>
      </c>
      <c r="BJ80" s="279">
        <v>24</v>
      </c>
      <c r="BK80" s="279">
        <v>25</v>
      </c>
      <c r="BL80" s="279">
        <v>26</v>
      </c>
      <c r="BM80" s="279">
        <v>27</v>
      </c>
      <c r="BN80" s="279">
        <v>28</v>
      </c>
      <c r="BO80" s="279">
        <v>29</v>
      </c>
      <c r="BP80" s="279">
        <v>30</v>
      </c>
      <c r="BQ80" s="279">
        <v>31</v>
      </c>
      <c r="BR80" s="279">
        <v>32</v>
      </c>
      <c r="BS80" s="279">
        <v>33</v>
      </c>
      <c r="BT80" s="279">
        <v>34</v>
      </c>
      <c r="BU80" s="279">
        <v>35</v>
      </c>
      <c r="BV80" s="279">
        <v>36</v>
      </c>
      <c r="BW80" s="279">
        <v>37</v>
      </c>
      <c r="BX80" s="279">
        <v>38</v>
      </c>
      <c r="BY80" s="279">
        <v>39</v>
      </c>
      <c r="BZ80" s="279">
        <v>40</v>
      </c>
      <c r="CA80" s="279">
        <v>41</v>
      </c>
      <c r="CB80" s="279">
        <v>42</v>
      </c>
      <c r="CC80" s="279">
        <v>43</v>
      </c>
      <c r="CD80" s="279">
        <v>44</v>
      </c>
      <c r="CE80" s="279">
        <v>45</v>
      </c>
      <c r="CF80" s="279">
        <v>46</v>
      </c>
      <c r="CG80" s="279">
        <v>47</v>
      </c>
      <c r="CH80" s="279">
        <v>48</v>
      </c>
      <c r="CI80" s="279">
        <v>49</v>
      </c>
      <c r="CJ80" s="279">
        <v>50</v>
      </c>
      <c r="CK80" s="279">
        <v>51</v>
      </c>
      <c r="CL80" s="279">
        <v>52</v>
      </c>
      <c r="CM80" s="279">
        <v>53</v>
      </c>
      <c r="CN80" s="279">
        <v>54</v>
      </c>
      <c r="CO80" s="279">
        <v>55</v>
      </c>
      <c r="CP80" s="279">
        <v>56</v>
      </c>
      <c r="CQ80" s="279">
        <v>57</v>
      </c>
    </row>
    <row r="81" spans="1:95" x14ac:dyDescent="0.25">
      <c r="A81" s="400" t="s">
        <v>266</v>
      </c>
      <c r="B81" s="401"/>
      <c r="C81" s="401"/>
      <c r="D81" s="401"/>
      <c r="E81" s="401"/>
      <c r="F81" s="401"/>
      <c r="G81" s="401"/>
      <c r="H81" s="401"/>
      <c r="I81" s="401"/>
      <c r="J81" s="401"/>
      <c r="K81" s="401"/>
      <c r="L81" s="401"/>
      <c r="M81" s="401"/>
      <c r="N81" s="401"/>
      <c r="O81" s="401"/>
      <c r="P81" s="401"/>
      <c r="Q81" s="401"/>
      <c r="R81" s="401"/>
      <c r="S81" s="401"/>
      <c r="T81" s="401"/>
      <c r="U81" s="401"/>
      <c r="V81" s="401"/>
      <c r="W81" s="401"/>
      <c r="X81" s="401"/>
      <c r="Y81" s="401"/>
      <c r="Z81" s="401"/>
      <c r="AA81" s="401"/>
      <c r="AB81" s="401"/>
      <c r="AC81" s="401"/>
      <c r="AD81" s="401"/>
      <c r="AE81" s="401"/>
      <c r="AF81" s="401"/>
      <c r="AG81" s="401"/>
      <c r="AH81" s="401"/>
      <c r="AI81" s="401"/>
      <c r="AJ81" s="401"/>
      <c r="AK81" s="390">
        <v>2028</v>
      </c>
      <c r="AL81" s="383"/>
      <c r="AM81" s="268">
        <v>2029</v>
      </c>
      <c r="AN81" s="268">
        <v>2030</v>
      </c>
      <c r="AO81" s="268">
        <v>2031</v>
      </c>
      <c r="AP81" s="268">
        <v>2032</v>
      </c>
      <c r="AQ81" s="268">
        <v>2033</v>
      </c>
      <c r="AR81" s="268">
        <v>2034</v>
      </c>
      <c r="AS81" s="268">
        <v>2035</v>
      </c>
      <c r="AT81" s="268">
        <v>2036</v>
      </c>
      <c r="AU81" s="268">
        <v>2037</v>
      </c>
      <c r="AV81" s="268">
        <v>2038</v>
      </c>
      <c r="AW81" s="268">
        <v>2039</v>
      </c>
      <c r="AX81" s="268">
        <v>2040</v>
      </c>
      <c r="AY81" s="268">
        <v>2041</v>
      </c>
      <c r="AZ81" s="268">
        <v>2042</v>
      </c>
      <c r="BA81" s="268">
        <v>2043</v>
      </c>
      <c r="BB81" s="268">
        <v>2044</v>
      </c>
      <c r="BC81" s="268">
        <v>2045</v>
      </c>
      <c r="BD81" s="268">
        <v>2046</v>
      </c>
      <c r="BE81" s="268">
        <v>2047</v>
      </c>
      <c r="BF81" s="268">
        <v>2048</v>
      </c>
      <c r="BG81" s="268">
        <v>2049</v>
      </c>
      <c r="BH81" s="268">
        <v>2050</v>
      </c>
      <c r="BI81" s="268">
        <v>2051</v>
      </c>
      <c r="BJ81" s="268">
        <v>2052</v>
      </c>
      <c r="BK81" s="268">
        <v>2053</v>
      </c>
      <c r="BL81" s="268">
        <v>2054</v>
      </c>
      <c r="BM81" s="268">
        <v>2055</v>
      </c>
      <c r="BN81" s="268">
        <v>2056</v>
      </c>
      <c r="BO81" s="268">
        <v>2057</v>
      </c>
      <c r="BP81" s="268">
        <v>2058</v>
      </c>
      <c r="BQ81" s="268">
        <v>2059</v>
      </c>
      <c r="BR81" s="268">
        <v>2060</v>
      </c>
      <c r="BS81" s="268">
        <v>2061</v>
      </c>
      <c r="BT81" s="268">
        <v>2062</v>
      </c>
      <c r="BU81" s="268">
        <v>2063</v>
      </c>
      <c r="BV81" s="268">
        <v>2064</v>
      </c>
      <c r="BW81" s="268">
        <v>2065</v>
      </c>
      <c r="BX81" s="268">
        <v>2066</v>
      </c>
      <c r="BY81" s="268">
        <v>2067</v>
      </c>
      <c r="BZ81" s="268">
        <v>2068</v>
      </c>
      <c r="CA81" s="268">
        <v>2069</v>
      </c>
      <c r="CB81" s="268">
        <v>2070</v>
      </c>
      <c r="CC81" s="268">
        <v>2071</v>
      </c>
      <c r="CD81" s="268">
        <v>2072</v>
      </c>
      <c r="CE81" s="268">
        <v>2073</v>
      </c>
      <c r="CF81" s="268">
        <v>2074</v>
      </c>
      <c r="CG81" s="268">
        <v>2075</v>
      </c>
      <c r="CH81" s="268">
        <v>2076</v>
      </c>
      <c r="CI81" s="268">
        <v>2077</v>
      </c>
      <c r="CJ81" s="268">
        <v>2078</v>
      </c>
      <c r="CK81" s="268">
        <v>2079</v>
      </c>
      <c r="CL81" s="268">
        <v>2080</v>
      </c>
      <c r="CM81" s="268">
        <v>2081</v>
      </c>
      <c r="CN81" s="268">
        <v>2082</v>
      </c>
      <c r="CO81" s="268">
        <v>2083</v>
      </c>
      <c r="CP81" s="268">
        <v>2084</v>
      </c>
      <c r="CQ81" s="268" t="s">
        <v>550</v>
      </c>
    </row>
    <row r="82" spans="1:95" s="238" customFormat="1" ht="15" x14ac:dyDescent="0.25">
      <c r="A82" s="402" t="s">
        <v>265</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4">
        <v>0</v>
      </c>
      <c r="AL82" s="405"/>
      <c r="AM82" s="275">
        <v>87878749.824618801</v>
      </c>
      <c r="AN82" s="275">
        <v>91685635.834575951</v>
      </c>
      <c r="AO82" s="275">
        <v>95643511.589343742</v>
      </c>
      <c r="AP82" s="275">
        <v>99758416.678714663</v>
      </c>
      <c r="AQ82" s="275">
        <v>104036632.27607276</v>
      </c>
      <c r="AR82" s="275">
        <v>108484690.80173761</v>
      </c>
      <c r="AS82" s="275">
        <v>113109385.97284138</v>
      </c>
      <c r="AT82" s="275">
        <v>117917783.25520171</v>
      </c>
      <c r="AU82" s="275">
        <v>122917230.73326886</v>
      </c>
      <c r="AV82" s="275">
        <v>128115370.41487104</v>
      </c>
      <c r="AW82" s="275">
        <v>133520149.98814969</v>
      </c>
      <c r="AX82" s="275">
        <v>139139835.04877192</v>
      </c>
      <c r="AY82" s="275">
        <v>144983021.81623134</v>
      </c>
      <c r="AZ82" s="275">
        <v>151058650.35880157</v>
      </c>
      <c r="BA82" s="275">
        <v>157376018.34748697</v>
      </c>
      <c r="BB82" s="275">
        <v>163944795.36013219</v>
      </c>
      <c r="BC82" s="275">
        <v>170775037.75769556</v>
      </c>
      <c r="BD82" s="275">
        <v>177877204.15557384</v>
      </c>
      <c r="BE82" s="275">
        <v>185262171.51377967</v>
      </c>
      <c r="BF82" s="275">
        <v>192941251.87072614</v>
      </c>
      <c r="BG82" s="275">
        <v>200926209.74636281</v>
      </c>
      <c r="BH82" s="275">
        <v>209229280.24143735</v>
      </c>
      <c r="BI82" s="275">
        <v>217863187.86072725</v>
      </c>
      <c r="BJ82" s="275">
        <v>226841166.08920112</v>
      </c>
      <c r="BK82" s="275">
        <v>236176977.75122631</v>
      </c>
      <c r="BL82" s="275">
        <v>245884936.18414491</v>
      </c>
      <c r="BM82" s="275">
        <v>255979927.25879264</v>
      </c>
      <c r="BN82" s="275">
        <v>266477432.28083864</v>
      </c>
      <c r="BO82" s="275">
        <v>277393551.80817884</v>
      </c>
      <c r="BP82" s="275">
        <v>288745030.4210251</v>
      </c>
      <c r="BQ82" s="275">
        <v>300549282.4827975</v>
      </c>
      <c r="BR82" s="275">
        <v>312824418.93145329</v>
      </c>
      <c r="BS82" s="275">
        <v>325589275.14246762</v>
      </c>
      <c r="BT82" s="275">
        <v>338863439.90633488</v>
      </c>
      <c r="BU82" s="275">
        <v>352667285.56516927</v>
      </c>
      <c r="BV82" s="275">
        <v>367021999.35476947</v>
      </c>
      <c r="BW82" s="275">
        <v>381949616.00036597</v>
      </c>
      <c r="BX82" s="275">
        <v>397473051.61619866</v>
      </c>
      <c r="BY82" s="275">
        <v>413616138.96107715</v>
      </c>
      <c r="BZ82" s="275">
        <v>430403664.10416317</v>
      </c>
      <c r="CA82" s="275">
        <v>447861404.55738497</v>
      </c>
      <c r="CB82" s="275">
        <v>466016168.93314803</v>
      </c>
      <c r="CC82" s="275">
        <v>484895838.18835396</v>
      </c>
      <c r="CD82" s="275">
        <v>504529408.51818055</v>
      </c>
      <c r="CE82" s="275">
        <v>524947035.96561253</v>
      </c>
      <c r="CF82" s="275">
        <v>546180082.81535423</v>
      </c>
      <c r="CG82" s="275">
        <v>568261165.84349799</v>
      </c>
      <c r="CH82" s="275">
        <v>591224206.49717987</v>
      </c>
      <c r="CI82" s="275">
        <v>615104483.08142126</v>
      </c>
      <c r="CJ82" s="275">
        <v>639938685.03344488</v>
      </c>
      <c r="CK82" s="275">
        <v>665764969.36796176</v>
      </c>
      <c r="CL82" s="275">
        <v>692623019.38027167</v>
      </c>
      <c r="CM82" s="275">
        <v>720554105.69748628</v>
      </c>
      <c r="CN82" s="275">
        <v>749601149.77180195</v>
      </c>
      <c r="CO82" s="275">
        <v>779808789.91350281</v>
      </c>
      <c r="CP82" s="275">
        <v>811223449.96528399</v>
      </c>
      <c r="CQ82" s="275" t="s">
        <v>550</v>
      </c>
    </row>
    <row r="83" spans="1:95" x14ac:dyDescent="0.25">
      <c r="A83" s="402" t="s">
        <v>264</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6">
        <v>0</v>
      </c>
      <c r="AL83" s="407"/>
      <c r="AM83" s="276">
        <v>2922035.4264060641</v>
      </c>
      <c r="AN83" s="276">
        <v>2922035.4264060641</v>
      </c>
      <c r="AO83" s="276">
        <v>2922035.4264060641</v>
      </c>
      <c r="AP83" s="276">
        <v>2922035.4264060641</v>
      </c>
      <c r="AQ83" s="276">
        <v>2922035.4264060641</v>
      </c>
      <c r="AR83" s="276">
        <v>2922035.4264060641</v>
      </c>
      <c r="AS83" s="276">
        <v>2922035.4264060641</v>
      </c>
      <c r="AT83" s="276">
        <v>2922035.4264060641</v>
      </c>
      <c r="AU83" s="276">
        <v>2922035.4264060641</v>
      </c>
      <c r="AV83" s="276">
        <v>2922035.4264060641</v>
      </c>
      <c r="AW83" s="276">
        <v>2922035.4264060641</v>
      </c>
      <c r="AX83" s="276">
        <v>2922035.4264060641</v>
      </c>
      <c r="AY83" s="276">
        <v>2922035.4264060641</v>
      </c>
      <c r="AZ83" s="276">
        <v>2922035.4264060641</v>
      </c>
      <c r="BA83" s="276">
        <v>2922035.4264060641</v>
      </c>
      <c r="BB83" s="276">
        <v>2922035.4264060641</v>
      </c>
      <c r="BC83" s="276">
        <v>2922035.4264060641</v>
      </c>
      <c r="BD83" s="276">
        <v>2922035.4264060641</v>
      </c>
      <c r="BE83" s="276">
        <v>2922035.4264060641</v>
      </c>
      <c r="BF83" s="276">
        <v>2922035.4264060641</v>
      </c>
      <c r="BG83" s="276">
        <v>2922035.4264060641</v>
      </c>
      <c r="BH83" s="276">
        <v>2922035.4264060641</v>
      </c>
      <c r="BI83" s="276">
        <v>2922035.4264060641</v>
      </c>
      <c r="BJ83" s="276">
        <v>2922035.4264060641</v>
      </c>
      <c r="BK83" s="276">
        <v>2922035.4264060641</v>
      </c>
      <c r="BL83" s="276">
        <v>2922035.4264060641</v>
      </c>
      <c r="BM83" s="276">
        <v>2922035.4264060641</v>
      </c>
      <c r="BN83" s="276">
        <v>2922035.4264060641</v>
      </c>
      <c r="BO83" s="276">
        <v>2922035.4264060641</v>
      </c>
      <c r="BP83" s="276">
        <v>2922035.4264060641</v>
      </c>
      <c r="BQ83" s="276">
        <v>2922035.4264060641</v>
      </c>
      <c r="BR83" s="276">
        <v>2922035.4264060641</v>
      </c>
      <c r="BS83" s="276">
        <v>2922035.4264060641</v>
      </c>
      <c r="BT83" s="276">
        <v>2922035.4264060641</v>
      </c>
      <c r="BU83" s="276">
        <v>2922035.4264060641</v>
      </c>
      <c r="BV83" s="276">
        <v>2922035.4264060641</v>
      </c>
      <c r="BW83" s="276">
        <v>2922035.4264060641</v>
      </c>
      <c r="BX83" s="276">
        <v>2922035.4264060641</v>
      </c>
      <c r="BY83" s="276">
        <v>2922035.4264060641</v>
      </c>
      <c r="BZ83" s="276">
        <v>2922035.4264060641</v>
      </c>
      <c r="CA83" s="276">
        <v>2922035.4264060641</v>
      </c>
      <c r="CB83" s="276">
        <v>2922035.4264060641</v>
      </c>
      <c r="CC83" s="276">
        <v>2922035.4264060641</v>
      </c>
      <c r="CD83" s="276">
        <v>2922035.4264060641</v>
      </c>
      <c r="CE83" s="276">
        <v>2922035.4264060641</v>
      </c>
      <c r="CF83" s="276">
        <v>2922035.4264060641</v>
      </c>
      <c r="CG83" s="276">
        <v>2922035.4264060641</v>
      </c>
      <c r="CH83" s="276">
        <v>2922035.4264060641</v>
      </c>
      <c r="CI83" s="276">
        <v>2922035.4264060641</v>
      </c>
      <c r="CJ83" s="276">
        <v>2922035.4264060641</v>
      </c>
      <c r="CK83" s="276">
        <v>2922035.4264060641</v>
      </c>
      <c r="CL83" s="276">
        <v>2922035.4264060641</v>
      </c>
      <c r="CM83" s="276">
        <v>2922035.4264060641</v>
      </c>
      <c r="CN83" s="276">
        <v>2922035.4264060641</v>
      </c>
      <c r="CO83" s="276">
        <v>2922035.4264060641</v>
      </c>
      <c r="CP83" s="276">
        <v>2922035.4264060641</v>
      </c>
      <c r="CQ83" s="276" t="s">
        <v>602</v>
      </c>
    </row>
    <row r="84" spans="1:95" x14ac:dyDescent="0.25">
      <c r="A84" s="402" t="s">
        <v>263</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6">
        <v>0</v>
      </c>
      <c r="AL84" s="407"/>
      <c r="AM84" s="276">
        <v>0</v>
      </c>
      <c r="AN84" s="276">
        <v>0</v>
      </c>
      <c r="AO84" s="276">
        <v>0</v>
      </c>
      <c r="AP84" s="276">
        <v>0</v>
      </c>
      <c r="AQ84" s="276">
        <v>0</v>
      </c>
      <c r="AR84" s="276">
        <v>0</v>
      </c>
      <c r="AS84" s="276">
        <v>0</v>
      </c>
      <c r="AT84" s="276">
        <v>0</v>
      </c>
      <c r="AU84" s="276">
        <v>0</v>
      </c>
      <c r="AV84" s="276">
        <v>0</v>
      </c>
      <c r="AW84" s="276">
        <v>0</v>
      </c>
      <c r="AX84" s="276">
        <v>0</v>
      </c>
      <c r="AY84" s="276">
        <v>0</v>
      </c>
      <c r="AZ84" s="276">
        <v>0</v>
      </c>
      <c r="BA84" s="276">
        <v>0</v>
      </c>
      <c r="BB84" s="276">
        <v>0</v>
      </c>
      <c r="BC84" s="276">
        <v>0</v>
      </c>
      <c r="BD84" s="276">
        <v>0</v>
      </c>
      <c r="BE84" s="276">
        <v>0</v>
      </c>
      <c r="BF84" s="276">
        <v>0</v>
      </c>
      <c r="BG84" s="276">
        <v>0</v>
      </c>
      <c r="BH84" s="276">
        <v>0</v>
      </c>
      <c r="BI84" s="276">
        <v>0</v>
      </c>
      <c r="BJ84" s="276">
        <v>0</v>
      </c>
      <c r="BK84" s="276">
        <v>0</v>
      </c>
      <c r="BL84" s="276">
        <v>0</v>
      </c>
      <c r="BM84" s="276">
        <v>0</v>
      </c>
      <c r="BN84" s="276">
        <v>0</v>
      </c>
      <c r="BO84" s="276">
        <v>0</v>
      </c>
      <c r="BP84" s="276">
        <v>0</v>
      </c>
      <c r="BQ84" s="276">
        <v>0</v>
      </c>
      <c r="BR84" s="276">
        <v>0</v>
      </c>
      <c r="BS84" s="276">
        <v>0</v>
      </c>
      <c r="BT84" s="276">
        <v>0</v>
      </c>
      <c r="BU84" s="276">
        <v>0</v>
      </c>
      <c r="BV84" s="276">
        <v>0</v>
      </c>
      <c r="BW84" s="276">
        <v>0</v>
      </c>
      <c r="BX84" s="276">
        <v>0</v>
      </c>
      <c r="BY84" s="276">
        <v>0</v>
      </c>
      <c r="BZ84" s="276">
        <v>0</v>
      </c>
      <c r="CA84" s="276">
        <v>0</v>
      </c>
      <c r="CB84" s="276">
        <v>0</v>
      </c>
      <c r="CC84" s="276">
        <v>0</v>
      </c>
      <c r="CD84" s="276">
        <v>0</v>
      </c>
      <c r="CE84" s="276">
        <v>0</v>
      </c>
      <c r="CF84" s="276">
        <v>0</v>
      </c>
      <c r="CG84" s="276">
        <v>0</v>
      </c>
      <c r="CH84" s="276">
        <v>0</v>
      </c>
      <c r="CI84" s="276">
        <v>0</v>
      </c>
      <c r="CJ84" s="276">
        <v>0</v>
      </c>
      <c r="CK84" s="276">
        <v>0</v>
      </c>
      <c r="CL84" s="276">
        <v>0</v>
      </c>
      <c r="CM84" s="276">
        <v>0</v>
      </c>
      <c r="CN84" s="276">
        <v>0</v>
      </c>
      <c r="CO84" s="276">
        <v>0</v>
      </c>
      <c r="CP84" s="276">
        <v>0</v>
      </c>
      <c r="CQ84" s="276">
        <v>0</v>
      </c>
    </row>
    <row r="85" spans="1:95" x14ac:dyDescent="0.25">
      <c r="A85" s="402" t="s">
        <v>262</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06">
        <v>0</v>
      </c>
      <c r="AL85" s="407"/>
      <c r="AM85" s="276">
        <v>-17575749.964923762</v>
      </c>
      <c r="AN85" s="276">
        <v>-18337127.166915186</v>
      </c>
      <c r="AO85" s="276">
        <v>-19128702.317868754</v>
      </c>
      <c r="AP85" s="276">
        <v>-19951683.335742936</v>
      </c>
      <c r="AQ85" s="276">
        <v>-20807326.45521456</v>
      </c>
      <c r="AR85" s="276">
        <v>-21696938.160347521</v>
      </c>
      <c r="AS85" s="276">
        <v>-22621877.194568276</v>
      </c>
      <c r="AT85" s="276">
        <v>-23583556.651040345</v>
      </c>
      <c r="AU85" s="276">
        <v>-24583446.146653771</v>
      </c>
      <c r="AV85" s="276">
        <v>-25623074.082974225</v>
      </c>
      <c r="AW85" s="276">
        <v>-26704029.997629941</v>
      </c>
      <c r="AX85" s="276">
        <v>-27827967.00975436</v>
      </c>
      <c r="AY85" s="276">
        <v>-28996604.363246262</v>
      </c>
      <c r="AZ85" s="276">
        <v>-30211730.071760297</v>
      </c>
      <c r="BA85" s="276">
        <v>-31475203.669497371</v>
      </c>
      <c r="BB85" s="276">
        <v>-32788959.072026432</v>
      </c>
      <c r="BC85" s="276">
        <v>-34155007.551539123</v>
      </c>
      <c r="BD85" s="276">
        <v>-35575440.831114769</v>
      </c>
      <c r="BE85" s="276">
        <v>-37052434.302755952</v>
      </c>
      <c r="BF85" s="276">
        <v>-38588250.37414521</v>
      </c>
      <c r="BG85" s="276">
        <v>-40185241.949272513</v>
      </c>
      <c r="BH85" s="276">
        <v>-41845856.048287511</v>
      </c>
      <c r="BI85" s="276">
        <v>-43572637.572145462</v>
      </c>
      <c r="BJ85" s="276">
        <v>-45368233.217840195</v>
      </c>
      <c r="BK85" s="276">
        <v>-47235395.550245285</v>
      </c>
      <c r="BL85" s="276">
        <v>-49176987.236828923</v>
      </c>
      <c r="BM85" s="276">
        <v>-51195985.451758504</v>
      </c>
      <c r="BN85" s="276">
        <v>-53295486.456167698</v>
      </c>
      <c r="BO85" s="276">
        <v>-55478710.361635804</v>
      </c>
      <c r="BP85" s="276">
        <v>-57749006.084205031</v>
      </c>
      <c r="BQ85" s="276">
        <v>-60109856.496559501</v>
      </c>
      <c r="BR85" s="276">
        <v>-62564883.786290646</v>
      </c>
      <c r="BS85" s="276">
        <v>-65117855.028493643</v>
      </c>
      <c r="BT85" s="276">
        <v>-67772687.981266975</v>
      </c>
      <c r="BU85" s="276">
        <v>-70533457.113033772</v>
      </c>
      <c r="BV85" s="276">
        <v>-73404399.870953798</v>
      </c>
      <c r="BW85" s="276">
        <v>-76389923.200073242</v>
      </c>
      <c r="BX85" s="276">
        <v>-79494610.323239803</v>
      </c>
      <c r="BY85" s="276">
        <v>-82723227.792215347</v>
      </c>
      <c r="BZ85" s="276">
        <v>-86080732.820832729</v>
      </c>
      <c r="CA85" s="276">
        <v>-89572280.911477089</v>
      </c>
      <c r="CB85" s="276">
        <v>-93203233.786629677</v>
      </c>
      <c r="CC85" s="276">
        <v>-96979167.637670755</v>
      </c>
      <c r="CD85" s="276">
        <v>-100905881.70363617</v>
      </c>
      <c r="CE85" s="276">
        <v>-104989407.19312239</v>
      </c>
      <c r="CF85" s="276">
        <v>-109236016.56307077</v>
      </c>
      <c r="CG85" s="276">
        <v>-113652233.16869974</v>
      </c>
      <c r="CH85" s="276">
        <v>-118244841.29943609</v>
      </c>
      <c r="CI85" s="276">
        <v>-123020896.61628437</v>
      </c>
      <c r="CJ85" s="276">
        <v>-127987737.00668907</v>
      </c>
      <c r="CK85" s="276">
        <v>-133152993.87359238</v>
      </c>
      <c r="CL85" s="276">
        <v>-138524603.87605429</v>
      </c>
      <c r="CM85" s="276">
        <v>-144110821.13949728</v>
      </c>
      <c r="CN85" s="276">
        <v>-149920229.95436049</v>
      </c>
      <c r="CO85" s="276">
        <v>-155961757.98270035</v>
      </c>
      <c r="CP85" s="276">
        <v>-162244689.99305677</v>
      </c>
      <c r="CQ85" s="276" t="e">
        <v>#VALUE!</v>
      </c>
    </row>
    <row r="86" spans="1:95" x14ac:dyDescent="0.25">
      <c r="A86" s="402" t="s">
        <v>261</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3"/>
      <c r="AK86" s="420">
        <v>-32726796.775747921</v>
      </c>
      <c r="AL86" s="421"/>
      <c r="AM86" s="281">
        <v>18873718.101333335</v>
      </c>
      <c r="AN86" s="281">
        <v>13853078.674414586</v>
      </c>
      <c r="AO86" s="281">
        <v>0</v>
      </c>
      <c r="AP86" s="281">
        <v>0</v>
      </c>
      <c r="AQ86" s="281">
        <v>0</v>
      </c>
      <c r="AR86" s="281">
        <v>0</v>
      </c>
      <c r="AS86" s="281">
        <v>0</v>
      </c>
      <c r="AT86" s="281">
        <v>0</v>
      </c>
      <c r="AU86" s="281">
        <v>0</v>
      </c>
      <c r="AV86" s="281">
        <v>0</v>
      </c>
      <c r="AW86" s="281">
        <v>0</v>
      </c>
      <c r="AX86" s="281">
        <v>0</v>
      </c>
      <c r="AY86" s="281">
        <v>0</v>
      </c>
      <c r="AZ86" s="281">
        <v>0</v>
      </c>
      <c r="BA86" s="281">
        <v>0</v>
      </c>
      <c r="BB86" s="281">
        <v>0</v>
      </c>
      <c r="BC86" s="281">
        <v>0</v>
      </c>
      <c r="BD86" s="281">
        <v>0</v>
      </c>
      <c r="BE86" s="281">
        <v>0</v>
      </c>
      <c r="BF86" s="281">
        <v>0</v>
      </c>
      <c r="BG86" s="281">
        <v>0</v>
      </c>
      <c r="BH86" s="281">
        <v>0</v>
      </c>
      <c r="BI86" s="281">
        <v>0</v>
      </c>
      <c r="BJ86" s="281">
        <v>0</v>
      </c>
      <c r="BK86" s="281">
        <v>0</v>
      </c>
      <c r="BL86" s="281">
        <v>0</v>
      </c>
      <c r="BM86" s="281">
        <v>0</v>
      </c>
      <c r="BN86" s="281">
        <v>0</v>
      </c>
      <c r="BO86" s="281">
        <v>0</v>
      </c>
      <c r="BP86" s="281">
        <v>0</v>
      </c>
      <c r="BQ86" s="281">
        <v>0</v>
      </c>
      <c r="BR86" s="281">
        <v>0</v>
      </c>
      <c r="BS86" s="281">
        <v>0</v>
      </c>
      <c r="BT86" s="281">
        <v>0</v>
      </c>
      <c r="BU86" s="281">
        <v>0</v>
      </c>
      <c r="BV86" s="281">
        <v>0</v>
      </c>
      <c r="BW86" s="281">
        <v>0</v>
      </c>
      <c r="BX86" s="281">
        <v>0</v>
      </c>
      <c r="BY86" s="281">
        <v>0</v>
      </c>
      <c r="BZ86" s="281">
        <v>0</v>
      </c>
      <c r="CA86" s="281">
        <v>0</v>
      </c>
      <c r="CB86" s="281">
        <v>0</v>
      </c>
      <c r="CC86" s="281">
        <v>0</v>
      </c>
      <c r="CD86" s="281">
        <v>0</v>
      </c>
      <c r="CE86" s="281">
        <v>0</v>
      </c>
      <c r="CF86" s="281">
        <v>0</v>
      </c>
      <c r="CG86" s="281">
        <v>0</v>
      </c>
      <c r="CH86" s="281">
        <v>0</v>
      </c>
      <c r="CI86" s="281">
        <v>0</v>
      </c>
      <c r="CJ86" s="281">
        <v>0</v>
      </c>
      <c r="CK86" s="281">
        <v>0</v>
      </c>
      <c r="CL86" s="281">
        <v>0</v>
      </c>
      <c r="CM86" s="281">
        <v>0</v>
      </c>
      <c r="CN86" s="281">
        <v>0</v>
      </c>
      <c r="CO86" s="281">
        <v>0</v>
      </c>
      <c r="CP86" s="281">
        <v>0</v>
      </c>
      <c r="CQ86" s="281">
        <v>0</v>
      </c>
    </row>
    <row r="87" spans="1:95" x14ac:dyDescent="0.25">
      <c r="A87" s="402" t="s">
        <v>260</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3"/>
      <c r="AK87" s="406">
        <v>0</v>
      </c>
      <c r="AL87" s="407"/>
      <c r="AM87" s="276">
        <v>0</v>
      </c>
      <c r="AN87" s="276">
        <v>0</v>
      </c>
      <c r="AO87" s="276">
        <v>0</v>
      </c>
      <c r="AP87" s="276">
        <v>0</v>
      </c>
      <c r="AQ87" s="276">
        <v>0</v>
      </c>
      <c r="AR87" s="276">
        <v>0</v>
      </c>
      <c r="AS87" s="276">
        <v>0</v>
      </c>
      <c r="AT87" s="276">
        <v>0</v>
      </c>
      <c r="AU87" s="276">
        <v>0</v>
      </c>
      <c r="AV87" s="276">
        <v>0</v>
      </c>
      <c r="AW87" s="276">
        <v>0</v>
      </c>
      <c r="AX87" s="276">
        <v>0</v>
      </c>
      <c r="AY87" s="276">
        <v>0</v>
      </c>
      <c r="AZ87" s="276">
        <v>0</v>
      </c>
      <c r="BA87" s="276">
        <v>0</v>
      </c>
      <c r="BB87" s="276">
        <v>0</v>
      </c>
      <c r="BC87" s="276">
        <v>0</v>
      </c>
      <c r="BD87" s="276">
        <v>0</v>
      </c>
      <c r="BE87" s="276">
        <v>0</v>
      </c>
      <c r="BF87" s="276">
        <v>0</v>
      </c>
      <c r="BG87" s="276">
        <v>0</v>
      </c>
      <c r="BH87" s="276">
        <v>0</v>
      </c>
      <c r="BI87" s="276">
        <v>0</v>
      </c>
      <c r="BJ87" s="276">
        <v>0</v>
      </c>
      <c r="BK87" s="276">
        <v>0</v>
      </c>
      <c r="BL87" s="276">
        <v>0</v>
      </c>
      <c r="BM87" s="276">
        <v>0</v>
      </c>
      <c r="BN87" s="276">
        <v>0</v>
      </c>
      <c r="BO87" s="276">
        <v>0</v>
      </c>
      <c r="BP87" s="276">
        <v>0</v>
      </c>
      <c r="BQ87" s="276">
        <v>0</v>
      </c>
      <c r="BR87" s="276">
        <v>0</v>
      </c>
      <c r="BS87" s="276">
        <v>0</v>
      </c>
      <c r="BT87" s="276">
        <v>0</v>
      </c>
      <c r="BU87" s="276">
        <v>0</v>
      </c>
      <c r="BV87" s="276">
        <v>0</v>
      </c>
      <c r="BW87" s="276">
        <v>0</v>
      </c>
      <c r="BX87" s="276">
        <v>0</v>
      </c>
      <c r="BY87" s="276">
        <v>0</v>
      </c>
      <c r="BZ87" s="276">
        <v>0</v>
      </c>
      <c r="CA87" s="276">
        <v>0</v>
      </c>
      <c r="CB87" s="276">
        <v>0</v>
      </c>
      <c r="CC87" s="276">
        <v>0</v>
      </c>
      <c r="CD87" s="276">
        <v>0</v>
      </c>
      <c r="CE87" s="276">
        <v>0</v>
      </c>
      <c r="CF87" s="276">
        <v>0</v>
      </c>
      <c r="CG87" s="276">
        <v>0</v>
      </c>
      <c r="CH87" s="276">
        <v>0</v>
      </c>
      <c r="CI87" s="276">
        <v>0</v>
      </c>
      <c r="CJ87" s="276">
        <v>0</v>
      </c>
      <c r="CK87" s="276">
        <v>0</v>
      </c>
      <c r="CL87" s="276">
        <v>0</v>
      </c>
      <c r="CM87" s="276">
        <v>0</v>
      </c>
      <c r="CN87" s="276">
        <v>0</v>
      </c>
      <c r="CO87" s="276">
        <v>0</v>
      </c>
      <c r="CP87" s="276">
        <v>0</v>
      </c>
      <c r="CQ87" s="276" t="s">
        <v>550</v>
      </c>
    </row>
    <row r="88" spans="1:95" x14ac:dyDescent="0.25">
      <c r="A88" s="402" t="s">
        <v>259</v>
      </c>
      <c r="B88" s="403"/>
      <c r="C88" s="403"/>
      <c r="D88" s="403"/>
      <c r="E88" s="403"/>
      <c r="F88" s="403"/>
      <c r="G88" s="403"/>
      <c r="H88" s="403"/>
      <c r="I88" s="403"/>
      <c r="J88" s="403"/>
      <c r="K88" s="403"/>
      <c r="L88" s="403"/>
      <c r="M88" s="403"/>
      <c r="N88" s="403"/>
      <c r="O88" s="403"/>
      <c r="P88" s="403"/>
      <c r="Q88" s="403"/>
      <c r="R88" s="403"/>
      <c r="S88" s="403"/>
      <c r="T88" s="403"/>
      <c r="U88" s="403"/>
      <c r="V88" s="403"/>
      <c r="W88" s="403"/>
      <c r="X88" s="403"/>
      <c r="Y88" s="403"/>
      <c r="Z88" s="403"/>
      <c r="AA88" s="403"/>
      <c r="AB88" s="403"/>
      <c r="AC88" s="403"/>
      <c r="AD88" s="403"/>
      <c r="AE88" s="403"/>
      <c r="AF88" s="403"/>
      <c r="AG88" s="403"/>
      <c r="AH88" s="403"/>
      <c r="AI88" s="403"/>
      <c r="AJ88" s="403"/>
      <c r="AK88" s="406">
        <v>-163633983.8787396</v>
      </c>
      <c r="AL88" s="407"/>
      <c r="AM88" s="276">
        <v>0</v>
      </c>
      <c r="AN88" s="276">
        <v>0</v>
      </c>
      <c r="AO88" s="276">
        <v>0</v>
      </c>
      <c r="AP88" s="276">
        <v>0</v>
      </c>
      <c r="AQ88" s="276">
        <v>0</v>
      </c>
      <c r="AR88" s="276">
        <v>0</v>
      </c>
      <c r="AS88" s="276">
        <v>0</v>
      </c>
      <c r="AT88" s="276">
        <v>0</v>
      </c>
      <c r="AU88" s="276">
        <v>0</v>
      </c>
      <c r="AV88" s="276">
        <v>0</v>
      </c>
      <c r="AW88" s="276">
        <v>0</v>
      </c>
      <c r="AX88" s="276">
        <v>0</v>
      </c>
      <c r="AY88" s="276">
        <v>0</v>
      </c>
      <c r="AZ88" s="276">
        <v>0</v>
      </c>
      <c r="BA88" s="276">
        <v>0</v>
      </c>
      <c r="BB88" s="276">
        <v>0</v>
      </c>
      <c r="BC88" s="276">
        <v>0</v>
      </c>
      <c r="BD88" s="276">
        <v>0</v>
      </c>
      <c r="BE88" s="276">
        <v>0</v>
      </c>
      <c r="BF88" s="276">
        <v>0</v>
      </c>
      <c r="BG88" s="276">
        <v>1</v>
      </c>
      <c r="BH88" s="276">
        <v>2</v>
      </c>
      <c r="BI88" s="276">
        <v>3</v>
      </c>
      <c r="BJ88" s="276">
        <v>4</v>
      </c>
      <c r="BK88" s="276">
        <v>5</v>
      </c>
      <c r="BL88" s="276">
        <v>6</v>
      </c>
      <c r="BM88" s="276">
        <v>7</v>
      </c>
      <c r="BN88" s="276">
        <v>8</v>
      </c>
      <c r="BO88" s="276">
        <v>9</v>
      </c>
      <c r="BP88" s="276">
        <v>10</v>
      </c>
      <c r="BQ88" s="276">
        <v>11</v>
      </c>
      <c r="BR88" s="276">
        <v>12</v>
      </c>
      <c r="BS88" s="276">
        <v>13</v>
      </c>
      <c r="BT88" s="276">
        <v>14</v>
      </c>
      <c r="BU88" s="276">
        <v>15</v>
      </c>
      <c r="BV88" s="276">
        <v>16</v>
      </c>
      <c r="BW88" s="276">
        <v>17</v>
      </c>
      <c r="BX88" s="276">
        <v>18</v>
      </c>
      <c r="BY88" s="276">
        <v>19</v>
      </c>
      <c r="BZ88" s="276">
        <v>20</v>
      </c>
      <c r="CA88" s="276">
        <v>21</v>
      </c>
      <c r="CB88" s="276">
        <v>22</v>
      </c>
      <c r="CC88" s="276">
        <v>23</v>
      </c>
      <c r="CD88" s="276">
        <v>24</v>
      </c>
      <c r="CE88" s="276">
        <v>25</v>
      </c>
      <c r="CF88" s="276">
        <v>26</v>
      </c>
      <c r="CG88" s="276">
        <v>27</v>
      </c>
      <c r="CH88" s="276">
        <v>28</v>
      </c>
      <c r="CI88" s="276">
        <v>29</v>
      </c>
      <c r="CJ88" s="276">
        <v>30</v>
      </c>
      <c r="CK88" s="276">
        <v>31</v>
      </c>
      <c r="CL88" s="276">
        <v>32</v>
      </c>
      <c r="CM88" s="276">
        <v>33</v>
      </c>
      <c r="CN88" s="276">
        <v>34</v>
      </c>
      <c r="CO88" s="276">
        <v>35</v>
      </c>
      <c r="CP88" s="276">
        <v>36</v>
      </c>
      <c r="CQ88" s="276">
        <v>37</v>
      </c>
    </row>
    <row r="89" spans="1:95" x14ac:dyDescent="0.25">
      <c r="A89" s="402" t="s">
        <v>258</v>
      </c>
      <c r="B89" s="403"/>
      <c r="C89" s="403"/>
      <c r="D89" s="403"/>
      <c r="E89" s="403"/>
      <c r="F89" s="403"/>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06">
        <v>0</v>
      </c>
      <c r="AL89" s="407"/>
      <c r="AM89" s="276">
        <v>0</v>
      </c>
      <c r="AN89" s="276">
        <v>0</v>
      </c>
      <c r="AO89" s="276">
        <v>0</v>
      </c>
      <c r="AP89" s="276">
        <v>0</v>
      </c>
      <c r="AQ89" s="276">
        <v>0</v>
      </c>
      <c r="AR89" s="276">
        <v>0</v>
      </c>
      <c r="AS89" s="276">
        <v>0</v>
      </c>
      <c r="AT89" s="276">
        <v>0</v>
      </c>
      <c r="AU89" s="276">
        <v>0</v>
      </c>
      <c r="AV89" s="276">
        <v>0</v>
      </c>
      <c r="AW89" s="276">
        <v>0</v>
      </c>
      <c r="AX89" s="276">
        <v>0</v>
      </c>
      <c r="AY89" s="276">
        <v>0</v>
      </c>
      <c r="AZ89" s="276">
        <v>0</v>
      </c>
      <c r="BA89" s="276">
        <v>0</v>
      </c>
      <c r="BB89" s="276">
        <v>0</v>
      </c>
      <c r="BC89" s="276">
        <v>0</v>
      </c>
      <c r="BD89" s="276">
        <v>0</v>
      </c>
      <c r="BE89" s="276">
        <v>0</v>
      </c>
      <c r="BF89" s="276">
        <v>0</v>
      </c>
      <c r="BG89" s="276">
        <v>0</v>
      </c>
      <c r="BH89" s="276">
        <v>0</v>
      </c>
      <c r="BI89" s="276">
        <v>0</v>
      </c>
      <c r="BJ89" s="276">
        <v>0</v>
      </c>
      <c r="BK89" s="276">
        <v>0</v>
      </c>
      <c r="BL89" s="276">
        <v>0</v>
      </c>
      <c r="BM89" s="276">
        <v>0</v>
      </c>
      <c r="BN89" s="276">
        <v>0</v>
      </c>
      <c r="BO89" s="276">
        <v>0</v>
      </c>
      <c r="BP89" s="276">
        <v>0</v>
      </c>
      <c r="BQ89" s="276">
        <v>0</v>
      </c>
      <c r="BR89" s="276">
        <v>0</v>
      </c>
      <c r="BS89" s="276">
        <v>0</v>
      </c>
      <c r="BT89" s="276">
        <v>0</v>
      </c>
      <c r="BU89" s="276">
        <v>0</v>
      </c>
      <c r="BV89" s="276">
        <v>0</v>
      </c>
      <c r="BW89" s="276">
        <v>0</v>
      </c>
      <c r="BX89" s="276">
        <v>0</v>
      </c>
      <c r="BY89" s="276">
        <v>0</v>
      </c>
      <c r="BZ89" s="276">
        <v>0</v>
      </c>
      <c r="CA89" s="276">
        <v>0</v>
      </c>
      <c r="CB89" s="276">
        <v>0</v>
      </c>
      <c r="CC89" s="276">
        <v>0</v>
      </c>
      <c r="CD89" s="276">
        <v>0</v>
      </c>
      <c r="CE89" s="276">
        <v>0</v>
      </c>
      <c r="CF89" s="276">
        <v>0</v>
      </c>
      <c r="CG89" s="276">
        <v>0</v>
      </c>
      <c r="CH89" s="276">
        <v>0</v>
      </c>
      <c r="CI89" s="276">
        <v>0</v>
      </c>
      <c r="CJ89" s="276">
        <v>0</v>
      </c>
      <c r="CK89" s="276">
        <v>0</v>
      </c>
      <c r="CL89" s="276">
        <v>0</v>
      </c>
      <c r="CM89" s="276">
        <v>0</v>
      </c>
      <c r="CN89" s="276">
        <v>0</v>
      </c>
      <c r="CO89" s="276">
        <v>0</v>
      </c>
      <c r="CP89" s="276">
        <v>0</v>
      </c>
      <c r="CQ89" s="276">
        <v>0</v>
      </c>
    </row>
    <row r="90" spans="1:95" s="238" customFormat="1" ht="15" x14ac:dyDescent="0.25">
      <c r="A90" s="402" t="s">
        <v>257</v>
      </c>
      <c r="B90" s="403"/>
      <c r="C90" s="403"/>
      <c r="D90" s="403"/>
      <c r="E90" s="403"/>
      <c r="F90" s="403"/>
      <c r="G90" s="403"/>
      <c r="H90" s="403"/>
      <c r="I90" s="403"/>
      <c r="J90" s="403"/>
      <c r="K90" s="403"/>
      <c r="L90" s="403"/>
      <c r="M90" s="403"/>
      <c r="N90" s="403"/>
      <c r="O90" s="403"/>
      <c r="P90" s="403"/>
      <c r="Q90" s="403"/>
      <c r="R90" s="403"/>
      <c r="S90" s="403"/>
      <c r="T90" s="403"/>
      <c r="U90" s="403"/>
      <c r="V90" s="403"/>
      <c r="W90" s="403"/>
      <c r="X90" s="403"/>
      <c r="Y90" s="403"/>
      <c r="Z90" s="403"/>
      <c r="AA90" s="403"/>
      <c r="AB90" s="403"/>
      <c r="AC90" s="403"/>
      <c r="AD90" s="403"/>
      <c r="AE90" s="403"/>
      <c r="AF90" s="403"/>
      <c r="AG90" s="403"/>
      <c r="AH90" s="403"/>
      <c r="AI90" s="403"/>
      <c r="AJ90" s="403"/>
      <c r="AK90" s="404">
        <v>-196360780.65448752</v>
      </c>
      <c r="AL90" s="405"/>
      <c r="AM90" s="275">
        <v>92098753.387434438</v>
      </c>
      <c r="AN90" s="275">
        <v>90123622.768481418</v>
      </c>
      <c r="AO90" s="275">
        <v>79436844.697881058</v>
      </c>
      <c r="AP90" s="275">
        <v>82728768.769377798</v>
      </c>
      <c r="AQ90" s="275">
        <v>86151341.247264266</v>
      </c>
      <c r="AR90" s="275">
        <v>89709788.067796156</v>
      </c>
      <c r="AS90" s="275">
        <v>93409544.204679176</v>
      </c>
      <c r="AT90" s="275">
        <v>97256262.030567437</v>
      </c>
      <c r="AU90" s="275">
        <v>101255820.01302116</v>
      </c>
      <c r="AV90" s="275">
        <v>105414331.75830288</v>
      </c>
      <c r="AW90" s="275">
        <v>109738155.41692582</v>
      </c>
      <c r="AX90" s="275">
        <v>114233903.46542361</v>
      </c>
      <c r="AY90" s="275">
        <v>118908452.87939113</v>
      </c>
      <c r="AZ90" s="275">
        <v>123768955.71344733</v>
      </c>
      <c r="BA90" s="275">
        <v>128822850.10439566</v>
      </c>
      <c r="BB90" s="275">
        <v>134077871.71451181</v>
      </c>
      <c r="BC90" s="275">
        <v>139542065.63256249</v>
      </c>
      <c r="BD90" s="275">
        <v>145223798.75086513</v>
      </c>
      <c r="BE90" s="275">
        <v>151131772.63742977</v>
      </c>
      <c r="BF90" s="275">
        <v>157275036.92298698</v>
      </c>
      <c r="BG90" s="275">
        <v>163663004.22349635</v>
      </c>
      <c r="BH90" s="275">
        <v>170305461.61955589</v>
      </c>
      <c r="BI90" s="275">
        <v>177212588.71498784</v>
      </c>
      <c r="BJ90" s="275">
        <v>184394972.29776698</v>
      </c>
      <c r="BK90" s="275">
        <v>191863622.62738708</v>
      </c>
      <c r="BL90" s="275">
        <v>199629990.37372205</v>
      </c>
      <c r="BM90" s="275">
        <v>207705984.23344019</v>
      </c>
      <c r="BN90" s="275">
        <v>216103989.251077</v>
      </c>
      <c r="BO90" s="275">
        <v>224836885.87294912</v>
      </c>
      <c r="BP90" s="275">
        <v>233918069.76322615</v>
      </c>
      <c r="BQ90" s="275">
        <v>243361472.41264409</v>
      </c>
      <c r="BR90" s="275">
        <v>253181582.57156873</v>
      </c>
      <c r="BS90" s="275">
        <v>263393468.54038006</v>
      </c>
      <c r="BT90" s="275">
        <v>274012801.35147399</v>
      </c>
      <c r="BU90" s="275">
        <v>285055878.87854159</v>
      </c>
      <c r="BV90" s="275">
        <v>296539650.91022176</v>
      </c>
      <c r="BW90" s="275">
        <v>308481745.22669882</v>
      </c>
      <c r="BX90" s="275">
        <v>320900494.71936494</v>
      </c>
      <c r="BY90" s="275">
        <v>333814965.59526789</v>
      </c>
      <c r="BZ90" s="275">
        <v>347244986.70973653</v>
      </c>
      <c r="CA90" s="275">
        <v>361211180.07231396</v>
      </c>
      <c r="CB90" s="275">
        <v>375734992.57292444</v>
      </c>
      <c r="CC90" s="275">
        <v>390838728.97708929</v>
      </c>
      <c r="CD90" s="275">
        <v>406545586.24095047</v>
      </c>
      <c r="CE90" s="275">
        <v>422879689.19889623</v>
      </c>
      <c r="CF90" s="275">
        <v>439866127.67868948</v>
      </c>
      <c r="CG90" s="275">
        <v>457530995.10120428</v>
      </c>
      <c r="CH90" s="275">
        <v>475901428.6241498</v>
      </c>
      <c r="CI90" s="275">
        <v>495005650.89154291</v>
      </c>
      <c r="CJ90" s="275">
        <v>514873013.45316184</v>
      </c>
      <c r="CK90" s="275">
        <v>535534041.92077541</v>
      </c>
      <c r="CL90" s="275">
        <v>557020482.93062341</v>
      </c>
      <c r="CM90" s="275">
        <v>579365352.98439503</v>
      </c>
      <c r="CN90" s="275">
        <v>602602989.24384749</v>
      </c>
      <c r="CO90" s="275">
        <v>626769102.35720849</v>
      </c>
      <c r="CP90" s="275">
        <v>651900831.39863324</v>
      </c>
      <c r="CQ90" s="275" t="s">
        <v>602</v>
      </c>
    </row>
    <row r="91" spans="1:95" s="238" customFormat="1" ht="15" x14ac:dyDescent="0.25">
      <c r="A91" s="402" t="s">
        <v>256</v>
      </c>
      <c r="B91" s="403"/>
      <c r="C91" s="403"/>
      <c r="D91" s="403"/>
      <c r="E91" s="403"/>
      <c r="F91" s="403"/>
      <c r="G91" s="403"/>
      <c r="H91" s="403"/>
      <c r="I91" s="403"/>
      <c r="J91" s="403"/>
      <c r="K91" s="403"/>
      <c r="L91" s="403"/>
      <c r="M91" s="403"/>
      <c r="N91" s="403"/>
      <c r="O91" s="403"/>
      <c r="P91" s="403"/>
      <c r="Q91" s="403"/>
      <c r="R91" s="403"/>
      <c r="S91" s="403"/>
      <c r="T91" s="403"/>
      <c r="U91" s="403"/>
      <c r="V91" s="403"/>
      <c r="W91" s="403"/>
      <c r="X91" s="403"/>
      <c r="Y91" s="403"/>
      <c r="Z91" s="403"/>
      <c r="AA91" s="403"/>
      <c r="AB91" s="403"/>
      <c r="AC91" s="403"/>
      <c r="AD91" s="403"/>
      <c r="AE91" s="403"/>
      <c r="AF91" s="403"/>
      <c r="AG91" s="403"/>
      <c r="AH91" s="403"/>
      <c r="AI91" s="403"/>
      <c r="AJ91" s="403"/>
      <c r="AK91" s="404">
        <v>-196360780.65448752</v>
      </c>
      <c r="AL91" s="405"/>
      <c r="AM91" s="275">
        <v>-104262027.26705308</v>
      </c>
      <c r="AN91" s="275">
        <v>-14138404.498571664</v>
      </c>
      <c r="AO91" s="275">
        <v>65298440.199309394</v>
      </c>
      <c r="AP91" s="275">
        <v>148027208.96868718</v>
      </c>
      <c r="AQ91" s="275">
        <v>234178550.21595144</v>
      </c>
      <c r="AR91" s="275">
        <v>323888338.28374761</v>
      </c>
      <c r="AS91" s="275">
        <v>417297882.4884268</v>
      </c>
      <c r="AT91" s="275">
        <v>514554144.51899421</v>
      </c>
      <c r="AU91" s="275">
        <v>615809964.53201532</v>
      </c>
      <c r="AV91" s="275">
        <v>721224296.29031825</v>
      </c>
      <c r="AW91" s="275">
        <v>830962451.70724404</v>
      </c>
      <c r="AX91" s="275">
        <v>945196355.17266762</v>
      </c>
      <c r="AY91" s="275">
        <v>1064104808.0520587</v>
      </c>
      <c r="AZ91" s="275">
        <v>1187873763.765506</v>
      </c>
      <c r="BA91" s="275">
        <v>1316696613.8699017</v>
      </c>
      <c r="BB91" s="275">
        <v>1450774485.5844135</v>
      </c>
      <c r="BC91" s="275">
        <v>1590316551.2169759</v>
      </c>
      <c r="BD91" s="275">
        <v>1735540349.9678411</v>
      </c>
      <c r="BE91" s="275">
        <v>1886672122.6052709</v>
      </c>
      <c r="BF91" s="275">
        <v>2043947159.5282578</v>
      </c>
      <c r="BG91" s="275">
        <v>2207610163.7517543</v>
      </c>
      <c r="BH91" s="275">
        <v>2377915625.3713102</v>
      </c>
      <c r="BI91" s="275">
        <v>2555128214.086298</v>
      </c>
      <c r="BJ91" s="275">
        <v>2739523186.3840652</v>
      </c>
      <c r="BK91" s="275">
        <v>2931386809.0114522</v>
      </c>
      <c r="BL91" s="275">
        <v>3131016799.3851743</v>
      </c>
      <c r="BM91" s="275">
        <v>3338722783.6186147</v>
      </c>
      <c r="BN91" s="275">
        <v>3554826772.8696918</v>
      </c>
      <c r="BO91" s="275">
        <v>3779663658.742641</v>
      </c>
      <c r="BP91" s="275">
        <v>4013581728.505867</v>
      </c>
      <c r="BQ91" s="275">
        <v>4256943200.9185109</v>
      </c>
      <c r="BR91" s="275">
        <v>4510124783.4900799</v>
      </c>
      <c r="BS91" s="275">
        <v>4773518252.0304604</v>
      </c>
      <c r="BT91" s="275">
        <v>5047531053.3819342</v>
      </c>
      <c r="BU91" s="275">
        <v>5332586932.2604761</v>
      </c>
      <c r="BV91" s="275">
        <v>5629126583.1706982</v>
      </c>
      <c r="BW91" s="275">
        <v>5937608328.397397</v>
      </c>
      <c r="BX91" s="275">
        <v>6258508823.1167622</v>
      </c>
      <c r="BY91" s="275">
        <v>6592323788.7120304</v>
      </c>
      <c r="BZ91" s="275">
        <v>6939568775.4217672</v>
      </c>
      <c r="CA91" s="275">
        <v>7300779955.4940815</v>
      </c>
      <c r="CB91" s="275">
        <v>7676514948.0670061</v>
      </c>
      <c r="CC91" s="275">
        <v>8067353677.044095</v>
      </c>
      <c r="CD91" s="275">
        <v>8473899263.2850456</v>
      </c>
      <c r="CE91" s="275">
        <v>8896778952.483942</v>
      </c>
      <c r="CF91" s="275">
        <v>9336645080.162632</v>
      </c>
      <c r="CG91" s="275">
        <v>9794176075.2638359</v>
      </c>
      <c r="CH91" s="275">
        <v>10270077503.887985</v>
      </c>
      <c r="CI91" s="275">
        <v>10765083154.779528</v>
      </c>
      <c r="CJ91" s="275">
        <v>11279956168.232689</v>
      </c>
      <c r="CK91" s="275">
        <v>11815490210.153465</v>
      </c>
      <c r="CL91" s="275">
        <v>12372510693.084089</v>
      </c>
      <c r="CM91" s="275">
        <v>12951876046.068485</v>
      </c>
      <c r="CN91" s="275">
        <v>13554479035.312332</v>
      </c>
      <c r="CO91" s="275">
        <v>14181248137.66954</v>
      </c>
      <c r="CP91" s="275">
        <v>14833148969.068174</v>
      </c>
      <c r="CQ91" s="275" t="s">
        <v>602</v>
      </c>
    </row>
    <row r="92" spans="1:95" x14ac:dyDescent="0.25">
      <c r="A92" s="402" t="s">
        <v>255</v>
      </c>
      <c r="B92" s="403"/>
      <c r="C92" s="403"/>
      <c r="D92" s="403"/>
      <c r="E92" s="403"/>
      <c r="F92" s="403"/>
      <c r="G92" s="403"/>
      <c r="H92" s="403"/>
      <c r="I92" s="403"/>
      <c r="J92" s="403"/>
      <c r="K92" s="403"/>
      <c r="L92" s="403"/>
      <c r="M92" s="403"/>
      <c r="N92" s="403"/>
      <c r="O92" s="403"/>
      <c r="P92" s="403"/>
      <c r="Q92" s="403"/>
      <c r="R92" s="403"/>
      <c r="S92" s="403"/>
      <c r="T92" s="403"/>
      <c r="U92" s="403"/>
      <c r="V92" s="403"/>
      <c r="W92" s="403"/>
      <c r="X92" s="403"/>
      <c r="Y92" s="403"/>
      <c r="Z92" s="403"/>
      <c r="AA92" s="403"/>
      <c r="AB92" s="403"/>
      <c r="AC92" s="403"/>
      <c r="AD92" s="403"/>
      <c r="AE92" s="403"/>
      <c r="AF92" s="403"/>
      <c r="AG92" s="403"/>
      <c r="AH92" s="403"/>
      <c r="AI92" s="403"/>
      <c r="AJ92" s="403"/>
      <c r="AK92" s="423">
        <v>1</v>
      </c>
      <c r="AL92" s="424"/>
      <c r="AM92" s="282">
        <v>0.87657784011220197</v>
      </c>
      <c r="AN92" s="282">
        <v>0.76838870977577312</v>
      </c>
      <c r="AO92" s="282">
        <v>0.6735525155818487</v>
      </c>
      <c r="AP92" s="282">
        <v>0.59042120931087727</v>
      </c>
      <c r="AQ92" s="282">
        <v>0.51755014841416302</v>
      </c>
      <c r="AR92" s="282">
        <v>0.45367299124663668</v>
      </c>
      <c r="AS92" s="282">
        <v>0.39767969078421861</v>
      </c>
      <c r="AT92" s="282">
        <v>0.34859720440411868</v>
      </c>
      <c r="AU92" s="282">
        <v>0.30557258450571412</v>
      </c>
      <c r="AV92" s="282">
        <v>0.26785815612352221</v>
      </c>
      <c r="AW92" s="282">
        <v>0.23479852395119405</v>
      </c>
      <c r="AX92" s="282">
        <v>0.20581918298667082</v>
      </c>
      <c r="AY92" s="282">
        <v>0.18041653487611395</v>
      </c>
      <c r="AZ92" s="282">
        <v>0.15814913646223175</v>
      </c>
      <c r="BA92" s="282">
        <v>0.13863002845567296</v>
      </c>
      <c r="BB92" s="282">
        <v>0.12152001091836692</v>
      </c>
      <c r="BC92" s="282">
        <v>0.10652174870123327</v>
      </c>
      <c r="BD92" s="282">
        <v>9.3374604401501818E-2</v>
      </c>
      <c r="BE92" s="282">
        <v>8.1850109047599762E-2</v>
      </c>
      <c r="BF92" s="282">
        <v>7.1747991801893202E-2</v>
      </c>
      <c r="BG92" s="282">
        <v>6.2892699686091513E-2</v>
      </c>
      <c r="BH92" s="282">
        <v>5.5130346849659465E-2</v>
      </c>
      <c r="BI92" s="282">
        <v>4.8326040366111024E-2</v>
      </c>
      <c r="BJ92" s="282">
        <v>4.2361536085300688E-2</v>
      </c>
      <c r="BK92" s="282">
        <v>3.7133183805487982E-2</v>
      </c>
      <c r="BL92" s="282">
        <v>3.255012605670405E-2</v>
      </c>
      <c r="BM92" s="282">
        <v>2.8532719194165536E-2</v>
      </c>
      <c r="BN92" s="282">
        <v>2.5011149363749596E-2</v>
      </c>
      <c r="BO92" s="282">
        <v>2.1924219287999293E-2</v>
      </c>
      <c r="BP92" s="282">
        <v>1.9218284789620704E-2</v>
      </c>
      <c r="BQ92" s="282">
        <v>1.6846322571546897E-2</v>
      </c>
      <c r="BR92" s="282">
        <v>1.4767113053600015E-2</v>
      </c>
      <c r="BS92" s="282">
        <v>1.2944524065217405E-2</v>
      </c>
      <c r="BT92" s="282">
        <v>1.1346882946368691E-2</v>
      </c>
      <c r="BU92" s="282">
        <v>9.9464261451338454E-3</v>
      </c>
      <c r="BV92" s="282">
        <v>8.7188167471369607E-3</v>
      </c>
      <c r="BW92" s="282">
        <v>7.6427215525394117E-3</v>
      </c>
      <c r="BX92" s="282">
        <v>6.6994403511039732E-3</v>
      </c>
      <c r="BY92" s="282">
        <v>5.8725809529312518E-3</v>
      </c>
      <c r="BZ92" s="282">
        <v>5.1477743276045337E-3</v>
      </c>
      <c r="CA92" s="282">
        <v>4.5124249014766244E-3</v>
      </c>
      <c r="CB92" s="282">
        <v>3.9554916738048958E-3</v>
      </c>
      <c r="CC92" s="282">
        <v>3.4672963480056932E-3</v>
      </c>
      <c r="CD92" s="282">
        <v>3.0393551437637566E-3</v>
      </c>
      <c r="CE92" s="282">
        <v>2.6642313672543445E-3</v>
      </c>
      <c r="CF92" s="282">
        <v>2.3354061774669924E-3</v>
      </c>
      <c r="CG92" s="282">
        <v>2.0471653028287097E-3</v>
      </c>
      <c r="CH92" s="282">
        <v>1.7944997395062325E-3</v>
      </c>
      <c r="CI92" s="282">
        <v>1.5730187057382821E-3</v>
      </c>
      <c r="CJ92" s="282">
        <v>1.3788733395321549E-3</v>
      </c>
      <c r="CK92" s="282">
        <v>1.2086898137553951E-3</v>
      </c>
      <c r="CL92" s="282">
        <v>1.0595107063073239E-3</v>
      </c>
      <c r="CM92" s="282">
        <v>9.2874360651062741E-4</v>
      </c>
      <c r="CN92" s="282">
        <v>8.1411606461310277E-4</v>
      </c>
      <c r="CO92" s="282">
        <v>7.1363610151919932E-4</v>
      </c>
      <c r="CP92" s="282">
        <v>6.255575924957919E-4</v>
      </c>
      <c r="CQ92" s="282" t="s">
        <v>602</v>
      </c>
    </row>
    <row r="93" spans="1:95" s="238" customFormat="1" ht="14.25" x14ac:dyDescent="0.25">
      <c r="A93" s="425" t="s">
        <v>254</v>
      </c>
      <c r="B93" s="426"/>
      <c r="C93" s="426"/>
      <c r="D93" s="426"/>
      <c r="E93" s="426"/>
      <c r="F93" s="426"/>
      <c r="G93" s="426"/>
      <c r="H93" s="426"/>
      <c r="I93" s="426"/>
      <c r="J93" s="426"/>
      <c r="K93" s="426"/>
      <c r="L93" s="426"/>
      <c r="M93" s="426"/>
      <c r="N93" s="426"/>
      <c r="O93" s="426"/>
      <c r="P93" s="426"/>
      <c r="Q93" s="426"/>
      <c r="R93" s="426"/>
      <c r="S93" s="426"/>
      <c r="T93" s="426"/>
      <c r="U93" s="426"/>
      <c r="V93" s="426"/>
      <c r="W93" s="426"/>
      <c r="X93" s="426"/>
      <c r="Y93" s="426"/>
      <c r="Z93" s="426"/>
      <c r="AA93" s="426"/>
      <c r="AB93" s="426"/>
      <c r="AC93" s="426"/>
      <c r="AD93" s="426"/>
      <c r="AE93" s="426"/>
      <c r="AF93" s="426"/>
      <c r="AG93" s="426"/>
      <c r="AH93" s="426"/>
      <c r="AI93" s="426"/>
      <c r="AJ93" s="426"/>
      <c r="AK93" s="434">
        <v>-196360780.65448752</v>
      </c>
      <c r="AL93" s="435"/>
      <c r="AM93" s="283">
        <v>80731726.321383625</v>
      </c>
      <c r="AN93" s="283">
        <v>69249974.219391927</v>
      </c>
      <c r="AO93" s="283">
        <v>53504886.576142423</v>
      </c>
      <c r="AP93" s="283">
        <v>48844819.701615974</v>
      </c>
      <c r="AQ93" s="283">
        <v>44587639.448600829</v>
      </c>
      <c r="AR93" s="283">
        <v>40698907.896818914</v>
      </c>
      <c r="AS93" s="283">
        <v>37147078.655611612</v>
      </c>
      <c r="AT93" s="283">
        <v>33903261.05465024</v>
      </c>
      <c r="AU93" s="283">
        <v>30941002.617624287</v>
      </c>
      <c r="AV93" s="283">
        <v>28236088.53377226</v>
      </c>
      <c r="AW93" s="283">
        <v>25766356.913020913</v>
      </c>
      <c r="AX93" s="283">
        <v>23511528.680631712</v>
      </c>
      <c r="AY93" s="283">
        <v>21453051.035979424</v>
      </c>
      <c r="AZ93" s="283">
        <v>19573953.466913901</v>
      </c>
      <c r="BA93" s="283">
        <v>17858715.375713263</v>
      </c>
      <c r="BB93" s="283">
        <v>16293144.434658876</v>
      </c>
      <c r="BC93" s="283">
        <v>14864264.84856282</v>
      </c>
      <c r="BD93" s="283">
        <v>13560214.758045346</v>
      </c>
      <c r="BE93" s="283">
        <v>12370152.07093068</v>
      </c>
      <c r="BF93" s="283">
        <v>11284168.059792921</v>
      </c>
      <c r="BG93" s="283">
        <v>10293208.174351882</v>
      </c>
      <c r="BH93" s="283">
        <v>9388999.1694774833</v>
      </c>
      <c r="BI93" s="283">
        <v>8563982.7156235334</v>
      </c>
      <c r="BJ93" s="283">
        <v>7811254.2729398767</v>
      </c>
      <c r="BK93" s="283">
        <v>7124507.1646095477</v>
      </c>
      <c r="BL93" s="283">
        <v>6497981.3513632687</v>
      </c>
      <c r="BM93" s="283">
        <v>5926416.5230805231</v>
      </c>
      <c r="BN93" s="283">
        <v>5405009.1532608243</v>
      </c>
      <c r="BO93" s="283">
        <v>4929373.1899094069</v>
      </c>
      <c r="BP93" s="283">
        <v>4495504.0821480444</v>
      </c>
      <c r="BQ93" s="283">
        <v>4099745.8657500134</v>
      </c>
      <c r="BR93" s="283">
        <v>3738761.0529237227</v>
      </c>
      <c r="BS93" s="283">
        <v>3409503.0921420334</v>
      </c>
      <c r="BT93" s="283">
        <v>3109191.1827417519</v>
      </c>
      <c r="BU93" s="283">
        <v>2835287.246501633</v>
      </c>
      <c r="BV93" s="283">
        <v>2585474.8745461893</v>
      </c>
      <c r="BW93" s="283">
        <v>2357640.0828090627</v>
      </c>
      <c r="BX93" s="283">
        <v>2149853.723012141</v>
      </c>
      <c r="BY93" s="283">
        <v>1960355.4087581714</v>
      </c>
      <c r="BZ93" s="283">
        <v>1787538.8279737593</v>
      </c>
      <c r="CA93" s="283">
        <v>1629938.3236500665</v>
      </c>
      <c r="CB93" s="283">
        <v>1486216.634679347</v>
      </c>
      <c r="CC93" s="283">
        <v>1355153.6976414486</v>
      </c>
      <c r="CD93" s="283">
        <v>1235636.4187158847</v>
      </c>
      <c r="CE93" s="283">
        <v>1126649.3325384676</v>
      </c>
      <c r="CF93" s="283">
        <v>1027266.0718392963</v>
      </c>
      <c r="CG93" s="283">
        <v>936641.57813987776</v>
      </c>
      <c r="CH93" s="283">
        <v>854004.98969668068</v>
      </c>
      <c r="CI93" s="283">
        <v>778653.14829855075</v>
      </c>
      <c r="CJ93" s="283">
        <v>709944.6714951453</v>
      </c>
      <c r="CK93" s="283">
        <v>647294.54138889594</v>
      </c>
      <c r="CL93" s="283">
        <v>590169.16529747145</v>
      </c>
      <c r="CM93" s="283">
        <v>538081.86741802969</v>
      </c>
      <c r="CN93" s="283">
        <v>490588.77412729303</v>
      </c>
      <c r="CO93" s="283">
        <v>447285.05875888624</v>
      </c>
      <c r="CP93" s="283">
        <v>407801.51463573414</v>
      </c>
      <c r="CQ93" s="283" t="s">
        <v>602</v>
      </c>
    </row>
    <row r="94" spans="1:95" s="238" customFormat="1" ht="14.25" x14ac:dyDescent="0.25">
      <c r="A94" s="425" t="s">
        <v>253</v>
      </c>
      <c r="B94" s="426"/>
      <c r="C94" s="426"/>
      <c r="D94" s="426"/>
      <c r="E94" s="426"/>
      <c r="F94" s="426"/>
      <c r="G94" s="426"/>
      <c r="H94" s="426"/>
      <c r="I94" s="426"/>
      <c r="J94" s="426"/>
      <c r="K94" s="426"/>
      <c r="L94" s="426"/>
      <c r="M94" s="426"/>
      <c r="N94" s="426"/>
      <c r="O94" s="426"/>
      <c r="P94" s="426"/>
      <c r="Q94" s="426"/>
      <c r="R94" s="426"/>
      <c r="S94" s="426"/>
      <c r="T94" s="426"/>
      <c r="U94" s="426"/>
      <c r="V94" s="426"/>
      <c r="W94" s="426"/>
      <c r="X94" s="426"/>
      <c r="Y94" s="426"/>
      <c r="Z94" s="426"/>
      <c r="AA94" s="426"/>
      <c r="AB94" s="426"/>
      <c r="AC94" s="426"/>
      <c r="AD94" s="426"/>
      <c r="AE94" s="426"/>
      <c r="AF94" s="426"/>
      <c r="AG94" s="426"/>
      <c r="AH94" s="426"/>
      <c r="AI94" s="426"/>
      <c r="AJ94" s="426"/>
      <c r="AK94" s="434">
        <v>-196360780.65448752</v>
      </c>
      <c r="AL94" s="435"/>
      <c r="AM94" s="283">
        <v>-115629054.3331039</v>
      </c>
      <c r="AN94" s="283">
        <v>-46379080.113711968</v>
      </c>
      <c r="AO94" s="283">
        <v>7125806.4624304548</v>
      </c>
      <c r="AP94" s="283">
        <v>55970626.164046429</v>
      </c>
      <c r="AQ94" s="283">
        <v>100558265.61264727</v>
      </c>
      <c r="AR94" s="283">
        <v>141257173.50946617</v>
      </c>
      <c r="AS94" s="283">
        <v>178404252.16507778</v>
      </c>
      <c r="AT94" s="283">
        <v>212307513.21972802</v>
      </c>
      <c r="AU94" s="283">
        <v>243248515.83735231</v>
      </c>
      <c r="AV94" s="283">
        <v>271484604.37112457</v>
      </c>
      <c r="AW94" s="283">
        <v>297250961.28414547</v>
      </c>
      <c r="AX94" s="283">
        <v>320762489.96477717</v>
      </c>
      <c r="AY94" s="283">
        <v>342215541.00075662</v>
      </c>
      <c r="AZ94" s="283">
        <v>361789494.4676705</v>
      </c>
      <c r="BA94" s="283">
        <v>379648209.84338379</v>
      </c>
      <c r="BB94" s="283">
        <v>395941354.27804267</v>
      </c>
      <c r="BC94" s="283">
        <v>410805619.12660551</v>
      </c>
      <c r="BD94" s="283">
        <v>424365833.88465083</v>
      </c>
      <c r="BE94" s="283">
        <v>436735985.95558149</v>
      </c>
      <c r="BF94" s="283">
        <v>448020154.01537442</v>
      </c>
      <c r="BG94" s="283">
        <v>458313362.18972629</v>
      </c>
      <c r="BH94" s="283">
        <v>467702361.35920376</v>
      </c>
      <c r="BI94" s="283">
        <v>476266344.07482731</v>
      </c>
      <c r="BJ94" s="283">
        <v>484077598.34776717</v>
      </c>
      <c r="BK94" s="283">
        <v>491202105.51237673</v>
      </c>
      <c r="BL94" s="283">
        <v>497700086.86373997</v>
      </c>
      <c r="BM94" s="283">
        <v>503626503.3868205</v>
      </c>
      <c r="BN94" s="283">
        <v>509031512.54008132</v>
      </c>
      <c r="BO94" s="283">
        <v>513960885.72999072</v>
      </c>
      <c r="BP94" s="283">
        <v>518456389.81213874</v>
      </c>
      <c r="BQ94" s="283">
        <v>522556135.67788875</v>
      </c>
      <c r="BR94" s="283">
        <v>526294896.73081249</v>
      </c>
      <c r="BS94" s="283">
        <v>529704399.82295454</v>
      </c>
      <c r="BT94" s="283">
        <v>532813591.0056963</v>
      </c>
      <c r="BU94" s="283">
        <v>535648878.25219792</v>
      </c>
      <c r="BV94" s="283">
        <v>538234353.12674415</v>
      </c>
      <c r="BW94" s="283">
        <v>540591993.20955324</v>
      </c>
      <c r="BX94" s="283">
        <v>542741846.93256533</v>
      </c>
      <c r="BY94" s="283">
        <v>544702202.34132349</v>
      </c>
      <c r="BZ94" s="283">
        <v>546489741.16929722</v>
      </c>
      <c r="CA94" s="283">
        <v>548119679.49294734</v>
      </c>
      <c r="CB94" s="283">
        <v>549605896.12762666</v>
      </c>
      <c r="CC94" s="283">
        <v>550961049.82526815</v>
      </c>
      <c r="CD94" s="283">
        <v>552196686.24398398</v>
      </c>
      <c r="CE94" s="283">
        <v>553323335.57652247</v>
      </c>
      <c r="CF94" s="283">
        <v>554350601.6483618</v>
      </c>
      <c r="CG94" s="283">
        <v>555287243.2265017</v>
      </c>
      <c r="CH94" s="283">
        <v>556141248.21619833</v>
      </c>
      <c r="CI94" s="283">
        <v>556919901.36449683</v>
      </c>
      <c r="CJ94" s="283">
        <v>557629846.03599203</v>
      </c>
      <c r="CK94" s="283">
        <v>558277140.5773809</v>
      </c>
      <c r="CL94" s="283">
        <v>558867309.7426784</v>
      </c>
      <c r="CM94" s="283">
        <v>559405391.61009645</v>
      </c>
      <c r="CN94" s="283">
        <v>559895980.3842237</v>
      </c>
      <c r="CO94" s="283">
        <v>560343265.44298255</v>
      </c>
      <c r="CP94" s="283">
        <v>560751066.95761824</v>
      </c>
      <c r="CQ94" s="283">
        <v>560751066.95761824</v>
      </c>
    </row>
    <row r="95" spans="1:95" s="238" customFormat="1" ht="14.25" x14ac:dyDescent="0.25">
      <c r="A95" s="425" t="s">
        <v>252</v>
      </c>
      <c r="B95" s="426"/>
      <c r="C95" s="426"/>
      <c r="D95" s="426"/>
      <c r="E95" s="426"/>
      <c r="F95" s="426"/>
      <c r="G95" s="426"/>
      <c r="H95" s="426"/>
      <c r="I95" s="426"/>
      <c r="J95" s="426"/>
      <c r="K95" s="426"/>
      <c r="L95" s="426"/>
      <c r="M95" s="426"/>
      <c r="N95" s="426"/>
      <c r="O95" s="426"/>
      <c r="P95" s="426"/>
      <c r="Q95" s="426"/>
      <c r="R95" s="426"/>
      <c r="S95" s="426"/>
      <c r="T95" s="426"/>
      <c r="U95" s="426"/>
      <c r="V95" s="426"/>
      <c r="W95" s="426"/>
      <c r="X95" s="426"/>
      <c r="Y95" s="426"/>
      <c r="Z95" s="426"/>
      <c r="AA95" s="426"/>
      <c r="AB95" s="426"/>
      <c r="AC95" s="426"/>
      <c r="AD95" s="426"/>
      <c r="AE95" s="426"/>
      <c r="AF95" s="426"/>
      <c r="AG95" s="426"/>
      <c r="AH95" s="426"/>
      <c r="AI95" s="426"/>
      <c r="AJ95" s="426"/>
      <c r="AK95" s="436">
        <v>0</v>
      </c>
      <c r="AL95" s="437"/>
      <c r="AM95" s="284">
        <v>0</v>
      </c>
      <c r="AN95" s="284">
        <v>0</v>
      </c>
      <c r="AO95" s="284">
        <v>0.16287329595289091</v>
      </c>
      <c r="AP95" s="284">
        <v>0.27785467610114889</v>
      </c>
      <c r="AQ95" s="284">
        <v>0.34336434998362519</v>
      </c>
      <c r="AR95" s="284">
        <v>0.38256916459853541</v>
      </c>
      <c r="AS95" s="284">
        <v>0.40698705749606523</v>
      </c>
      <c r="AT95" s="284">
        <v>0.42267465997952702</v>
      </c>
      <c r="AU95" s="284">
        <v>0.43299798194722694</v>
      </c>
      <c r="AV95" s="284">
        <v>0.43991857692133363</v>
      </c>
      <c r="AW95" s="284">
        <v>0.44462538427508425</v>
      </c>
      <c r="AX95" s="284">
        <v>0.44786267161922777</v>
      </c>
      <c r="AY95" s="284">
        <v>0.45010879225434208</v>
      </c>
      <c r="AZ95" s="284">
        <v>0.45167787021221173</v>
      </c>
      <c r="BA95" s="284">
        <v>0.4527798171877373</v>
      </c>
      <c r="BB95" s="284">
        <v>0.45355690192385589</v>
      </c>
      <c r="BC95" s="284">
        <v>0.45410665178917187</v>
      </c>
      <c r="BD95" s="284">
        <v>0.45449653598059214</v>
      </c>
      <c r="BE95" s="284">
        <v>0.45477357006683872</v>
      </c>
      <c r="BF95" s="284">
        <v>0.45497070583064403</v>
      </c>
      <c r="BG95" s="284">
        <v>0.45511114315657508</v>
      </c>
      <c r="BH95" s="284">
        <v>0.45521127415176754</v>
      </c>
      <c r="BI95" s="284">
        <v>0.45528271287898159</v>
      </c>
      <c r="BJ95" s="284">
        <v>0.45533370570576026</v>
      </c>
      <c r="BK95" s="284">
        <v>0.45537011747533596</v>
      </c>
      <c r="BL95" s="284">
        <v>0.45539612454506684</v>
      </c>
      <c r="BM95" s="284">
        <v>0.45541470375686899</v>
      </c>
      <c r="BN95" s="284">
        <v>0.45542797849958006</v>
      </c>
      <c r="BO95" s="284">
        <v>0.45543746422068243</v>
      </c>
      <c r="BP95" s="284">
        <v>0.45544424292699381</v>
      </c>
      <c r="BQ95" s="284">
        <v>0.45544908739011247</v>
      </c>
      <c r="BR95" s="284">
        <v>0.45545254964886173</v>
      </c>
      <c r="BS95" s="284">
        <v>0.45545502412341521</v>
      </c>
      <c r="BT95" s="284">
        <v>0.45545679265196393</v>
      </c>
      <c r="BU95" s="284">
        <v>0.4554580566426063</v>
      </c>
      <c r="BV95" s="284">
        <v>0.4554589600346084</v>
      </c>
      <c r="BW95" s="284">
        <v>0.45545960570031885</v>
      </c>
      <c r="BX95" s="284">
        <v>0.45546006716370968</v>
      </c>
      <c r="BY95" s="284">
        <v>0.45546039697393215</v>
      </c>
      <c r="BZ95" s="284">
        <v>0.45546063268926118</v>
      </c>
      <c r="CA95" s="284">
        <v>0.45546080115364607</v>
      </c>
      <c r="CB95" s="284">
        <v>0.45546092155317086</v>
      </c>
      <c r="CC95" s="284">
        <v>0.45546100760057429</v>
      </c>
      <c r="CD95" s="284">
        <v>0.45546106909660589</v>
      </c>
      <c r="CE95" s="284">
        <v>0.45546111304598957</v>
      </c>
      <c r="CF95" s="284">
        <v>0.45546114445504848</v>
      </c>
      <c r="CG95" s="284">
        <v>0.45546116690180627</v>
      </c>
      <c r="CH95" s="284">
        <v>0.45546118294345428</v>
      </c>
      <c r="CI95" s="284">
        <v>0.45546119440758503</v>
      </c>
      <c r="CJ95" s="284">
        <v>0.45546120260034462</v>
      </c>
      <c r="CK95" s="284">
        <v>0.45546120845520233</v>
      </c>
      <c r="CL95" s="284">
        <v>0.45546121263927897</v>
      </c>
      <c r="CM95" s="284">
        <v>0.45546121562934117</v>
      </c>
      <c r="CN95" s="284">
        <v>0.4554612177661137</v>
      </c>
      <c r="CO95" s="284">
        <v>0.45546121929309558</v>
      </c>
      <c r="CP95" s="284">
        <v>0.45546122038430292</v>
      </c>
      <c r="CQ95" s="284" t="s">
        <v>602</v>
      </c>
    </row>
    <row r="96" spans="1:95" s="238" customFormat="1" ht="14.25" x14ac:dyDescent="0.25">
      <c r="A96" s="425" t="s">
        <v>251</v>
      </c>
      <c r="B96" s="426"/>
      <c r="C96" s="426"/>
      <c r="D96" s="426"/>
      <c r="E96" s="426"/>
      <c r="F96" s="426"/>
      <c r="G96" s="426"/>
      <c r="H96" s="426"/>
      <c r="I96" s="426"/>
      <c r="J96" s="426"/>
      <c r="K96" s="426"/>
      <c r="L96" s="426"/>
      <c r="M96" s="426"/>
      <c r="N96" s="426"/>
      <c r="O96" s="426"/>
      <c r="P96" s="426"/>
      <c r="Q96" s="426"/>
      <c r="R96" s="426"/>
      <c r="S96" s="426"/>
      <c r="T96" s="426"/>
      <c r="U96" s="426"/>
      <c r="V96" s="426"/>
      <c r="W96" s="426"/>
      <c r="X96" s="426"/>
      <c r="Y96" s="426"/>
      <c r="Z96" s="426"/>
      <c r="AA96" s="426"/>
      <c r="AB96" s="426"/>
      <c r="AC96" s="426"/>
      <c r="AD96" s="426"/>
      <c r="AE96" s="426"/>
      <c r="AF96" s="426"/>
      <c r="AG96" s="426"/>
      <c r="AH96" s="426"/>
      <c r="AI96" s="426"/>
      <c r="AJ96" s="426"/>
      <c r="AK96" s="427">
        <v>0</v>
      </c>
      <c r="AL96" s="428"/>
      <c r="AM96" s="285">
        <v>0</v>
      </c>
      <c r="AN96" s="285">
        <v>0</v>
      </c>
      <c r="AO96" s="285">
        <v>2.1779829568047884</v>
      </c>
      <c r="AP96" s="285">
        <v>0</v>
      </c>
      <c r="AQ96" s="285">
        <v>0</v>
      </c>
      <c r="AR96" s="285">
        <v>0</v>
      </c>
      <c r="AS96" s="285">
        <v>0</v>
      </c>
      <c r="AT96" s="285">
        <v>0</v>
      </c>
      <c r="AU96" s="285">
        <v>0</v>
      </c>
      <c r="AV96" s="285">
        <v>0</v>
      </c>
      <c r="AW96" s="285">
        <v>0</v>
      </c>
      <c r="AX96" s="285">
        <v>0</v>
      </c>
      <c r="AY96" s="285">
        <v>0</v>
      </c>
      <c r="AZ96" s="285">
        <v>0</v>
      </c>
      <c r="BA96" s="285">
        <v>0</v>
      </c>
      <c r="BB96" s="285">
        <v>0</v>
      </c>
      <c r="BC96" s="285">
        <v>0</v>
      </c>
      <c r="BD96" s="285">
        <v>0</v>
      </c>
      <c r="BE96" s="285">
        <v>0</v>
      </c>
      <c r="BF96" s="285">
        <v>0</v>
      </c>
      <c r="BG96" s="285">
        <v>0</v>
      </c>
      <c r="BH96" s="285">
        <v>0</v>
      </c>
      <c r="BI96" s="285">
        <v>0</v>
      </c>
      <c r="BJ96" s="285">
        <v>0</v>
      </c>
      <c r="BK96" s="285">
        <v>0</v>
      </c>
      <c r="BL96" s="285">
        <v>0</v>
      </c>
      <c r="BM96" s="285">
        <v>0</v>
      </c>
      <c r="BN96" s="285">
        <v>0</v>
      </c>
      <c r="BO96" s="285">
        <v>0</v>
      </c>
      <c r="BP96" s="285">
        <v>0</v>
      </c>
      <c r="BQ96" s="285">
        <v>0</v>
      </c>
      <c r="BR96" s="285">
        <v>0</v>
      </c>
      <c r="BS96" s="285">
        <v>0</v>
      </c>
      <c r="BT96" s="285">
        <v>0</v>
      </c>
      <c r="BU96" s="285">
        <v>0</v>
      </c>
      <c r="BV96" s="285">
        <v>0</v>
      </c>
      <c r="BW96" s="285">
        <v>0</v>
      </c>
      <c r="BX96" s="285">
        <v>0</v>
      </c>
      <c r="BY96" s="285">
        <v>0</v>
      </c>
      <c r="BZ96" s="285">
        <v>0</v>
      </c>
      <c r="CA96" s="285">
        <v>0</v>
      </c>
      <c r="CB96" s="285">
        <v>0</v>
      </c>
      <c r="CC96" s="285">
        <v>0</v>
      </c>
      <c r="CD96" s="285">
        <v>0</v>
      </c>
      <c r="CE96" s="285">
        <v>0</v>
      </c>
      <c r="CF96" s="285">
        <v>0</v>
      </c>
      <c r="CG96" s="285">
        <v>0</v>
      </c>
      <c r="CH96" s="285">
        <v>0</v>
      </c>
      <c r="CI96" s="285">
        <v>0</v>
      </c>
      <c r="CJ96" s="285">
        <v>0</v>
      </c>
      <c r="CK96" s="285">
        <v>0</v>
      </c>
      <c r="CL96" s="285">
        <v>0</v>
      </c>
      <c r="CM96" s="285">
        <v>0</v>
      </c>
      <c r="CN96" s="285">
        <v>0</v>
      </c>
      <c r="CO96" s="285">
        <v>0</v>
      </c>
      <c r="CP96" s="285">
        <v>0</v>
      </c>
      <c r="CQ96" s="285" t="s">
        <v>602</v>
      </c>
    </row>
    <row r="97" spans="1:95" s="238" customFormat="1" ht="15" thickBot="1" x14ac:dyDescent="0.3">
      <c r="A97" s="429" t="s">
        <v>250</v>
      </c>
      <c r="B97" s="430"/>
      <c r="C97" s="430"/>
      <c r="D97" s="430"/>
      <c r="E97" s="430"/>
      <c r="F97" s="430"/>
      <c r="G97" s="430"/>
      <c r="H97" s="430"/>
      <c r="I97" s="430"/>
      <c r="J97" s="430"/>
      <c r="K97" s="430"/>
      <c r="L97" s="430"/>
      <c r="M97" s="430"/>
      <c r="N97" s="430"/>
      <c r="O97" s="430"/>
      <c r="P97" s="430"/>
      <c r="Q97" s="430"/>
      <c r="R97" s="430"/>
      <c r="S97" s="430"/>
      <c r="T97" s="430"/>
      <c r="U97" s="430"/>
      <c r="V97" s="430"/>
      <c r="W97" s="430"/>
      <c r="X97" s="430"/>
      <c r="Y97" s="430"/>
      <c r="Z97" s="430"/>
      <c r="AA97" s="430"/>
      <c r="AB97" s="430"/>
      <c r="AC97" s="430"/>
      <c r="AD97" s="430"/>
      <c r="AE97" s="430"/>
      <c r="AF97" s="430"/>
      <c r="AG97" s="430"/>
      <c r="AH97" s="430"/>
      <c r="AI97" s="430"/>
      <c r="AJ97" s="430"/>
      <c r="AK97" s="431">
        <v>0</v>
      </c>
      <c r="AL97" s="432"/>
      <c r="AM97" s="286">
        <v>0</v>
      </c>
      <c r="AN97" s="286">
        <v>0</v>
      </c>
      <c r="AO97" s="286">
        <v>2.8668195202640088</v>
      </c>
      <c r="AP97" s="286">
        <v>0</v>
      </c>
      <c r="AQ97" s="286">
        <v>0</v>
      </c>
      <c r="AR97" s="286">
        <v>0</v>
      </c>
      <c r="AS97" s="286">
        <v>0</v>
      </c>
      <c r="AT97" s="286">
        <v>0</v>
      </c>
      <c r="AU97" s="286">
        <v>0</v>
      </c>
      <c r="AV97" s="286">
        <v>0</v>
      </c>
      <c r="AW97" s="286">
        <v>0</v>
      </c>
      <c r="AX97" s="286">
        <v>0</v>
      </c>
      <c r="AY97" s="286">
        <v>0</v>
      </c>
      <c r="AZ97" s="286">
        <v>0</v>
      </c>
      <c r="BA97" s="286">
        <v>0</v>
      </c>
      <c r="BB97" s="286">
        <v>0</v>
      </c>
      <c r="BC97" s="286">
        <v>0</v>
      </c>
      <c r="BD97" s="286">
        <v>0</v>
      </c>
      <c r="BE97" s="286">
        <v>0</v>
      </c>
      <c r="BF97" s="286">
        <v>0</v>
      </c>
      <c r="BG97" s="286">
        <v>0</v>
      </c>
      <c r="BH97" s="286">
        <v>0</v>
      </c>
      <c r="BI97" s="286">
        <v>0</v>
      </c>
      <c r="BJ97" s="286">
        <v>0</v>
      </c>
      <c r="BK97" s="286">
        <v>0</v>
      </c>
      <c r="BL97" s="286">
        <v>0</v>
      </c>
      <c r="BM97" s="286">
        <v>0</v>
      </c>
      <c r="BN97" s="286">
        <v>0</v>
      </c>
      <c r="BO97" s="286">
        <v>0</v>
      </c>
      <c r="BP97" s="286">
        <v>0</v>
      </c>
      <c r="BQ97" s="286">
        <v>0</v>
      </c>
      <c r="BR97" s="286">
        <v>0</v>
      </c>
      <c r="BS97" s="286">
        <v>0</v>
      </c>
      <c r="BT97" s="286">
        <v>0</v>
      </c>
      <c r="BU97" s="286">
        <v>0</v>
      </c>
      <c r="BV97" s="286">
        <v>0</v>
      </c>
      <c r="BW97" s="286">
        <v>0</v>
      </c>
      <c r="BX97" s="286">
        <v>0</v>
      </c>
      <c r="BY97" s="286">
        <v>0</v>
      </c>
      <c r="BZ97" s="286">
        <v>0</v>
      </c>
      <c r="CA97" s="286">
        <v>0</v>
      </c>
      <c r="CB97" s="286">
        <v>0</v>
      </c>
      <c r="CC97" s="286">
        <v>0</v>
      </c>
      <c r="CD97" s="286">
        <v>0</v>
      </c>
      <c r="CE97" s="286">
        <v>0</v>
      </c>
      <c r="CF97" s="286">
        <v>0</v>
      </c>
      <c r="CG97" s="286">
        <v>0</v>
      </c>
      <c r="CH97" s="286">
        <v>0</v>
      </c>
      <c r="CI97" s="286">
        <v>0</v>
      </c>
      <c r="CJ97" s="286">
        <v>0</v>
      </c>
      <c r="CK97" s="286">
        <v>0</v>
      </c>
      <c r="CL97" s="286">
        <v>0</v>
      </c>
      <c r="CM97" s="286">
        <v>0</v>
      </c>
      <c r="CN97" s="286">
        <v>0</v>
      </c>
      <c r="CO97" s="286">
        <v>0</v>
      </c>
      <c r="CP97" s="286">
        <v>0</v>
      </c>
      <c r="CQ97" s="286" t="s">
        <v>602</v>
      </c>
    </row>
    <row r="98" spans="1:95" x14ac:dyDescent="0.25">
      <c r="AM98" s="287"/>
      <c r="AN98" s="287"/>
      <c r="AO98" s="287"/>
      <c r="AP98" s="287"/>
      <c r="AQ98" s="287"/>
      <c r="AR98" s="287"/>
      <c r="AS98" s="287"/>
      <c r="AT98" s="287"/>
    </row>
    <row r="99" spans="1:95" x14ac:dyDescent="0.25">
      <c r="A99" s="433"/>
      <c r="B99" s="433"/>
      <c r="C99" s="433"/>
      <c r="D99" s="433"/>
      <c r="E99" s="433"/>
      <c r="F99" s="433"/>
      <c r="G99" s="433"/>
      <c r="H99" s="433"/>
      <c r="I99" s="433"/>
      <c r="J99" s="433"/>
      <c r="K99" s="433"/>
      <c r="L99" s="433"/>
      <c r="M99" s="433"/>
      <c r="N99" s="433"/>
      <c r="O99" s="433"/>
      <c r="P99" s="433"/>
      <c r="Q99" s="433"/>
      <c r="R99" s="433"/>
      <c r="S99" s="433"/>
      <c r="T99" s="433"/>
      <c r="U99" s="433"/>
      <c r="V99" s="433"/>
      <c r="W99" s="433"/>
      <c r="X99" s="433"/>
      <c r="Y99" s="433"/>
      <c r="Z99" s="433"/>
      <c r="AA99" s="433"/>
      <c r="AB99" s="433"/>
      <c r="AC99" s="433"/>
      <c r="AD99" s="433"/>
      <c r="AE99" s="433"/>
      <c r="AF99" s="433"/>
      <c r="AG99" s="433"/>
      <c r="AH99" s="433"/>
      <c r="AI99" s="433"/>
      <c r="AJ99" s="433"/>
      <c r="AK99" s="433"/>
      <c r="AL99" s="433"/>
      <c r="AM99" s="433"/>
      <c r="AN99" s="433"/>
      <c r="AO99" s="433"/>
      <c r="AP99" s="433"/>
      <c r="AQ99" s="433"/>
      <c r="AR99" s="433"/>
      <c r="AS99" s="433"/>
      <c r="AT99" s="433"/>
      <c r="AU99" s="433"/>
    </row>
    <row r="101" spans="1:95" x14ac:dyDescent="0.25">
      <c r="AM101" s="287"/>
    </row>
    <row r="103" spans="1:95" x14ac:dyDescent="0.25">
      <c r="AM103" s="237" t="s">
        <v>550</v>
      </c>
      <c r="CJ103" s="288"/>
      <c r="CK103" s="288"/>
      <c r="CL103" s="288"/>
      <c r="CM103" s="288"/>
      <c r="CN103" s="288"/>
      <c r="CO103" s="288"/>
      <c r="CP103" s="288"/>
      <c r="CQ103" s="288"/>
    </row>
    <row r="104" spans="1:95" ht="27.75" x14ac:dyDescent="0.25">
      <c r="AL104" s="241"/>
    </row>
    <row r="105" spans="1:95" ht="27.75" x14ac:dyDescent="0.25">
      <c r="AL105" s="241"/>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5" zoomScaleNormal="75" zoomScaleSheetLayoutView="75" workbookViewId="0">
      <selection activeCell="I39" sqref="I39"/>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503</v>
      </c>
    </row>
    <row r="4" spans="1:44" ht="18.75" x14ac:dyDescent="0.3">
      <c r="K4" s="15"/>
    </row>
    <row r="5" spans="1:44" x14ac:dyDescent="0.25">
      <c r="A5" s="293" t="e">
        <f>#REF!</f>
        <v>#REF!</v>
      </c>
      <c r="B5" s="293"/>
      <c r="C5" s="293"/>
      <c r="D5" s="293"/>
      <c r="E5" s="293"/>
      <c r="F5" s="293"/>
      <c r="G5" s="293"/>
      <c r="H5" s="293"/>
      <c r="I5" s="293"/>
      <c r="J5" s="293"/>
      <c r="K5" s="293"/>
      <c r="L5" s="29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
        <v>500</v>
      </c>
      <c r="B9" s="300"/>
      <c r="C9" s="300"/>
      <c r="D9" s="300"/>
      <c r="E9" s="300"/>
      <c r="F9" s="300"/>
      <c r="G9" s="300"/>
      <c r="H9" s="300"/>
      <c r="I9" s="300"/>
      <c r="J9" s="300"/>
      <c r="K9" s="300"/>
      <c r="L9" s="300"/>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438" t="s">
        <v>506</v>
      </c>
      <c r="B12" s="438"/>
      <c r="C12" s="438"/>
      <c r="D12" s="438"/>
      <c r="E12" s="438"/>
      <c r="F12" s="438"/>
      <c r="G12" s="438"/>
      <c r="H12" s="438"/>
      <c r="I12" s="438"/>
      <c r="J12" s="438"/>
      <c r="K12" s="438"/>
      <c r="L12" s="438"/>
    </row>
    <row r="13" spans="1:44" x14ac:dyDescent="0.25">
      <c r="A13" s="294" t="s">
        <v>7</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33" customHeight="1" x14ac:dyDescent="0.25">
      <c r="A15" s="299"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99"/>
      <c r="C15" s="299"/>
      <c r="D15" s="299"/>
      <c r="E15" s="299"/>
      <c r="F15" s="299"/>
      <c r="G15" s="299"/>
      <c r="H15" s="299"/>
      <c r="I15" s="299"/>
      <c r="J15" s="299"/>
      <c r="K15" s="299"/>
      <c r="L15" s="299"/>
    </row>
    <row r="16" spans="1:44" x14ac:dyDescent="0.25">
      <c r="A16" s="294" t="s">
        <v>6</v>
      </c>
      <c r="B16" s="294"/>
      <c r="C16" s="294"/>
      <c r="D16" s="294"/>
      <c r="E16" s="294"/>
      <c r="F16" s="294"/>
      <c r="G16" s="294"/>
      <c r="H16" s="294"/>
      <c r="I16" s="294"/>
      <c r="J16" s="294"/>
      <c r="K16" s="294"/>
      <c r="L16" s="294"/>
    </row>
    <row r="17" spans="1:12" ht="15.75" customHeight="1" x14ac:dyDescent="0.25">
      <c r="L17" s="155"/>
    </row>
    <row r="18" spans="1:12" x14ac:dyDescent="0.25">
      <c r="K18" s="73"/>
    </row>
    <row r="19" spans="1:12" ht="15.75" customHeight="1" x14ac:dyDescent="0.25">
      <c r="A19" s="449" t="s">
        <v>434</v>
      </c>
      <c r="B19" s="449"/>
      <c r="C19" s="449"/>
      <c r="D19" s="449"/>
      <c r="E19" s="449"/>
      <c r="F19" s="449"/>
      <c r="G19" s="449"/>
      <c r="H19" s="449"/>
      <c r="I19" s="449"/>
      <c r="J19" s="449"/>
      <c r="K19" s="449"/>
      <c r="L19" s="449"/>
    </row>
    <row r="20" spans="1:12" x14ac:dyDescent="0.25">
      <c r="A20" s="165"/>
      <c r="B20" s="157"/>
      <c r="C20" s="72"/>
      <c r="D20" s="72"/>
      <c r="E20" s="72"/>
      <c r="F20" s="72"/>
      <c r="G20" s="72"/>
      <c r="H20" s="72"/>
      <c r="I20" s="72"/>
      <c r="J20" s="72"/>
      <c r="K20" s="72"/>
      <c r="L20" s="72"/>
    </row>
    <row r="21" spans="1:12" ht="28.5" customHeight="1" x14ac:dyDescent="0.25">
      <c r="A21" s="439" t="s">
        <v>220</v>
      </c>
      <c r="B21" s="439" t="s">
        <v>219</v>
      </c>
      <c r="C21" s="444" t="s">
        <v>368</v>
      </c>
      <c r="D21" s="444"/>
      <c r="E21" s="444"/>
      <c r="F21" s="444"/>
      <c r="G21" s="444"/>
      <c r="H21" s="444"/>
      <c r="I21" s="445" t="s">
        <v>218</v>
      </c>
      <c r="J21" s="446" t="s">
        <v>370</v>
      </c>
      <c r="K21" s="439" t="s">
        <v>217</v>
      </c>
      <c r="L21" s="440" t="s">
        <v>369</v>
      </c>
    </row>
    <row r="22" spans="1:12" ht="58.5" customHeight="1" x14ac:dyDescent="0.25">
      <c r="A22" s="439"/>
      <c r="B22" s="439"/>
      <c r="C22" s="441" t="s">
        <v>2</v>
      </c>
      <c r="D22" s="441"/>
      <c r="E22" s="125"/>
      <c r="F22" s="126"/>
      <c r="G22" s="442" t="s">
        <v>1</v>
      </c>
      <c r="H22" s="443"/>
      <c r="I22" s="445"/>
      <c r="J22" s="447"/>
      <c r="K22" s="439"/>
      <c r="L22" s="440"/>
    </row>
    <row r="23" spans="1:12" ht="47.25" x14ac:dyDescent="0.25">
      <c r="A23" s="439"/>
      <c r="B23" s="439"/>
      <c r="C23" s="71" t="s">
        <v>216</v>
      </c>
      <c r="D23" s="71" t="s">
        <v>215</v>
      </c>
      <c r="E23" s="71" t="s">
        <v>216</v>
      </c>
      <c r="F23" s="71" t="s">
        <v>215</v>
      </c>
      <c r="G23" s="71" t="s">
        <v>216</v>
      </c>
      <c r="H23" s="71" t="s">
        <v>215</v>
      </c>
      <c r="I23" s="445"/>
      <c r="J23" s="448"/>
      <c r="K23" s="439"/>
      <c r="L23" s="440"/>
    </row>
    <row r="24" spans="1:12" x14ac:dyDescent="0.25">
      <c r="A24" s="164">
        <v>1</v>
      </c>
      <c r="B24" s="156">
        <v>2</v>
      </c>
      <c r="C24" s="71">
        <v>3</v>
      </c>
      <c r="D24" s="71">
        <v>4</v>
      </c>
      <c r="E24" s="71">
        <v>5</v>
      </c>
      <c r="F24" s="71">
        <v>6</v>
      </c>
      <c r="G24" s="71">
        <v>7</v>
      </c>
      <c r="H24" s="71">
        <v>8</v>
      </c>
      <c r="I24" s="71">
        <v>9</v>
      </c>
      <c r="J24" s="71">
        <v>10</v>
      </c>
      <c r="K24" s="71">
        <v>11</v>
      </c>
      <c r="L24" s="71">
        <v>12</v>
      </c>
    </row>
    <row r="25" spans="1:12" ht="18.75" customHeight="1" x14ac:dyDescent="0.25">
      <c r="A25" s="67">
        <v>1</v>
      </c>
      <c r="B25" s="68" t="s">
        <v>214</v>
      </c>
      <c r="C25" s="68"/>
      <c r="D25" s="69"/>
      <c r="E25" s="69"/>
      <c r="F25" s="69"/>
      <c r="G25" s="69"/>
      <c r="H25" s="69"/>
      <c r="I25" s="69"/>
      <c r="J25" s="69"/>
      <c r="K25" s="64"/>
      <c r="L25" s="75"/>
    </row>
    <row r="26" spans="1:12" ht="22.5" customHeight="1" x14ac:dyDescent="0.25">
      <c r="A26" s="67" t="s">
        <v>213</v>
      </c>
      <c r="B26" s="70" t="s">
        <v>375</v>
      </c>
      <c r="C26" s="65" t="s">
        <v>469</v>
      </c>
      <c r="D26" s="149"/>
      <c r="E26" s="65" t="s">
        <v>469</v>
      </c>
      <c r="F26" s="149"/>
      <c r="G26" s="65" t="s">
        <v>469</v>
      </c>
      <c r="H26" s="149"/>
      <c r="I26" s="149"/>
      <c r="J26" s="149"/>
      <c r="K26" s="64"/>
      <c r="L26" s="64"/>
    </row>
    <row r="27" spans="1:12" s="61" customFormat="1" ht="39" customHeight="1" x14ac:dyDescent="0.25">
      <c r="A27" s="67" t="s">
        <v>212</v>
      </c>
      <c r="B27" s="70" t="s">
        <v>377</v>
      </c>
      <c r="C27" s="65" t="s">
        <v>469</v>
      </c>
      <c r="D27" s="149"/>
      <c r="E27" s="65" t="s">
        <v>469</v>
      </c>
      <c r="F27" s="149"/>
      <c r="G27" s="65" t="s">
        <v>469</v>
      </c>
      <c r="H27" s="149"/>
      <c r="I27" s="149"/>
      <c r="J27" s="149"/>
      <c r="K27" s="64"/>
      <c r="L27" s="64"/>
    </row>
    <row r="28" spans="1:12" s="61" customFormat="1" ht="70.5" customHeight="1" x14ac:dyDescent="0.25">
      <c r="A28" s="67" t="s">
        <v>376</v>
      </c>
      <c r="B28" s="70" t="s">
        <v>381</v>
      </c>
      <c r="C28" s="65" t="s">
        <v>469</v>
      </c>
      <c r="D28" s="149"/>
      <c r="E28" s="65" t="s">
        <v>469</v>
      </c>
      <c r="F28" s="149"/>
      <c r="G28" s="65" t="s">
        <v>469</v>
      </c>
      <c r="H28" s="149"/>
      <c r="I28" s="149"/>
      <c r="J28" s="149"/>
      <c r="K28" s="64"/>
      <c r="L28" s="64"/>
    </row>
    <row r="29" spans="1:12" s="61" customFormat="1" ht="54" customHeight="1" x14ac:dyDescent="0.25">
      <c r="A29" s="67" t="s">
        <v>211</v>
      </c>
      <c r="B29" s="70" t="s">
        <v>380</v>
      </c>
      <c r="C29" s="65" t="s">
        <v>469</v>
      </c>
      <c r="D29" s="149"/>
      <c r="E29" s="65" t="s">
        <v>469</v>
      </c>
      <c r="F29" s="149"/>
      <c r="G29" s="65" t="s">
        <v>469</v>
      </c>
      <c r="H29" s="149"/>
      <c r="I29" s="149"/>
      <c r="J29" s="149"/>
      <c r="K29" s="64"/>
      <c r="L29" s="64"/>
    </row>
    <row r="30" spans="1:12" s="61" customFormat="1" ht="42" customHeight="1" x14ac:dyDescent="0.25">
      <c r="A30" s="67" t="s">
        <v>210</v>
      </c>
      <c r="B30" s="70" t="s">
        <v>382</v>
      </c>
      <c r="C30" s="65" t="s">
        <v>469</v>
      </c>
      <c r="D30" s="149"/>
      <c r="E30" s="65" t="s">
        <v>469</v>
      </c>
      <c r="F30" s="149"/>
      <c r="G30" s="65" t="s">
        <v>469</v>
      </c>
      <c r="H30" s="149"/>
      <c r="I30" s="149"/>
      <c r="J30" s="149"/>
      <c r="K30" s="64"/>
      <c r="L30" s="64"/>
    </row>
    <row r="31" spans="1:12" s="61" customFormat="1" ht="37.5" customHeight="1" x14ac:dyDescent="0.25">
      <c r="A31" s="67" t="s">
        <v>209</v>
      </c>
      <c r="B31" s="66" t="s">
        <v>378</v>
      </c>
      <c r="C31" s="161">
        <v>45323</v>
      </c>
      <c r="D31" s="161">
        <v>45487</v>
      </c>
      <c r="E31" s="153" t="s">
        <v>471</v>
      </c>
      <c r="F31" s="153" t="s">
        <v>472</v>
      </c>
      <c r="G31" s="161">
        <v>45323</v>
      </c>
      <c r="H31" s="161">
        <v>45487</v>
      </c>
      <c r="I31" s="149">
        <v>100</v>
      </c>
      <c r="J31" s="149">
        <v>100</v>
      </c>
      <c r="K31" s="233"/>
      <c r="L31" s="233"/>
    </row>
    <row r="32" spans="1:12" s="61" customFormat="1" ht="31.5" x14ac:dyDescent="0.25">
      <c r="A32" s="67" t="s">
        <v>207</v>
      </c>
      <c r="B32" s="66" t="s">
        <v>383</v>
      </c>
      <c r="C32" s="150">
        <v>45121</v>
      </c>
      <c r="D32" s="161">
        <v>45440</v>
      </c>
      <c r="E32" s="150" t="s">
        <v>473</v>
      </c>
      <c r="F32" s="153" t="s">
        <v>474</v>
      </c>
      <c r="G32" s="150">
        <v>45487</v>
      </c>
      <c r="H32" s="161">
        <v>45624</v>
      </c>
      <c r="I32" s="149">
        <v>100</v>
      </c>
      <c r="J32" s="149">
        <v>100</v>
      </c>
      <c r="K32" s="233"/>
      <c r="L32" s="233"/>
    </row>
    <row r="33" spans="1:12" s="61" customFormat="1" ht="37.5" customHeight="1" x14ac:dyDescent="0.25">
      <c r="A33" s="67" t="s">
        <v>394</v>
      </c>
      <c r="B33" s="66" t="s">
        <v>312</v>
      </c>
      <c r="C33" s="62" t="s">
        <v>469</v>
      </c>
      <c r="D33" s="153"/>
      <c r="E33" s="62" t="s">
        <v>469</v>
      </c>
      <c r="F33" s="153"/>
      <c r="G33" s="62" t="s">
        <v>469</v>
      </c>
      <c r="H33" s="153"/>
      <c r="I33" s="149"/>
      <c r="J33" s="149"/>
      <c r="K33" s="233"/>
      <c r="L33" s="233"/>
    </row>
    <row r="34" spans="1:12" s="61" customFormat="1" ht="47.25" customHeight="1" x14ac:dyDescent="0.25">
      <c r="A34" s="67" t="s">
        <v>395</v>
      </c>
      <c r="B34" s="66" t="s">
        <v>387</v>
      </c>
      <c r="C34" s="65" t="s">
        <v>469</v>
      </c>
      <c r="D34" s="149"/>
      <c r="E34" s="65" t="s">
        <v>469</v>
      </c>
      <c r="F34" s="149"/>
      <c r="G34" s="65" t="s">
        <v>469</v>
      </c>
      <c r="H34" s="149"/>
      <c r="I34" s="149"/>
      <c r="J34" s="149"/>
      <c r="K34" s="233"/>
      <c r="L34" s="233"/>
    </row>
    <row r="35" spans="1:12" s="61" customFormat="1" ht="49.5" customHeight="1" x14ac:dyDescent="0.25">
      <c r="A35" s="67" t="s">
        <v>396</v>
      </c>
      <c r="B35" s="66" t="s">
        <v>208</v>
      </c>
      <c r="C35" s="161">
        <v>45566</v>
      </c>
      <c r="D35" s="161">
        <v>45575</v>
      </c>
      <c r="E35" s="153" t="s">
        <v>475</v>
      </c>
      <c r="F35" s="153" t="s">
        <v>476</v>
      </c>
      <c r="G35" s="161">
        <v>45667</v>
      </c>
      <c r="H35" s="161">
        <v>45678</v>
      </c>
      <c r="I35" s="149">
        <v>100</v>
      </c>
      <c r="J35" s="149">
        <v>100</v>
      </c>
      <c r="K35" s="233"/>
      <c r="L35" s="233"/>
    </row>
    <row r="36" spans="1:12" ht="37.5" customHeight="1" x14ac:dyDescent="0.25">
      <c r="A36" s="67" t="s">
        <v>397</v>
      </c>
      <c r="B36" s="66" t="s">
        <v>379</v>
      </c>
      <c r="C36" s="65" t="s">
        <v>469</v>
      </c>
      <c r="D36" s="188"/>
      <c r="E36" s="65" t="s">
        <v>469</v>
      </c>
      <c r="F36" s="188"/>
      <c r="G36" s="65" t="s">
        <v>469</v>
      </c>
      <c r="H36" s="188"/>
      <c r="I36" s="151"/>
      <c r="J36" s="151"/>
      <c r="K36" s="233"/>
      <c r="L36" s="233"/>
    </row>
    <row r="37" spans="1:12" ht="31.5" x14ac:dyDescent="0.25">
      <c r="A37" s="67" t="s">
        <v>398</v>
      </c>
      <c r="B37" s="66" t="s">
        <v>206</v>
      </c>
      <c r="C37" s="161">
        <v>45441</v>
      </c>
      <c r="D37" s="161">
        <v>45566</v>
      </c>
      <c r="E37" s="153" t="s">
        <v>477</v>
      </c>
      <c r="F37" s="153" t="s">
        <v>478</v>
      </c>
      <c r="G37" s="161">
        <v>45625</v>
      </c>
      <c r="H37" s="161">
        <v>45667</v>
      </c>
      <c r="I37" s="149">
        <v>100</v>
      </c>
      <c r="J37" s="149">
        <v>100</v>
      </c>
      <c r="K37" s="233"/>
      <c r="L37" s="233"/>
    </row>
    <row r="38" spans="1:12" x14ac:dyDescent="0.25">
      <c r="A38" s="67" t="s">
        <v>509</v>
      </c>
      <c r="B38" s="68" t="s">
        <v>205</v>
      </c>
      <c r="C38" s="152"/>
      <c r="D38" s="152"/>
      <c r="E38" s="152"/>
      <c r="F38" s="152"/>
      <c r="G38" s="152"/>
      <c r="H38" s="152"/>
      <c r="I38" s="152"/>
      <c r="J38" s="152"/>
      <c r="K38" s="233"/>
      <c r="L38" s="233"/>
    </row>
    <row r="39" spans="1:12" ht="63" x14ac:dyDescent="0.25">
      <c r="A39" s="67">
        <v>2</v>
      </c>
      <c r="B39" s="66" t="s">
        <v>384</v>
      </c>
      <c r="C39" s="161">
        <v>45726</v>
      </c>
      <c r="D39" s="161">
        <v>45838</v>
      </c>
      <c r="E39" s="153" t="s">
        <v>479</v>
      </c>
      <c r="F39" s="153" t="s">
        <v>480</v>
      </c>
      <c r="G39" s="161">
        <v>46456</v>
      </c>
      <c r="H39" s="161">
        <v>46568</v>
      </c>
      <c r="I39" s="152"/>
      <c r="J39" s="152"/>
      <c r="K39" s="233"/>
      <c r="L39" s="233"/>
    </row>
    <row r="40" spans="1:12" ht="33.75" customHeight="1" x14ac:dyDescent="0.25">
      <c r="A40" s="67" t="s">
        <v>204</v>
      </c>
      <c r="B40" s="66" t="s">
        <v>386</v>
      </c>
      <c r="C40" s="161">
        <v>45839</v>
      </c>
      <c r="D40" s="187">
        <v>45869</v>
      </c>
      <c r="E40" s="154" t="s">
        <v>481</v>
      </c>
      <c r="F40" s="154" t="s">
        <v>482</v>
      </c>
      <c r="G40" s="161">
        <v>46569</v>
      </c>
      <c r="H40" s="187">
        <v>46599</v>
      </c>
      <c r="I40" s="152"/>
      <c r="J40" s="152"/>
      <c r="K40" s="233"/>
      <c r="L40" s="233"/>
    </row>
    <row r="41" spans="1:12" ht="63" customHeight="1" x14ac:dyDescent="0.25">
      <c r="A41" s="67" t="s">
        <v>203</v>
      </c>
      <c r="B41" s="68" t="s">
        <v>465</v>
      </c>
      <c r="C41" s="152"/>
      <c r="D41" s="152"/>
      <c r="E41" s="152"/>
      <c r="F41" s="152"/>
      <c r="G41" s="152"/>
      <c r="H41" s="152"/>
      <c r="I41" s="152"/>
      <c r="J41" s="152"/>
      <c r="K41" s="233"/>
      <c r="L41" s="233"/>
    </row>
    <row r="42" spans="1:12" ht="58.5" customHeight="1" x14ac:dyDescent="0.25">
      <c r="A42" s="67">
        <v>3</v>
      </c>
      <c r="B42" s="66" t="s">
        <v>385</v>
      </c>
      <c r="C42" s="161">
        <v>45839</v>
      </c>
      <c r="D42" s="187">
        <v>45869</v>
      </c>
      <c r="E42" s="154" t="s">
        <v>482</v>
      </c>
      <c r="F42" s="154" t="s">
        <v>483</v>
      </c>
      <c r="G42" s="161">
        <v>46569</v>
      </c>
      <c r="H42" s="187">
        <v>46599</v>
      </c>
      <c r="I42" s="152"/>
      <c r="J42" s="152"/>
      <c r="K42" s="233"/>
      <c r="L42" s="233"/>
    </row>
    <row r="43" spans="1:12" ht="34.5" customHeight="1" x14ac:dyDescent="0.25">
      <c r="A43" s="67" t="s">
        <v>202</v>
      </c>
      <c r="B43" s="66" t="s">
        <v>200</v>
      </c>
      <c r="C43" s="162">
        <v>45853</v>
      </c>
      <c r="D43" s="162">
        <v>45899</v>
      </c>
      <c r="E43" s="154" t="s">
        <v>484</v>
      </c>
      <c r="F43" s="154" t="s">
        <v>485</v>
      </c>
      <c r="G43" s="162">
        <v>46583</v>
      </c>
      <c r="H43" s="162">
        <v>46629</v>
      </c>
      <c r="I43" s="152"/>
      <c r="J43" s="152"/>
      <c r="K43" s="233"/>
      <c r="L43" s="233"/>
    </row>
    <row r="44" spans="1:12" ht="41.25" customHeight="1" x14ac:dyDescent="0.25">
      <c r="A44" s="67" t="s">
        <v>201</v>
      </c>
      <c r="B44" s="66" t="s">
        <v>198</v>
      </c>
      <c r="C44" s="162">
        <v>45870</v>
      </c>
      <c r="D44" s="162">
        <v>45961</v>
      </c>
      <c r="E44" s="154" t="s">
        <v>486</v>
      </c>
      <c r="F44" s="154" t="s">
        <v>487</v>
      </c>
      <c r="G44" s="162">
        <v>46600</v>
      </c>
      <c r="H44" s="162">
        <v>46691</v>
      </c>
      <c r="I44" s="152"/>
      <c r="J44" s="152"/>
      <c r="K44" s="233"/>
      <c r="L44" s="233"/>
    </row>
    <row r="45" spans="1:12" ht="90.75" customHeight="1" x14ac:dyDescent="0.25">
      <c r="A45" s="67" t="s">
        <v>199</v>
      </c>
      <c r="B45" s="66" t="s">
        <v>390</v>
      </c>
      <c r="C45" s="149" t="s">
        <v>469</v>
      </c>
      <c r="D45" s="152"/>
      <c r="E45" s="149" t="s">
        <v>469</v>
      </c>
      <c r="F45" s="152"/>
      <c r="G45" s="149" t="s">
        <v>469</v>
      </c>
      <c r="H45" s="152"/>
      <c r="I45" s="152"/>
      <c r="J45" s="152"/>
      <c r="K45" s="233"/>
      <c r="L45" s="233"/>
    </row>
    <row r="46" spans="1:12" ht="167.25" customHeight="1" x14ac:dyDescent="0.25">
      <c r="A46" s="67" t="s">
        <v>197</v>
      </c>
      <c r="B46" s="66" t="s">
        <v>388</v>
      </c>
      <c r="C46" s="149" t="s">
        <v>469</v>
      </c>
      <c r="D46" s="152"/>
      <c r="E46" s="149" t="s">
        <v>469</v>
      </c>
      <c r="F46" s="152"/>
      <c r="G46" s="149" t="s">
        <v>469</v>
      </c>
      <c r="H46" s="152"/>
      <c r="I46" s="152"/>
      <c r="J46" s="152"/>
      <c r="K46" s="233"/>
      <c r="L46" s="233"/>
    </row>
    <row r="47" spans="1:12" ht="30.75" customHeight="1" x14ac:dyDescent="0.25">
      <c r="A47" s="67" t="s">
        <v>195</v>
      </c>
      <c r="B47" s="66" t="s">
        <v>196</v>
      </c>
      <c r="C47" s="162">
        <v>45962</v>
      </c>
      <c r="D47" s="162">
        <v>45976</v>
      </c>
      <c r="E47" s="154" t="s">
        <v>488</v>
      </c>
      <c r="F47" s="154" t="s">
        <v>489</v>
      </c>
      <c r="G47" s="162">
        <v>46692</v>
      </c>
      <c r="H47" s="162">
        <v>46706</v>
      </c>
      <c r="I47" s="152"/>
      <c r="J47" s="152"/>
      <c r="K47" s="233"/>
      <c r="L47" s="233"/>
    </row>
    <row r="48" spans="1:12" ht="37.5" customHeight="1" x14ac:dyDescent="0.25">
      <c r="A48" s="67" t="s">
        <v>510</v>
      </c>
      <c r="B48" s="68" t="s">
        <v>194</v>
      </c>
      <c r="C48" s="152"/>
      <c r="D48" s="152"/>
      <c r="E48" s="152"/>
      <c r="F48" s="152"/>
      <c r="G48" s="152"/>
      <c r="H48" s="152"/>
      <c r="I48" s="152"/>
      <c r="J48" s="152"/>
      <c r="K48" s="233"/>
      <c r="L48" s="233"/>
    </row>
    <row r="49" spans="1:12" ht="35.25" customHeight="1" x14ac:dyDescent="0.25">
      <c r="A49" s="67">
        <v>4</v>
      </c>
      <c r="B49" s="66" t="s">
        <v>192</v>
      </c>
      <c r="C49" s="163">
        <v>45977</v>
      </c>
      <c r="D49" s="163">
        <v>45991</v>
      </c>
      <c r="E49" s="149" t="s">
        <v>490</v>
      </c>
      <c r="F49" s="149" t="s">
        <v>491</v>
      </c>
      <c r="G49" s="163">
        <v>46707</v>
      </c>
      <c r="H49" s="163">
        <v>46721</v>
      </c>
      <c r="I49" s="152"/>
      <c r="J49" s="152"/>
      <c r="K49" s="233"/>
      <c r="L49" s="233"/>
    </row>
    <row r="50" spans="1:12" ht="86.25" customHeight="1" x14ac:dyDescent="0.25">
      <c r="A50" s="67" t="s">
        <v>193</v>
      </c>
      <c r="B50" s="66" t="s">
        <v>389</v>
      </c>
      <c r="C50" s="163">
        <v>45992</v>
      </c>
      <c r="D50" s="163">
        <v>45996</v>
      </c>
      <c r="E50" s="149" t="s">
        <v>492</v>
      </c>
      <c r="F50" s="149" t="s">
        <v>493</v>
      </c>
      <c r="G50" s="163">
        <v>46722</v>
      </c>
      <c r="H50" s="163">
        <v>46726</v>
      </c>
      <c r="I50" s="152"/>
      <c r="J50" s="152"/>
      <c r="K50" s="233"/>
      <c r="L50" s="233"/>
    </row>
    <row r="51" spans="1:12" ht="77.25" customHeight="1" x14ac:dyDescent="0.25">
      <c r="A51" s="67" t="s">
        <v>191</v>
      </c>
      <c r="B51" s="66" t="s">
        <v>391</v>
      </c>
      <c r="C51" s="62" t="s">
        <v>469</v>
      </c>
      <c r="D51" s="152"/>
      <c r="E51" s="65" t="s">
        <v>469</v>
      </c>
      <c r="F51" s="152"/>
      <c r="G51" s="62" t="s">
        <v>469</v>
      </c>
      <c r="H51" s="152"/>
      <c r="I51" s="152"/>
      <c r="J51" s="152"/>
      <c r="K51" s="233"/>
      <c r="L51" s="233"/>
    </row>
    <row r="52" spans="1:12" ht="71.25" customHeight="1" x14ac:dyDescent="0.25">
      <c r="A52" s="67" t="s">
        <v>189</v>
      </c>
      <c r="B52" s="66" t="s">
        <v>190</v>
      </c>
      <c r="C52" s="62" t="s">
        <v>469</v>
      </c>
      <c r="D52" s="152"/>
      <c r="E52" s="65" t="s">
        <v>469</v>
      </c>
      <c r="F52" s="152"/>
      <c r="G52" s="62" t="s">
        <v>469</v>
      </c>
      <c r="H52" s="152"/>
      <c r="I52" s="152"/>
      <c r="J52" s="152"/>
      <c r="K52" s="233"/>
      <c r="L52" s="233"/>
    </row>
    <row r="53" spans="1:12" ht="48" customHeight="1" x14ac:dyDescent="0.25">
      <c r="A53" s="67" t="s">
        <v>187</v>
      </c>
      <c r="B53" s="129" t="s">
        <v>392</v>
      </c>
      <c r="C53" s="160">
        <v>45996</v>
      </c>
      <c r="D53" s="160">
        <v>46022</v>
      </c>
      <c r="E53" s="149" t="s">
        <v>492</v>
      </c>
      <c r="F53" s="149" t="s">
        <v>494</v>
      </c>
      <c r="G53" s="205">
        <v>46726</v>
      </c>
      <c r="H53" s="205">
        <v>46752</v>
      </c>
      <c r="I53" s="152"/>
      <c r="J53" s="152"/>
      <c r="K53" s="233"/>
      <c r="L53" s="233"/>
    </row>
    <row r="54" spans="1:12" ht="46.5" customHeight="1" x14ac:dyDescent="0.25">
      <c r="A54" s="67" t="s">
        <v>393</v>
      </c>
      <c r="B54" s="66" t="s">
        <v>188</v>
      </c>
      <c r="C54" s="65" t="s">
        <v>469</v>
      </c>
      <c r="D54" s="152"/>
      <c r="E54" s="65" t="s">
        <v>469</v>
      </c>
      <c r="F54" s="152"/>
      <c r="G54" s="65" t="s">
        <v>469</v>
      </c>
      <c r="H54" s="152"/>
      <c r="I54" s="152"/>
      <c r="J54" s="152"/>
      <c r="K54" s="233"/>
      <c r="L54" s="233"/>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169"/>
    <col min="2" max="2" width="57.85546875" style="169" customWidth="1"/>
    <col min="3" max="3" width="13" style="169" customWidth="1"/>
    <col min="4" max="4" width="15.5703125" style="169" customWidth="1"/>
    <col min="5" max="5" width="20.42578125" style="169" customWidth="1"/>
    <col min="6" max="6" width="18.7109375" style="169" customWidth="1"/>
    <col min="7" max="7" width="12.85546875" style="60" customWidth="1"/>
    <col min="8" max="8" width="9.42578125" style="60" customWidth="1"/>
    <col min="9" max="9" width="5.42578125" style="60" customWidth="1"/>
    <col min="10" max="10" width="8.140625" style="60" customWidth="1"/>
    <col min="11" max="11" width="7.28515625" style="60" customWidth="1"/>
    <col min="12" max="12" width="9" style="169" customWidth="1"/>
    <col min="13" max="13" width="5.28515625" style="169" customWidth="1"/>
    <col min="14" max="14" width="8.5703125" style="169" customWidth="1"/>
    <col min="15" max="17" width="6.140625" style="169" customWidth="1"/>
    <col min="18" max="18" width="10.28515625" style="169" customWidth="1"/>
    <col min="19" max="19" width="7.5703125" style="169" customWidth="1"/>
    <col min="20" max="20" width="6.140625" style="169" customWidth="1"/>
    <col min="21" max="21" width="7.5703125" style="169" customWidth="1"/>
    <col min="22" max="22" width="8.7109375" style="169" customWidth="1"/>
    <col min="23" max="25" width="6.140625" style="169" customWidth="1"/>
    <col min="26" max="26" width="8.7109375" style="169" customWidth="1"/>
    <col min="27" max="27" width="6.140625" style="169" customWidth="1"/>
    <col min="28" max="28" width="13.140625" style="169" customWidth="1"/>
    <col min="29" max="29" width="18.140625" style="169" customWidth="1"/>
    <col min="30" max="16384" width="9.140625" style="169"/>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93" t="e">
        <f>'6.1. Паспорт сетевой график'!A5:L5</f>
        <v>#REF!</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60"/>
      <c r="B5" s="60"/>
      <c r="C5" s="60"/>
      <c r="D5" s="60"/>
      <c r="E5" s="60"/>
      <c r="F5" s="60"/>
      <c r="L5" s="60"/>
      <c r="M5" s="60"/>
      <c r="AC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3"/>
      <c r="B7" s="133"/>
      <c r="C7" s="133"/>
      <c r="D7" s="133"/>
      <c r="E7" s="133"/>
      <c r="F7" s="133"/>
      <c r="G7" s="133"/>
      <c r="H7" s="133"/>
      <c r="I7" s="133"/>
      <c r="J7" s="170"/>
      <c r="K7" s="170"/>
      <c r="L7" s="170"/>
      <c r="M7" s="170"/>
      <c r="N7" s="170"/>
      <c r="O7" s="170"/>
      <c r="P7" s="170"/>
      <c r="Q7" s="170"/>
      <c r="R7" s="170"/>
      <c r="S7" s="170"/>
      <c r="T7" s="170"/>
      <c r="U7" s="170"/>
      <c r="V7" s="170"/>
      <c r="W7" s="170"/>
      <c r="X7" s="170"/>
      <c r="Y7" s="170"/>
      <c r="Z7" s="170"/>
      <c r="AA7" s="170"/>
      <c r="AB7" s="170"/>
      <c r="AC7" s="170"/>
    </row>
    <row r="8" spans="1:29" x14ac:dyDescent="0.25">
      <c r="A8" s="300" t="s">
        <v>500</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3"/>
      <c r="B10" s="133"/>
      <c r="C10" s="133"/>
      <c r="D10" s="133"/>
      <c r="E10" s="133"/>
      <c r="F10" s="133"/>
      <c r="G10" s="133"/>
      <c r="H10" s="133"/>
      <c r="I10" s="133"/>
      <c r="J10" s="170"/>
      <c r="K10" s="170"/>
      <c r="L10" s="170"/>
      <c r="M10" s="170"/>
      <c r="N10" s="170"/>
      <c r="O10" s="170"/>
      <c r="P10" s="170"/>
      <c r="Q10" s="170"/>
      <c r="R10" s="170"/>
      <c r="S10" s="170"/>
      <c r="T10" s="170"/>
      <c r="U10" s="170"/>
      <c r="V10" s="170"/>
      <c r="W10" s="170"/>
      <c r="X10" s="170"/>
      <c r="Y10" s="170"/>
      <c r="Z10" s="170"/>
      <c r="AA10" s="170"/>
      <c r="AB10" s="170"/>
      <c r="AC10" s="170"/>
    </row>
    <row r="11" spans="1:29" x14ac:dyDescent="0.25">
      <c r="A11" s="342" t="str">
        <f>+'1. паспорт местоположение'!A12:C12</f>
        <v>M_NS1900.PR.0008</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171"/>
      <c r="K13" s="171"/>
      <c r="L13" s="171"/>
      <c r="M13" s="171"/>
      <c r="N13" s="171"/>
      <c r="O13" s="171"/>
      <c r="P13" s="171"/>
      <c r="Q13" s="171"/>
      <c r="R13" s="171"/>
      <c r="S13" s="171"/>
      <c r="T13" s="171"/>
      <c r="U13" s="171"/>
      <c r="V13" s="171"/>
      <c r="W13" s="171"/>
      <c r="X13" s="171"/>
      <c r="Y13" s="171"/>
      <c r="Z13" s="171"/>
      <c r="AA13" s="171"/>
      <c r="AB13" s="171"/>
      <c r="AC13" s="171"/>
    </row>
    <row r="14" spans="1:29" x14ac:dyDescent="0.25">
      <c r="A14" s="34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58" t="s">
        <v>435</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2" x14ac:dyDescent="0.25">
      <c r="A19" s="60"/>
      <c r="B19" s="60"/>
      <c r="C19" s="60"/>
      <c r="D19" s="60"/>
      <c r="E19" s="172"/>
      <c r="F19" s="172"/>
      <c r="G19" s="172"/>
      <c r="L19" s="60"/>
      <c r="M19" s="60"/>
      <c r="N19" s="60"/>
      <c r="O19" s="60"/>
      <c r="P19" s="60"/>
      <c r="Q19" s="60"/>
      <c r="R19" s="60"/>
      <c r="S19" s="60"/>
      <c r="T19" s="60"/>
      <c r="U19" s="60"/>
      <c r="V19" s="60"/>
      <c r="W19" s="60"/>
      <c r="X19" s="60"/>
      <c r="Y19" s="60"/>
      <c r="Z19" s="60"/>
      <c r="AA19" s="60"/>
      <c r="AB19" s="60"/>
    </row>
    <row r="20" spans="1:32" ht="33" customHeight="1" x14ac:dyDescent="0.25">
      <c r="A20" s="459" t="s">
        <v>186</v>
      </c>
      <c r="B20" s="459" t="s">
        <v>185</v>
      </c>
      <c r="C20" s="456" t="s">
        <v>184</v>
      </c>
      <c r="D20" s="456"/>
      <c r="E20" s="461" t="s">
        <v>183</v>
      </c>
      <c r="F20" s="461"/>
      <c r="G20" s="462" t="s">
        <v>588</v>
      </c>
      <c r="H20" s="450" t="s">
        <v>497</v>
      </c>
      <c r="I20" s="451"/>
      <c r="J20" s="451"/>
      <c r="K20" s="451"/>
      <c r="L20" s="450" t="s">
        <v>498</v>
      </c>
      <c r="M20" s="451"/>
      <c r="N20" s="451"/>
      <c r="O20" s="451"/>
      <c r="P20" s="450" t="s">
        <v>499</v>
      </c>
      <c r="Q20" s="451"/>
      <c r="R20" s="451"/>
      <c r="S20" s="451"/>
      <c r="T20" s="450" t="s">
        <v>585</v>
      </c>
      <c r="U20" s="451"/>
      <c r="V20" s="451"/>
      <c r="W20" s="451"/>
      <c r="X20" s="450" t="s">
        <v>589</v>
      </c>
      <c r="Y20" s="451"/>
      <c r="Z20" s="451"/>
      <c r="AA20" s="451"/>
      <c r="AB20" s="452" t="s">
        <v>182</v>
      </c>
      <c r="AC20" s="453"/>
      <c r="AD20" s="173"/>
      <c r="AE20" s="173"/>
      <c r="AF20" s="173"/>
    </row>
    <row r="21" spans="1:32" ht="99.75" customHeight="1" x14ac:dyDescent="0.25">
      <c r="A21" s="460"/>
      <c r="B21" s="460"/>
      <c r="C21" s="456"/>
      <c r="D21" s="456"/>
      <c r="E21" s="461"/>
      <c r="F21" s="461"/>
      <c r="G21" s="463"/>
      <c r="H21" s="456" t="s">
        <v>2</v>
      </c>
      <c r="I21" s="456"/>
      <c r="J21" s="456" t="s">
        <v>180</v>
      </c>
      <c r="K21" s="456"/>
      <c r="L21" s="456" t="s">
        <v>2</v>
      </c>
      <c r="M21" s="456"/>
      <c r="N21" s="456" t="s">
        <v>180</v>
      </c>
      <c r="O21" s="456"/>
      <c r="P21" s="456" t="s">
        <v>2</v>
      </c>
      <c r="Q21" s="456"/>
      <c r="R21" s="456" t="s">
        <v>180</v>
      </c>
      <c r="S21" s="456"/>
      <c r="T21" s="456" t="s">
        <v>2</v>
      </c>
      <c r="U21" s="456"/>
      <c r="V21" s="456" t="s">
        <v>180</v>
      </c>
      <c r="W21" s="456"/>
      <c r="X21" s="456" t="s">
        <v>2</v>
      </c>
      <c r="Y21" s="456"/>
      <c r="Z21" s="456" t="s">
        <v>180</v>
      </c>
      <c r="AA21" s="456"/>
      <c r="AB21" s="454"/>
      <c r="AC21" s="455"/>
    </row>
    <row r="22" spans="1:32" ht="89.25" customHeight="1" x14ac:dyDescent="0.25">
      <c r="A22" s="441"/>
      <c r="B22" s="441"/>
      <c r="C22" s="215" t="s">
        <v>2</v>
      </c>
      <c r="D22" s="215" t="s">
        <v>180</v>
      </c>
      <c r="E22" s="216" t="s">
        <v>590</v>
      </c>
      <c r="F22" s="216" t="s">
        <v>591</v>
      </c>
      <c r="G22" s="464"/>
      <c r="H22" s="213" t="s">
        <v>416</v>
      </c>
      <c r="I22" s="213" t="s">
        <v>417</v>
      </c>
      <c r="J22" s="213" t="s">
        <v>416</v>
      </c>
      <c r="K22" s="213" t="s">
        <v>417</v>
      </c>
      <c r="L22" s="213" t="s">
        <v>416</v>
      </c>
      <c r="M22" s="213" t="s">
        <v>417</v>
      </c>
      <c r="N22" s="213" t="s">
        <v>416</v>
      </c>
      <c r="O22" s="213" t="s">
        <v>417</v>
      </c>
      <c r="P22" s="213" t="s">
        <v>416</v>
      </c>
      <c r="Q22" s="213" t="s">
        <v>417</v>
      </c>
      <c r="R22" s="213" t="s">
        <v>416</v>
      </c>
      <c r="S22" s="213" t="s">
        <v>417</v>
      </c>
      <c r="T22" s="213" t="s">
        <v>416</v>
      </c>
      <c r="U22" s="213" t="s">
        <v>417</v>
      </c>
      <c r="V22" s="213" t="s">
        <v>416</v>
      </c>
      <c r="W22" s="213" t="s">
        <v>417</v>
      </c>
      <c r="X22" s="213" t="s">
        <v>416</v>
      </c>
      <c r="Y22" s="213" t="s">
        <v>417</v>
      </c>
      <c r="Z22" s="213" t="s">
        <v>416</v>
      </c>
      <c r="AA22" s="213" t="s">
        <v>417</v>
      </c>
      <c r="AB22" s="215" t="s">
        <v>181</v>
      </c>
      <c r="AC22" s="215" t="s">
        <v>180</v>
      </c>
    </row>
    <row r="23" spans="1:32" ht="19.5" customHeight="1" x14ac:dyDescent="0.25">
      <c r="A23" s="168">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s="177" customFormat="1" ht="47.25" customHeight="1" x14ac:dyDescent="0.25">
      <c r="A24" s="174">
        <v>1</v>
      </c>
      <c r="B24" s="175" t="s">
        <v>179</v>
      </c>
      <c r="C24" s="176">
        <v>31.518794917549148</v>
      </c>
      <c r="D24" s="176">
        <v>196.36078065448748</v>
      </c>
      <c r="E24" s="176">
        <v>196.36078065448748</v>
      </c>
      <c r="F24" s="176">
        <v>196.36078065448748</v>
      </c>
      <c r="G24" s="176">
        <v>0</v>
      </c>
      <c r="H24" s="176">
        <v>31.518794917549148</v>
      </c>
      <c r="I24" s="176"/>
      <c r="J24" s="214">
        <v>5.6501999999999999</v>
      </c>
      <c r="K24" s="176"/>
      <c r="L24" s="176">
        <v>0</v>
      </c>
      <c r="M24" s="176"/>
      <c r="N24" s="176">
        <v>0</v>
      </c>
      <c r="O24" s="176"/>
      <c r="P24" s="176">
        <v>0</v>
      </c>
      <c r="Q24" s="176"/>
      <c r="R24" s="176">
        <v>92.730827552168122</v>
      </c>
      <c r="S24" s="176"/>
      <c r="T24" s="176">
        <v>0</v>
      </c>
      <c r="U24" s="176"/>
      <c r="V24" s="176">
        <v>97.979753102319364</v>
      </c>
      <c r="W24" s="176"/>
      <c r="X24" s="176">
        <v>0</v>
      </c>
      <c r="Y24" s="176"/>
      <c r="Z24" s="176" t="s">
        <v>586</v>
      </c>
      <c r="AA24" s="176"/>
      <c r="AB24" s="217">
        <v>31.518794917549148</v>
      </c>
      <c r="AC24" s="214">
        <v>196.36078065448748</v>
      </c>
    </row>
    <row r="25" spans="1:32" s="177" customFormat="1" ht="24" customHeight="1" x14ac:dyDescent="0.25">
      <c r="A25" s="178" t="s">
        <v>178</v>
      </c>
      <c r="B25" s="179" t="s">
        <v>177</v>
      </c>
      <c r="C25" s="176"/>
      <c r="D25" s="176"/>
      <c r="E25" s="176"/>
      <c r="F25" s="176"/>
      <c r="G25" s="176">
        <v>0</v>
      </c>
      <c r="H25" s="176">
        <v>0</v>
      </c>
      <c r="I25" s="176"/>
      <c r="J25" s="214">
        <v>0</v>
      </c>
      <c r="K25" s="176"/>
      <c r="L25" s="176">
        <v>0</v>
      </c>
      <c r="M25" s="176"/>
      <c r="N25" s="176">
        <v>0</v>
      </c>
      <c r="O25" s="176"/>
      <c r="P25" s="176">
        <v>0</v>
      </c>
      <c r="Q25" s="176"/>
      <c r="R25" s="176">
        <v>0</v>
      </c>
      <c r="S25" s="176"/>
      <c r="T25" s="176">
        <v>0</v>
      </c>
      <c r="U25" s="176"/>
      <c r="V25" s="176">
        <v>0</v>
      </c>
      <c r="W25" s="176"/>
      <c r="X25" s="176">
        <v>0</v>
      </c>
      <c r="Y25" s="176"/>
      <c r="Z25" s="176" t="s">
        <v>586</v>
      </c>
      <c r="AA25" s="176"/>
      <c r="AB25" s="217">
        <v>0</v>
      </c>
      <c r="AC25" s="214">
        <v>0</v>
      </c>
    </row>
    <row r="26" spans="1:32" s="177" customFormat="1" x14ac:dyDescent="0.25">
      <c r="A26" s="178" t="s">
        <v>176</v>
      </c>
      <c r="B26" s="179" t="s">
        <v>175</v>
      </c>
      <c r="C26" s="176"/>
      <c r="D26" s="176"/>
      <c r="E26" s="176"/>
      <c r="F26" s="176"/>
      <c r="G26" s="176">
        <v>0</v>
      </c>
      <c r="H26" s="176">
        <v>0</v>
      </c>
      <c r="I26" s="176"/>
      <c r="J26" s="214">
        <v>0</v>
      </c>
      <c r="K26" s="176"/>
      <c r="L26" s="176">
        <v>0</v>
      </c>
      <c r="M26" s="176"/>
      <c r="N26" s="176">
        <v>0</v>
      </c>
      <c r="O26" s="176"/>
      <c r="P26" s="176">
        <v>0</v>
      </c>
      <c r="Q26" s="176"/>
      <c r="R26" s="176">
        <v>0</v>
      </c>
      <c r="S26" s="176"/>
      <c r="T26" s="176">
        <v>0</v>
      </c>
      <c r="U26" s="176"/>
      <c r="V26" s="176">
        <v>0</v>
      </c>
      <c r="W26" s="176"/>
      <c r="X26" s="176">
        <v>0</v>
      </c>
      <c r="Y26" s="176"/>
      <c r="Z26" s="176" t="s">
        <v>586</v>
      </c>
      <c r="AA26" s="176"/>
      <c r="AB26" s="217">
        <v>0</v>
      </c>
      <c r="AC26" s="214">
        <v>0</v>
      </c>
    </row>
    <row r="27" spans="1:32" s="177" customFormat="1" ht="31.5" x14ac:dyDescent="0.25">
      <c r="A27" s="178" t="s">
        <v>174</v>
      </c>
      <c r="B27" s="179" t="s">
        <v>374</v>
      </c>
      <c r="C27" s="176"/>
      <c r="D27" s="176"/>
      <c r="E27" s="176"/>
      <c r="F27" s="176"/>
      <c r="G27" s="176">
        <v>0</v>
      </c>
      <c r="H27" s="176">
        <v>26.419804670090983</v>
      </c>
      <c r="I27" s="176"/>
      <c r="J27" s="214">
        <v>4.7084999999999999</v>
      </c>
      <c r="K27" s="176"/>
      <c r="L27" s="176">
        <v>0</v>
      </c>
      <c r="M27" s="176"/>
      <c r="N27" s="176">
        <v>0</v>
      </c>
      <c r="O27" s="176"/>
      <c r="P27" s="176">
        <v>0</v>
      </c>
      <c r="Q27" s="176"/>
      <c r="R27" s="176">
        <v>77.791236385943492</v>
      </c>
      <c r="S27" s="176"/>
      <c r="T27" s="176">
        <v>0</v>
      </c>
      <c r="U27" s="176"/>
      <c r="V27" s="176">
        <v>82.198307202634524</v>
      </c>
      <c r="W27" s="176"/>
      <c r="X27" s="176">
        <v>0</v>
      </c>
      <c r="Y27" s="176"/>
      <c r="Z27" s="176" t="s">
        <v>586</v>
      </c>
      <c r="AA27" s="176"/>
      <c r="AB27" s="217">
        <v>26.419804670090983</v>
      </c>
      <c r="AC27" s="214">
        <v>164.698043588578</v>
      </c>
    </row>
    <row r="28" spans="1:32" s="177" customFormat="1" x14ac:dyDescent="0.25">
      <c r="A28" s="178" t="s">
        <v>173</v>
      </c>
      <c r="B28" s="179" t="s">
        <v>172</v>
      </c>
      <c r="C28" s="176"/>
      <c r="D28" s="176"/>
      <c r="E28" s="176"/>
      <c r="F28" s="176"/>
      <c r="G28" s="176">
        <v>0</v>
      </c>
      <c r="H28" s="176">
        <v>0</v>
      </c>
      <c r="I28" s="176"/>
      <c r="J28" s="214">
        <v>0</v>
      </c>
      <c r="K28" s="176"/>
      <c r="L28" s="176">
        <v>0</v>
      </c>
      <c r="M28" s="176"/>
      <c r="N28" s="176">
        <v>0</v>
      </c>
      <c r="O28" s="176"/>
      <c r="P28" s="176">
        <v>0</v>
      </c>
      <c r="Q28" s="176"/>
      <c r="R28" s="176">
        <v>0</v>
      </c>
      <c r="S28" s="176"/>
      <c r="T28" s="176">
        <v>0</v>
      </c>
      <c r="U28" s="176"/>
      <c r="V28" s="176">
        <v>0</v>
      </c>
      <c r="W28" s="176"/>
      <c r="X28" s="176">
        <v>0</v>
      </c>
      <c r="Y28" s="176"/>
      <c r="Z28" s="176">
        <v>0</v>
      </c>
      <c r="AA28" s="176"/>
      <c r="AB28" s="217">
        <v>0</v>
      </c>
      <c r="AC28" s="214">
        <v>0</v>
      </c>
    </row>
    <row r="29" spans="1:32" s="177" customFormat="1" x14ac:dyDescent="0.25">
      <c r="A29" s="178" t="s">
        <v>171</v>
      </c>
      <c r="B29" s="180" t="s">
        <v>170</v>
      </c>
      <c r="C29" s="176"/>
      <c r="D29" s="176"/>
      <c r="E29" s="176"/>
      <c r="F29" s="176"/>
      <c r="G29" s="176">
        <v>0</v>
      </c>
      <c r="H29" s="176">
        <v>5.0989902474581648</v>
      </c>
      <c r="I29" s="176"/>
      <c r="J29" s="214">
        <v>0.94169999999999998</v>
      </c>
      <c r="K29" s="176"/>
      <c r="L29" s="176">
        <v>0</v>
      </c>
      <c r="M29" s="176"/>
      <c r="N29" s="176">
        <v>0</v>
      </c>
      <c r="O29" s="176"/>
      <c r="P29" s="176">
        <v>0</v>
      </c>
      <c r="Q29" s="176"/>
      <c r="R29" s="176">
        <v>14.939591166224631</v>
      </c>
      <c r="S29" s="176"/>
      <c r="T29" s="176">
        <v>0</v>
      </c>
      <c r="U29" s="176"/>
      <c r="V29" s="176">
        <v>15.78144589968484</v>
      </c>
      <c r="W29" s="176"/>
      <c r="X29" s="176">
        <v>0</v>
      </c>
      <c r="Y29" s="176"/>
      <c r="Z29" s="176" t="s">
        <v>586</v>
      </c>
      <c r="AA29" s="176"/>
      <c r="AB29" s="217">
        <v>5.0989902474581648</v>
      </c>
      <c r="AC29" s="214">
        <v>31.662737065909482</v>
      </c>
    </row>
    <row r="30" spans="1:32" s="177" customFormat="1" ht="47.25" x14ac:dyDescent="0.25">
      <c r="A30" s="174" t="s">
        <v>63</v>
      </c>
      <c r="B30" s="175" t="s">
        <v>169</v>
      </c>
      <c r="C30" s="176">
        <v>26.419804670090983</v>
      </c>
      <c r="D30" s="176">
        <v>164.698043588578</v>
      </c>
      <c r="E30" s="176">
        <v>164.698043588578</v>
      </c>
      <c r="F30" s="176">
        <v>159.98954358857802</v>
      </c>
      <c r="G30" s="176">
        <v>4.7084999999999999</v>
      </c>
      <c r="H30" s="176">
        <v>24.653416189696419</v>
      </c>
      <c r="I30" s="176"/>
      <c r="J30" s="214">
        <v>0</v>
      </c>
      <c r="K30" s="176"/>
      <c r="L30" s="176">
        <v>0</v>
      </c>
      <c r="M30" s="176"/>
      <c r="N30" s="176">
        <v>0</v>
      </c>
      <c r="O30" s="176"/>
      <c r="P30" s="176">
        <v>0</v>
      </c>
      <c r="Q30" s="176"/>
      <c r="R30" s="176">
        <v>77.791236385943478</v>
      </c>
      <c r="S30" s="176"/>
      <c r="T30" s="176">
        <v>0</v>
      </c>
      <c r="U30" s="176"/>
      <c r="V30" s="176">
        <v>82.198307202634524</v>
      </c>
      <c r="W30" s="176"/>
      <c r="X30" s="176">
        <v>0</v>
      </c>
      <c r="Y30" s="176"/>
      <c r="Z30" s="176" t="s">
        <v>586</v>
      </c>
      <c r="AA30" s="176"/>
      <c r="AB30" s="217">
        <v>24.653416189696419</v>
      </c>
      <c r="AC30" s="214">
        <v>159.98954358857799</v>
      </c>
    </row>
    <row r="31" spans="1:32" s="177" customFormat="1" x14ac:dyDescent="0.25">
      <c r="A31" s="174" t="s">
        <v>168</v>
      </c>
      <c r="B31" s="179" t="s">
        <v>167</v>
      </c>
      <c r="C31" s="176">
        <v>1.7663884803945666</v>
      </c>
      <c r="D31" s="176">
        <v>4.7084999999999999</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2" s="177" customFormat="1" ht="31.5" x14ac:dyDescent="0.25">
      <c r="A32" s="174" t="s">
        <v>166</v>
      </c>
      <c r="B32" s="179" t="s">
        <v>165</v>
      </c>
      <c r="C32" s="176">
        <v>3.6201575972213571</v>
      </c>
      <c r="D32" s="176">
        <v>13.451001890742489</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77" customFormat="1" x14ac:dyDescent="0.25">
      <c r="A33" s="174" t="s">
        <v>164</v>
      </c>
      <c r="B33" s="179" t="s">
        <v>163</v>
      </c>
      <c r="C33" s="176">
        <v>16.913314478944656</v>
      </c>
      <c r="D33" s="176">
        <v>129.76377237060106</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77" customFormat="1" x14ac:dyDescent="0.25">
      <c r="A34" s="174" t="s">
        <v>162</v>
      </c>
      <c r="B34" s="179" t="s">
        <v>161</v>
      </c>
      <c r="C34" s="176">
        <v>4.1199441135304058</v>
      </c>
      <c r="D34" s="176">
        <v>16.774769327234434</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7" customFormat="1" ht="31.5" x14ac:dyDescent="0.25">
      <c r="A35" s="174" t="s">
        <v>62</v>
      </c>
      <c r="B35" s="175" t="s">
        <v>160</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77" customFormat="1" x14ac:dyDescent="0.25">
      <c r="A36" s="178" t="s">
        <v>159</v>
      </c>
      <c r="B36" s="181" t="s">
        <v>515</v>
      </c>
      <c r="C36" s="176"/>
      <c r="D36" s="176"/>
      <c r="E36" s="176"/>
      <c r="F36" s="176"/>
      <c r="G36" s="176">
        <v>0</v>
      </c>
      <c r="H36" s="176">
        <v>0</v>
      </c>
      <c r="I36" s="176" t="s">
        <v>550</v>
      </c>
      <c r="J36" s="176">
        <v>0</v>
      </c>
      <c r="K36" s="176" t="s">
        <v>550</v>
      </c>
      <c r="L36" s="176">
        <v>0</v>
      </c>
      <c r="M36" s="176" t="s">
        <v>550</v>
      </c>
      <c r="N36" s="176">
        <v>0</v>
      </c>
      <c r="O36" s="176" t="s">
        <v>550</v>
      </c>
      <c r="P36" s="176">
        <v>0</v>
      </c>
      <c r="Q36" s="176" t="s">
        <v>550</v>
      </c>
      <c r="R36" s="176">
        <v>0</v>
      </c>
      <c r="S36" s="176" t="s">
        <v>550</v>
      </c>
      <c r="T36" s="176">
        <v>0</v>
      </c>
      <c r="U36" s="176" t="s">
        <v>550</v>
      </c>
      <c r="V36" s="176">
        <v>0</v>
      </c>
      <c r="W36" s="176" t="s">
        <v>550</v>
      </c>
      <c r="X36" s="176">
        <v>0</v>
      </c>
      <c r="Y36" s="176" t="s">
        <v>550</v>
      </c>
      <c r="Z36" s="176" t="s">
        <v>586</v>
      </c>
      <c r="AA36" s="176" t="s">
        <v>586</v>
      </c>
      <c r="AB36" s="176">
        <v>0</v>
      </c>
      <c r="AC36" s="176">
        <v>0</v>
      </c>
    </row>
    <row r="37" spans="1:29" s="177" customFormat="1" ht="31.5" x14ac:dyDescent="0.25">
      <c r="A37" s="178" t="s">
        <v>158</v>
      </c>
      <c r="B37" s="181" t="s">
        <v>513</v>
      </c>
      <c r="C37" s="176"/>
      <c r="D37" s="176"/>
      <c r="E37" s="176"/>
      <c r="F37" s="176"/>
      <c r="G37" s="176">
        <v>0</v>
      </c>
      <c r="H37" s="176">
        <v>0</v>
      </c>
      <c r="I37" s="176" t="s">
        <v>550</v>
      </c>
      <c r="J37" s="176">
        <v>0</v>
      </c>
      <c r="K37" s="176" t="s">
        <v>550</v>
      </c>
      <c r="L37" s="176">
        <v>0</v>
      </c>
      <c r="M37" s="176" t="s">
        <v>550</v>
      </c>
      <c r="N37" s="176">
        <v>0</v>
      </c>
      <c r="O37" s="176" t="s">
        <v>550</v>
      </c>
      <c r="P37" s="176">
        <v>0</v>
      </c>
      <c r="Q37" s="176" t="s">
        <v>550</v>
      </c>
      <c r="R37" s="176">
        <v>0</v>
      </c>
      <c r="S37" s="176" t="s">
        <v>550</v>
      </c>
      <c r="T37" s="176">
        <v>0</v>
      </c>
      <c r="U37" s="176" t="s">
        <v>550</v>
      </c>
      <c r="V37" s="176">
        <v>0</v>
      </c>
      <c r="W37" s="176" t="s">
        <v>550</v>
      </c>
      <c r="X37" s="176">
        <v>0</v>
      </c>
      <c r="Y37" s="176" t="s">
        <v>550</v>
      </c>
      <c r="Z37" s="176" t="s">
        <v>586</v>
      </c>
      <c r="AA37" s="176" t="s">
        <v>586</v>
      </c>
      <c r="AB37" s="176">
        <v>0</v>
      </c>
      <c r="AC37" s="176">
        <v>0</v>
      </c>
    </row>
    <row r="38" spans="1:29" s="177" customFormat="1" x14ac:dyDescent="0.25">
      <c r="A38" s="178" t="s">
        <v>157</v>
      </c>
      <c r="B38" s="179" t="s">
        <v>148</v>
      </c>
      <c r="C38" s="176"/>
      <c r="D38" s="176"/>
      <c r="E38" s="176"/>
      <c r="F38" s="176"/>
      <c r="G38" s="176">
        <v>0</v>
      </c>
      <c r="H38" s="176">
        <v>0</v>
      </c>
      <c r="I38" s="176" t="s">
        <v>550</v>
      </c>
      <c r="J38" s="176">
        <v>0</v>
      </c>
      <c r="K38" s="176" t="s">
        <v>550</v>
      </c>
      <c r="L38" s="176">
        <v>0</v>
      </c>
      <c r="M38" s="176" t="s">
        <v>550</v>
      </c>
      <c r="N38" s="176">
        <v>0</v>
      </c>
      <c r="O38" s="176" t="s">
        <v>550</v>
      </c>
      <c r="P38" s="176">
        <v>0</v>
      </c>
      <c r="Q38" s="176" t="s">
        <v>550</v>
      </c>
      <c r="R38" s="176">
        <v>0</v>
      </c>
      <c r="S38" s="176" t="s">
        <v>550</v>
      </c>
      <c r="T38" s="176">
        <v>0</v>
      </c>
      <c r="U38" s="176" t="s">
        <v>550</v>
      </c>
      <c r="V38" s="176">
        <v>0</v>
      </c>
      <c r="W38" s="176" t="s">
        <v>550</v>
      </c>
      <c r="X38" s="176">
        <v>0</v>
      </c>
      <c r="Y38" s="176" t="s">
        <v>550</v>
      </c>
      <c r="Z38" s="176" t="s">
        <v>586</v>
      </c>
      <c r="AA38" s="176" t="s">
        <v>586</v>
      </c>
      <c r="AB38" s="176">
        <v>0</v>
      </c>
      <c r="AC38" s="176">
        <v>0</v>
      </c>
    </row>
    <row r="39" spans="1:29" s="177" customFormat="1" x14ac:dyDescent="0.25">
      <c r="A39" s="178" t="s">
        <v>156</v>
      </c>
      <c r="B39" s="179" t="s">
        <v>514</v>
      </c>
      <c r="C39" s="176"/>
      <c r="D39" s="176"/>
      <c r="E39" s="176"/>
      <c r="F39" s="176"/>
      <c r="G39" s="176">
        <v>0</v>
      </c>
      <c r="H39" s="176">
        <v>0</v>
      </c>
      <c r="I39" s="176" t="s">
        <v>550</v>
      </c>
      <c r="J39" s="176">
        <v>0</v>
      </c>
      <c r="K39" s="176" t="s">
        <v>550</v>
      </c>
      <c r="L39" s="176">
        <v>0</v>
      </c>
      <c r="M39" s="176" t="s">
        <v>550</v>
      </c>
      <c r="N39" s="176">
        <v>0</v>
      </c>
      <c r="O39" s="176" t="s">
        <v>550</v>
      </c>
      <c r="P39" s="176">
        <v>0</v>
      </c>
      <c r="Q39" s="176" t="s">
        <v>550</v>
      </c>
      <c r="R39" s="176">
        <v>0</v>
      </c>
      <c r="S39" s="176" t="s">
        <v>550</v>
      </c>
      <c r="T39" s="176">
        <v>0</v>
      </c>
      <c r="U39" s="176" t="s">
        <v>550</v>
      </c>
      <c r="V39" s="176">
        <v>0</v>
      </c>
      <c r="W39" s="176" t="s">
        <v>550</v>
      </c>
      <c r="X39" s="176">
        <v>0</v>
      </c>
      <c r="Y39" s="176" t="s">
        <v>550</v>
      </c>
      <c r="Z39" s="176" t="s">
        <v>586</v>
      </c>
      <c r="AA39" s="176" t="s">
        <v>586</v>
      </c>
      <c r="AB39" s="176">
        <v>0</v>
      </c>
      <c r="AC39" s="176">
        <v>0</v>
      </c>
    </row>
    <row r="40" spans="1:29" s="177" customFormat="1" x14ac:dyDescent="0.25">
      <c r="A40" s="178" t="s">
        <v>155</v>
      </c>
      <c r="B40" s="179" t="s">
        <v>516</v>
      </c>
      <c r="C40" s="176"/>
      <c r="D40" s="176"/>
      <c r="E40" s="176"/>
      <c r="F40" s="176"/>
      <c r="G40" s="176">
        <v>0</v>
      </c>
      <c r="H40" s="176">
        <v>0</v>
      </c>
      <c r="I40" s="176" t="s">
        <v>550</v>
      </c>
      <c r="J40" s="176">
        <v>0</v>
      </c>
      <c r="K40" s="176" t="s">
        <v>550</v>
      </c>
      <c r="L40" s="176">
        <v>0</v>
      </c>
      <c r="M40" s="176" t="s">
        <v>550</v>
      </c>
      <c r="N40" s="176">
        <v>0</v>
      </c>
      <c r="O40" s="176" t="s">
        <v>550</v>
      </c>
      <c r="P40" s="176">
        <v>0</v>
      </c>
      <c r="Q40" s="176" t="s">
        <v>550</v>
      </c>
      <c r="R40" s="176">
        <v>0</v>
      </c>
      <c r="S40" s="176" t="s">
        <v>550</v>
      </c>
      <c r="T40" s="176">
        <v>0</v>
      </c>
      <c r="U40" s="176" t="s">
        <v>550</v>
      </c>
      <c r="V40" s="176">
        <v>0</v>
      </c>
      <c r="W40" s="176" t="s">
        <v>550</v>
      </c>
      <c r="X40" s="176">
        <v>0</v>
      </c>
      <c r="Y40" s="176" t="s">
        <v>550</v>
      </c>
      <c r="Z40" s="176" t="s">
        <v>586</v>
      </c>
      <c r="AA40" s="176" t="s">
        <v>586</v>
      </c>
      <c r="AB40" s="176">
        <v>0</v>
      </c>
      <c r="AC40" s="176">
        <v>0</v>
      </c>
    </row>
    <row r="41" spans="1:29" s="177" customFormat="1" x14ac:dyDescent="0.25">
      <c r="A41" s="178" t="s">
        <v>154</v>
      </c>
      <c r="B41" s="179" t="s">
        <v>517</v>
      </c>
      <c r="C41" s="176"/>
      <c r="D41" s="176"/>
      <c r="E41" s="176"/>
      <c r="F41" s="176"/>
      <c r="G41" s="176">
        <v>0</v>
      </c>
      <c r="H41" s="176">
        <v>0</v>
      </c>
      <c r="I41" s="176" t="s">
        <v>550</v>
      </c>
      <c r="J41" s="176">
        <v>0</v>
      </c>
      <c r="K41" s="176" t="s">
        <v>550</v>
      </c>
      <c r="L41" s="176">
        <v>0</v>
      </c>
      <c r="M41" s="176" t="s">
        <v>550</v>
      </c>
      <c r="N41" s="176">
        <v>0</v>
      </c>
      <c r="O41" s="176" t="s">
        <v>550</v>
      </c>
      <c r="P41" s="176">
        <v>0</v>
      </c>
      <c r="Q41" s="176" t="s">
        <v>550</v>
      </c>
      <c r="R41" s="176">
        <v>0</v>
      </c>
      <c r="S41" s="176" t="s">
        <v>550</v>
      </c>
      <c r="T41" s="176">
        <v>0</v>
      </c>
      <c r="U41" s="176" t="s">
        <v>550</v>
      </c>
      <c r="V41" s="176">
        <v>0</v>
      </c>
      <c r="W41" s="176" t="s">
        <v>550</v>
      </c>
      <c r="X41" s="176">
        <v>0</v>
      </c>
      <c r="Y41" s="176" t="s">
        <v>550</v>
      </c>
      <c r="Z41" s="176" t="s">
        <v>586</v>
      </c>
      <c r="AA41" s="176" t="s">
        <v>586</v>
      </c>
      <c r="AB41" s="176">
        <v>0</v>
      </c>
      <c r="AC41" s="176">
        <v>0</v>
      </c>
    </row>
    <row r="42" spans="1:29" s="177" customFormat="1" x14ac:dyDescent="0.25">
      <c r="A42" s="178" t="s">
        <v>153</v>
      </c>
      <c r="B42" s="179" t="s">
        <v>518</v>
      </c>
      <c r="C42" s="176"/>
      <c r="D42" s="176"/>
      <c r="E42" s="176"/>
      <c r="F42" s="176"/>
      <c r="G42" s="176">
        <v>0</v>
      </c>
      <c r="H42" s="176">
        <v>0</v>
      </c>
      <c r="I42" s="176" t="s">
        <v>550</v>
      </c>
      <c r="J42" s="176">
        <v>0</v>
      </c>
      <c r="K42" s="176" t="s">
        <v>550</v>
      </c>
      <c r="L42" s="176">
        <v>0</v>
      </c>
      <c r="M42" s="176" t="s">
        <v>550</v>
      </c>
      <c r="N42" s="176">
        <v>0</v>
      </c>
      <c r="O42" s="176" t="s">
        <v>550</v>
      </c>
      <c r="P42" s="176">
        <v>0</v>
      </c>
      <c r="Q42" s="176" t="s">
        <v>550</v>
      </c>
      <c r="R42" s="176">
        <v>0</v>
      </c>
      <c r="S42" s="176" t="s">
        <v>550</v>
      </c>
      <c r="T42" s="176">
        <v>0</v>
      </c>
      <c r="U42" s="176" t="s">
        <v>550</v>
      </c>
      <c r="V42" s="176">
        <v>0</v>
      </c>
      <c r="W42" s="176" t="s">
        <v>550</v>
      </c>
      <c r="X42" s="176">
        <v>0</v>
      </c>
      <c r="Y42" s="176" t="s">
        <v>550</v>
      </c>
      <c r="Z42" s="176" t="s">
        <v>586</v>
      </c>
      <c r="AA42" s="176" t="s">
        <v>586</v>
      </c>
      <c r="AB42" s="176">
        <v>0</v>
      </c>
      <c r="AC42" s="176">
        <v>0</v>
      </c>
    </row>
    <row r="43" spans="1:29" s="177" customFormat="1" x14ac:dyDescent="0.25">
      <c r="A43" s="178" t="s">
        <v>519</v>
      </c>
      <c r="B43" s="179" t="s">
        <v>520</v>
      </c>
      <c r="C43" s="176"/>
      <c r="D43" s="176"/>
      <c r="E43" s="176"/>
      <c r="F43" s="176"/>
      <c r="G43" s="176">
        <v>0</v>
      </c>
      <c r="H43" s="176">
        <v>0</v>
      </c>
      <c r="I43" s="176" t="s">
        <v>550</v>
      </c>
      <c r="J43" s="176">
        <v>0</v>
      </c>
      <c r="K43" s="176" t="s">
        <v>550</v>
      </c>
      <c r="L43" s="176">
        <v>0</v>
      </c>
      <c r="M43" s="176" t="s">
        <v>550</v>
      </c>
      <c r="N43" s="176">
        <v>0</v>
      </c>
      <c r="O43" s="176" t="s">
        <v>550</v>
      </c>
      <c r="P43" s="176">
        <v>0</v>
      </c>
      <c r="Q43" s="176" t="s">
        <v>550</v>
      </c>
      <c r="R43" s="176">
        <v>0</v>
      </c>
      <c r="S43" s="176" t="s">
        <v>550</v>
      </c>
      <c r="T43" s="176">
        <v>0</v>
      </c>
      <c r="U43" s="176" t="s">
        <v>550</v>
      </c>
      <c r="V43" s="176">
        <v>0</v>
      </c>
      <c r="W43" s="176" t="s">
        <v>550</v>
      </c>
      <c r="X43" s="176">
        <v>0</v>
      </c>
      <c r="Y43" s="176" t="s">
        <v>550</v>
      </c>
      <c r="Z43" s="176" t="s">
        <v>586</v>
      </c>
      <c r="AA43" s="176" t="s">
        <v>586</v>
      </c>
      <c r="AB43" s="176">
        <v>0</v>
      </c>
      <c r="AC43" s="176">
        <v>0</v>
      </c>
    </row>
    <row r="44" spans="1:29" s="177" customFormat="1" x14ac:dyDescent="0.25">
      <c r="A44" s="178" t="s">
        <v>521</v>
      </c>
      <c r="B44" s="179" t="s">
        <v>522</v>
      </c>
      <c r="C44" s="176"/>
      <c r="D44" s="176"/>
      <c r="E44" s="176"/>
      <c r="F44" s="176"/>
      <c r="G44" s="176">
        <v>0</v>
      </c>
      <c r="H44" s="176">
        <v>0</v>
      </c>
      <c r="I44" s="176" t="s">
        <v>550</v>
      </c>
      <c r="J44" s="176">
        <v>0</v>
      </c>
      <c r="K44" s="176" t="s">
        <v>550</v>
      </c>
      <c r="L44" s="176">
        <v>0</v>
      </c>
      <c r="M44" s="176" t="s">
        <v>550</v>
      </c>
      <c r="N44" s="176">
        <v>0</v>
      </c>
      <c r="O44" s="176" t="s">
        <v>550</v>
      </c>
      <c r="P44" s="176">
        <v>0</v>
      </c>
      <c r="Q44" s="176" t="s">
        <v>550</v>
      </c>
      <c r="R44" s="176">
        <v>0</v>
      </c>
      <c r="S44" s="176" t="s">
        <v>550</v>
      </c>
      <c r="T44" s="176">
        <v>0</v>
      </c>
      <c r="U44" s="176" t="s">
        <v>550</v>
      </c>
      <c r="V44" s="176">
        <v>0</v>
      </c>
      <c r="W44" s="176" t="s">
        <v>550</v>
      </c>
      <c r="X44" s="176">
        <v>0</v>
      </c>
      <c r="Y44" s="176" t="s">
        <v>550</v>
      </c>
      <c r="Z44" s="176" t="s">
        <v>586</v>
      </c>
      <c r="AA44" s="176" t="s">
        <v>586</v>
      </c>
      <c r="AB44" s="176">
        <v>0</v>
      </c>
      <c r="AC44" s="176">
        <v>0</v>
      </c>
    </row>
    <row r="45" spans="1:29" s="177" customFormat="1" x14ac:dyDescent="0.25">
      <c r="A45" s="178" t="s">
        <v>523</v>
      </c>
      <c r="B45" s="179" t="s">
        <v>524</v>
      </c>
      <c r="C45" s="176"/>
      <c r="D45" s="176"/>
      <c r="E45" s="176"/>
      <c r="F45" s="176"/>
      <c r="G45" s="176">
        <v>0</v>
      </c>
      <c r="H45" s="176">
        <v>0</v>
      </c>
      <c r="I45" s="176" t="s">
        <v>550</v>
      </c>
      <c r="J45" s="176">
        <v>0</v>
      </c>
      <c r="K45" s="176" t="s">
        <v>550</v>
      </c>
      <c r="L45" s="176">
        <v>0</v>
      </c>
      <c r="M45" s="176" t="s">
        <v>550</v>
      </c>
      <c r="N45" s="176">
        <v>0</v>
      </c>
      <c r="O45" s="176" t="s">
        <v>550</v>
      </c>
      <c r="P45" s="176">
        <v>0</v>
      </c>
      <c r="Q45" s="176" t="s">
        <v>550</v>
      </c>
      <c r="R45" s="176">
        <v>0</v>
      </c>
      <c r="S45" s="176" t="s">
        <v>550</v>
      </c>
      <c r="T45" s="176">
        <v>0</v>
      </c>
      <c r="U45" s="176" t="s">
        <v>550</v>
      </c>
      <c r="V45" s="176">
        <v>0</v>
      </c>
      <c r="W45" s="176" t="s">
        <v>550</v>
      </c>
      <c r="X45" s="176">
        <v>0</v>
      </c>
      <c r="Y45" s="176" t="s">
        <v>550</v>
      </c>
      <c r="Z45" s="176" t="s">
        <v>586</v>
      </c>
      <c r="AA45" s="176" t="s">
        <v>586</v>
      </c>
      <c r="AB45" s="176">
        <v>0</v>
      </c>
      <c r="AC45" s="176">
        <v>0</v>
      </c>
    </row>
    <row r="46" spans="1:29" s="177" customFormat="1" x14ac:dyDescent="0.25">
      <c r="A46" s="178" t="s">
        <v>525</v>
      </c>
      <c r="B46" s="179" t="s">
        <v>526</v>
      </c>
      <c r="C46" s="176"/>
      <c r="D46" s="176"/>
      <c r="E46" s="176"/>
      <c r="F46" s="176"/>
      <c r="G46" s="176">
        <v>0</v>
      </c>
      <c r="H46" s="176">
        <v>0</v>
      </c>
      <c r="I46" s="176" t="s">
        <v>550</v>
      </c>
      <c r="J46" s="176">
        <v>0</v>
      </c>
      <c r="K46" s="176" t="s">
        <v>550</v>
      </c>
      <c r="L46" s="176">
        <v>0</v>
      </c>
      <c r="M46" s="176" t="s">
        <v>550</v>
      </c>
      <c r="N46" s="176">
        <v>0</v>
      </c>
      <c r="O46" s="176" t="s">
        <v>550</v>
      </c>
      <c r="P46" s="176">
        <v>0</v>
      </c>
      <c r="Q46" s="176" t="s">
        <v>550</v>
      </c>
      <c r="R46" s="176">
        <v>0</v>
      </c>
      <c r="S46" s="176" t="s">
        <v>550</v>
      </c>
      <c r="T46" s="176">
        <v>0</v>
      </c>
      <c r="U46" s="176" t="s">
        <v>550</v>
      </c>
      <c r="V46" s="176">
        <v>0</v>
      </c>
      <c r="W46" s="176" t="s">
        <v>550</v>
      </c>
      <c r="X46" s="176">
        <v>0</v>
      </c>
      <c r="Y46" s="176" t="s">
        <v>550</v>
      </c>
      <c r="Z46" s="176" t="s">
        <v>586</v>
      </c>
      <c r="AA46" s="176" t="s">
        <v>586</v>
      </c>
      <c r="AB46" s="176">
        <v>0</v>
      </c>
      <c r="AC46" s="176">
        <v>0</v>
      </c>
    </row>
    <row r="47" spans="1:29" s="177" customFormat="1" x14ac:dyDescent="0.25">
      <c r="A47" s="174" t="s">
        <v>61</v>
      </c>
      <c r="B47" s="175" t="s">
        <v>152</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row>
    <row r="48" spans="1:29" s="177" customFormat="1" x14ac:dyDescent="0.25">
      <c r="A48" s="178" t="s">
        <v>151</v>
      </c>
      <c r="B48" s="181" t="s">
        <v>515</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586</v>
      </c>
      <c r="AA48" s="176"/>
      <c r="AB48" s="176">
        <v>0</v>
      </c>
      <c r="AC48" s="176">
        <v>0</v>
      </c>
    </row>
    <row r="49" spans="1:29" s="177" customFormat="1" ht="31.5" x14ac:dyDescent="0.25">
      <c r="A49" s="178" t="s">
        <v>150</v>
      </c>
      <c r="B49" s="181" t="s">
        <v>513</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586</v>
      </c>
      <c r="AA49" s="176"/>
      <c r="AB49" s="176">
        <v>0</v>
      </c>
      <c r="AC49" s="176">
        <v>0</v>
      </c>
    </row>
    <row r="50" spans="1:29" s="177" customFormat="1" x14ac:dyDescent="0.25">
      <c r="A50" s="178" t="s">
        <v>149</v>
      </c>
      <c r="B50" s="179" t="s">
        <v>148</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586</v>
      </c>
      <c r="AA50" s="176"/>
      <c r="AB50" s="176">
        <v>0</v>
      </c>
      <c r="AC50" s="176">
        <v>0</v>
      </c>
    </row>
    <row r="51" spans="1:29" s="177" customFormat="1" ht="31.5" x14ac:dyDescent="0.25">
      <c r="A51" s="178" t="s">
        <v>147</v>
      </c>
      <c r="B51" s="179" t="s">
        <v>146</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586</v>
      </c>
      <c r="AA51" s="176"/>
      <c r="AB51" s="176">
        <v>0</v>
      </c>
      <c r="AC51" s="176">
        <v>0</v>
      </c>
    </row>
    <row r="52" spans="1:29" s="177" customFormat="1" ht="31.5" x14ac:dyDescent="0.25">
      <c r="A52" s="178" t="s">
        <v>145</v>
      </c>
      <c r="B52" s="179" t="s">
        <v>144</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586</v>
      </c>
      <c r="AA52" s="176"/>
      <c r="AB52" s="176">
        <v>0</v>
      </c>
      <c r="AC52" s="176">
        <v>0</v>
      </c>
    </row>
    <row r="53" spans="1:29" s="177" customFormat="1" x14ac:dyDescent="0.25">
      <c r="A53" s="178" t="s">
        <v>143</v>
      </c>
      <c r="B53" s="179" t="s">
        <v>142</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586</v>
      </c>
      <c r="AA53" s="176"/>
      <c r="AB53" s="176">
        <v>0</v>
      </c>
      <c r="AC53" s="176">
        <v>0</v>
      </c>
    </row>
    <row r="54" spans="1:29" s="177" customFormat="1" x14ac:dyDescent="0.25">
      <c r="A54" s="178" t="s">
        <v>141</v>
      </c>
      <c r="B54" s="179" t="s">
        <v>516</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586</v>
      </c>
      <c r="AA54" s="176"/>
      <c r="AB54" s="176">
        <v>0</v>
      </c>
      <c r="AC54" s="176">
        <v>0</v>
      </c>
    </row>
    <row r="55" spans="1:29" s="177" customFormat="1" x14ac:dyDescent="0.25">
      <c r="A55" s="178" t="s">
        <v>527</v>
      </c>
      <c r="B55" s="179" t="s">
        <v>517</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586</v>
      </c>
      <c r="AA55" s="176"/>
      <c r="AB55" s="176">
        <v>0</v>
      </c>
      <c r="AC55" s="176">
        <v>0</v>
      </c>
    </row>
    <row r="56" spans="1:29" s="177" customFormat="1" x14ac:dyDescent="0.25">
      <c r="A56" s="178" t="s">
        <v>528</v>
      </c>
      <c r="B56" s="179" t="s">
        <v>518</v>
      </c>
      <c r="C56" s="176">
        <v>6</v>
      </c>
      <c r="D56" s="176">
        <v>0</v>
      </c>
      <c r="E56" s="176"/>
      <c r="F56" s="176"/>
      <c r="G56" s="176">
        <v>0</v>
      </c>
      <c r="H56" s="176">
        <v>6</v>
      </c>
      <c r="I56" s="176"/>
      <c r="J56" s="176">
        <v>0</v>
      </c>
      <c r="K56" s="176"/>
      <c r="L56" s="176">
        <v>0</v>
      </c>
      <c r="M56" s="176"/>
      <c r="N56" s="176">
        <v>0</v>
      </c>
      <c r="O56" s="176"/>
      <c r="P56" s="176">
        <v>0</v>
      </c>
      <c r="Q56" s="176"/>
      <c r="R56" s="176">
        <v>0</v>
      </c>
      <c r="S56" s="176"/>
      <c r="T56" s="176">
        <v>0</v>
      </c>
      <c r="U56" s="176"/>
      <c r="V56" s="176">
        <v>0</v>
      </c>
      <c r="W56" s="176"/>
      <c r="X56" s="176">
        <v>0</v>
      </c>
      <c r="Y56" s="176"/>
      <c r="Z56" s="176" t="s">
        <v>586</v>
      </c>
      <c r="AA56" s="176"/>
      <c r="AB56" s="176">
        <v>6</v>
      </c>
      <c r="AC56" s="176">
        <v>0</v>
      </c>
    </row>
    <row r="57" spans="1:29" s="177" customFormat="1" x14ac:dyDescent="0.25">
      <c r="A57" s="178" t="s">
        <v>529</v>
      </c>
      <c r="B57" s="179" t="s">
        <v>520</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586</v>
      </c>
      <c r="AA57" s="176"/>
      <c r="AB57" s="176">
        <v>0</v>
      </c>
      <c r="AC57" s="176">
        <v>0</v>
      </c>
    </row>
    <row r="58" spans="1:29" s="177" customFormat="1" x14ac:dyDescent="0.25">
      <c r="A58" s="178" t="s">
        <v>530</v>
      </c>
      <c r="B58" s="179" t="s">
        <v>522</v>
      </c>
      <c r="C58" s="176">
        <v>0</v>
      </c>
      <c r="D58" s="176">
        <v>3</v>
      </c>
      <c r="E58" s="176"/>
      <c r="F58" s="176"/>
      <c r="G58" s="176">
        <v>0</v>
      </c>
      <c r="H58" s="176">
        <v>0</v>
      </c>
      <c r="I58" s="176"/>
      <c r="J58" s="176">
        <v>0</v>
      </c>
      <c r="K58" s="176"/>
      <c r="L58" s="176">
        <v>0</v>
      </c>
      <c r="M58" s="176"/>
      <c r="N58" s="176">
        <v>0</v>
      </c>
      <c r="O58" s="176"/>
      <c r="P58" s="176">
        <v>0</v>
      </c>
      <c r="Q58" s="176"/>
      <c r="R58" s="176">
        <v>0</v>
      </c>
      <c r="S58" s="176"/>
      <c r="T58" s="176">
        <v>0</v>
      </c>
      <c r="U58" s="176"/>
      <c r="V58" s="176">
        <v>3</v>
      </c>
      <c r="W58" s="176"/>
      <c r="X58" s="176">
        <v>0</v>
      </c>
      <c r="Y58" s="176"/>
      <c r="Z58" s="176" t="s">
        <v>586</v>
      </c>
      <c r="AA58" s="176"/>
      <c r="AB58" s="176">
        <v>0</v>
      </c>
      <c r="AC58" s="176">
        <v>3</v>
      </c>
    </row>
    <row r="59" spans="1:29" s="177" customFormat="1" x14ac:dyDescent="0.25">
      <c r="A59" s="178" t="s">
        <v>531</v>
      </c>
      <c r="B59" s="179" t="s">
        <v>524</v>
      </c>
      <c r="C59" s="176">
        <v>0</v>
      </c>
      <c r="D59" s="176">
        <v>5.6</v>
      </c>
      <c r="E59" s="176"/>
      <c r="F59" s="176"/>
      <c r="G59" s="176">
        <v>0</v>
      </c>
      <c r="H59" s="176">
        <v>0</v>
      </c>
      <c r="I59" s="176"/>
      <c r="J59" s="176">
        <v>0</v>
      </c>
      <c r="K59" s="176"/>
      <c r="L59" s="176">
        <v>0</v>
      </c>
      <c r="M59" s="176"/>
      <c r="N59" s="176">
        <v>0</v>
      </c>
      <c r="O59" s="176"/>
      <c r="P59" s="176">
        <v>0</v>
      </c>
      <c r="Q59" s="176"/>
      <c r="R59" s="176">
        <v>0</v>
      </c>
      <c r="S59" s="176"/>
      <c r="T59" s="176">
        <v>0</v>
      </c>
      <c r="U59" s="176"/>
      <c r="V59" s="176">
        <v>5.6</v>
      </c>
      <c r="W59" s="176"/>
      <c r="X59" s="176">
        <v>0</v>
      </c>
      <c r="Y59" s="176"/>
      <c r="Z59" s="176" t="s">
        <v>586</v>
      </c>
      <c r="AA59" s="176"/>
      <c r="AB59" s="176">
        <v>0</v>
      </c>
      <c r="AC59" s="176">
        <v>5.6</v>
      </c>
    </row>
    <row r="60" spans="1:29" s="177" customFormat="1" x14ac:dyDescent="0.25">
      <c r="A60" s="178" t="s">
        <v>532</v>
      </c>
      <c r="B60" s="179" t="s">
        <v>526</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586</v>
      </c>
      <c r="AA60" s="176"/>
      <c r="AB60" s="176">
        <v>0</v>
      </c>
      <c r="AC60" s="176">
        <v>0</v>
      </c>
    </row>
    <row r="61" spans="1:29" s="177" customFormat="1" ht="35.25" customHeight="1" x14ac:dyDescent="0.25">
      <c r="A61" s="174" t="s">
        <v>59</v>
      </c>
      <c r="B61" s="175" t="s">
        <v>140</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77" customFormat="1" x14ac:dyDescent="0.25">
      <c r="A62" s="178" t="s">
        <v>139</v>
      </c>
      <c r="B62" s="179" t="s">
        <v>138</v>
      </c>
      <c r="C62" s="176">
        <v>26.419804670090983</v>
      </c>
      <c r="D62" s="176">
        <v>164.698043588578</v>
      </c>
      <c r="E62" s="176"/>
      <c r="F62" s="176"/>
      <c r="G62" s="176">
        <v>0</v>
      </c>
      <c r="H62" s="176">
        <v>26.419804670090983</v>
      </c>
      <c r="I62" s="176"/>
      <c r="J62" s="176">
        <v>0</v>
      </c>
      <c r="K62" s="176"/>
      <c r="L62" s="176">
        <v>0</v>
      </c>
      <c r="M62" s="176"/>
      <c r="N62" s="176">
        <v>0</v>
      </c>
      <c r="O62" s="176"/>
      <c r="P62" s="176">
        <v>0</v>
      </c>
      <c r="Q62" s="176"/>
      <c r="R62" s="176">
        <v>0</v>
      </c>
      <c r="S62" s="176"/>
      <c r="T62" s="176">
        <v>0</v>
      </c>
      <c r="U62" s="176"/>
      <c r="V62" s="176">
        <v>164.698043588578</v>
      </c>
      <c r="W62" s="176"/>
      <c r="X62" s="176">
        <v>0</v>
      </c>
      <c r="Y62" s="176"/>
      <c r="Z62" s="176" t="s">
        <v>586</v>
      </c>
      <c r="AA62" s="176"/>
      <c r="AB62" s="176">
        <v>26.419804670090983</v>
      </c>
      <c r="AC62" s="176">
        <v>164.698043588578</v>
      </c>
    </row>
    <row r="63" spans="1:29" s="177" customFormat="1" x14ac:dyDescent="0.25">
      <c r="A63" s="178" t="s">
        <v>137</v>
      </c>
      <c r="B63" s="179" t="s">
        <v>131</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586</v>
      </c>
      <c r="AA63" s="176"/>
      <c r="AB63" s="176">
        <v>0</v>
      </c>
      <c r="AC63" s="176">
        <v>0</v>
      </c>
    </row>
    <row r="64" spans="1:29" s="177" customFormat="1" x14ac:dyDescent="0.25">
      <c r="A64" s="178" t="s">
        <v>136</v>
      </c>
      <c r="B64" s="181" t="s">
        <v>130</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586</v>
      </c>
      <c r="AA64" s="176"/>
      <c r="AB64" s="176">
        <v>0</v>
      </c>
      <c r="AC64" s="176">
        <v>0</v>
      </c>
    </row>
    <row r="65" spans="1:29" s="177" customFormat="1" x14ac:dyDescent="0.25">
      <c r="A65" s="178" t="s">
        <v>135</v>
      </c>
      <c r="B65" s="181" t="s">
        <v>129</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586</v>
      </c>
      <c r="AA65" s="176"/>
      <c r="AB65" s="176">
        <v>0</v>
      </c>
      <c r="AC65" s="176">
        <v>0</v>
      </c>
    </row>
    <row r="66" spans="1:29" s="177" customFormat="1" x14ac:dyDescent="0.25">
      <c r="A66" s="178" t="s">
        <v>134</v>
      </c>
      <c r="B66" s="181" t="s">
        <v>128</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586</v>
      </c>
      <c r="AA66" s="176"/>
      <c r="AB66" s="176">
        <v>0</v>
      </c>
      <c r="AC66" s="176">
        <v>0</v>
      </c>
    </row>
    <row r="67" spans="1:29" s="177" customFormat="1" x14ac:dyDescent="0.25">
      <c r="A67" s="178" t="s">
        <v>133</v>
      </c>
      <c r="B67" s="181" t="s">
        <v>516</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586</v>
      </c>
      <c r="AA67" s="176"/>
      <c r="AB67" s="176">
        <v>0</v>
      </c>
      <c r="AC67" s="176">
        <v>0</v>
      </c>
    </row>
    <row r="68" spans="1:29" s="177" customFormat="1" x14ac:dyDescent="0.25">
      <c r="A68" s="178" t="s">
        <v>533</v>
      </c>
      <c r="B68" s="181" t="s">
        <v>517</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586</v>
      </c>
      <c r="AA68" s="176"/>
      <c r="AB68" s="176">
        <v>0</v>
      </c>
      <c r="AC68" s="176">
        <v>0</v>
      </c>
    </row>
    <row r="69" spans="1:29" s="177" customFormat="1" x14ac:dyDescent="0.25">
      <c r="A69" s="178" t="s">
        <v>534</v>
      </c>
      <c r="B69" s="181" t="s">
        <v>518</v>
      </c>
      <c r="C69" s="176"/>
      <c r="D69" s="176"/>
      <c r="E69" s="176"/>
      <c r="F69" s="176"/>
      <c r="G69" s="176">
        <v>0</v>
      </c>
      <c r="H69" s="176">
        <v>6</v>
      </c>
      <c r="I69" s="176"/>
      <c r="J69" s="176">
        <v>0</v>
      </c>
      <c r="K69" s="176"/>
      <c r="L69" s="176">
        <v>0</v>
      </c>
      <c r="M69" s="176"/>
      <c r="N69" s="176">
        <v>0</v>
      </c>
      <c r="O69" s="176"/>
      <c r="P69" s="176">
        <v>0</v>
      </c>
      <c r="Q69" s="176"/>
      <c r="R69" s="176">
        <v>0</v>
      </c>
      <c r="S69" s="176"/>
      <c r="T69" s="176">
        <v>0</v>
      </c>
      <c r="U69" s="176"/>
      <c r="V69" s="176">
        <v>0</v>
      </c>
      <c r="W69" s="176"/>
      <c r="X69" s="176">
        <v>0</v>
      </c>
      <c r="Y69" s="176"/>
      <c r="Z69" s="176" t="s">
        <v>586</v>
      </c>
      <c r="AA69" s="176"/>
      <c r="AB69" s="176">
        <v>6</v>
      </c>
      <c r="AC69" s="176">
        <v>0</v>
      </c>
    </row>
    <row r="70" spans="1:29" s="177" customFormat="1" x14ac:dyDescent="0.25">
      <c r="A70" s="178" t="s">
        <v>535</v>
      </c>
      <c r="B70" s="181" t="s">
        <v>520</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586</v>
      </c>
      <c r="AA70" s="176"/>
      <c r="AB70" s="176">
        <v>0</v>
      </c>
      <c r="AC70" s="176">
        <v>0</v>
      </c>
    </row>
    <row r="71" spans="1:29" s="177" customFormat="1" x14ac:dyDescent="0.25">
      <c r="A71" s="178" t="s">
        <v>536</v>
      </c>
      <c r="B71" s="181" t="s">
        <v>522</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3</v>
      </c>
      <c r="W71" s="176"/>
      <c r="X71" s="176">
        <v>0</v>
      </c>
      <c r="Y71" s="176"/>
      <c r="Z71" s="176" t="s">
        <v>586</v>
      </c>
      <c r="AA71" s="176"/>
      <c r="AB71" s="176">
        <v>0</v>
      </c>
      <c r="AC71" s="176">
        <v>3</v>
      </c>
    </row>
    <row r="72" spans="1:29" s="177" customFormat="1" x14ac:dyDescent="0.25">
      <c r="A72" s="178" t="s">
        <v>537</v>
      </c>
      <c r="B72" s="181" t="s">
        <v>524</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5.6</v>
      </c>
      <c r="W72" s="176"/>
      <c r="X72" s="176">
        <v>0</v>
      </c>
      <c r="Y72" s="176"/>
      <c r="Z72" s="176" t="s">
        <v>586</v>
      </c>
      <c r="AA72" s="176"/>
      <c r="AB72" s="176">
        <v>0</v>
      </c>
      <c r="AC72" s="176">
        <v>5.6</v>
      </c>
    </row>
    <row r="73" spans="1:29" s="177" customFormat="1" x14ac:dyDescent="0.25">
      <c r="A73" s="178" t="s">
        <v>538</v>
      </c>
      <c r="B73" s="181" t="s">
        <v>526</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586</v>
      </c>
      <c r="AA73" s="176"/>
      <c r="AB73" s="176">
        <v>0</v>
      </c>
      <c r="AC73" s="176">
        <v>0</v>
      </c>
    </row>
    <row r="74" spans="1:29" s="177" customFormat="1" ht="36.75" customHeight="1" x14ac:dyDescent="0.25">
      <c r="A74" s="174" t="s">
        <v>58</v>
      </c>
      <c r="B74" s="182" t="s">
        <v>227</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586</v>
      </c>
      <c r="AA74" s="176"/>
      <c r="AB74" s="176">
        <v>0</v>
      </c>
      <c r="AC74" s="176">
        <v>0</v>
      </c>
    </row>
    <row r="75" spans="1:29" s="177" customFormat="1" x14ac:dyDescent="0.25">
      <c r="A75" s="174" t="s">
        <v>56</v>
      </c>
      <c r="B75" s="175" t="s">
        <v>132</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77" customFormat="1" x14ac:dyDescent="0.25">
      <c r="A76" s="178" t="s">
        <v>222</v>
      </c>
      <c r="B76" s="181" t="s">
        <v>515</v>
      </c>
      <c r="C76" s="176"/>
      <c r="D76" s="176"/>
      <c r="E76" s="176"/>
      <c r="F76" s="176"/>
      <c r="G76" s="176">
        <v>0</v>
      </c>
      <c r="H76" s="176">
        <v>0</v>
      </c>
      <c r="I76" s="176"/>
      <c r="J76" s="176">
        <v>0</v>
      </c>
      <c r="K76" s="176"/>
      <c r="L76" s="176">
        <v>0</v>
      </c>
      <c r="M76" s="176"/>
      <c r="N76" s="176">
        <v>0</v>
      </c>
      <c r="O76" s="176"/>
      <c r="P76" s="176">
        <v>0</v>
      </c>
      <c r="Q76" s="176"/>
      <c r="R76" s="176">
        <v>0</v>
      </c>
      <c r="S76" s="176"/>
      <c r="T76" s="176">
        <v>0</v>
      </c>
      <c r="U76" s="176"/>
      <c r="V76" s="176">
        <v>0</v>
      </c>
      <c r="W76" s="176"/>
      <c r="X76" s="176">
        <v>0</v>
      </c>
      <c r="Y76" s="176"/>
      <c r="Z76" s="176" t="s">
        <v>586</v>
      </c>
      <c r="AA76" s="176"/>
      <c r="AB76" s="176">
        <v>0</v>
      </c>
      <c r="AC76" s="176">
        <v>0</v>
      </c>
    </row>
    <row r="77" spans="1:29" s="177" customFormat="1" ht="31.5" x14ac:dyDescent="0.25">
      <c r="A77" s="178" t="s">
        <v>223</v>
      </c>
      <c r="B77" s="181" t="s">
        <v>513</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586</v>
      </c>
      <c r="AA77" s="176"/>
      <c r="AB77" s="176">
        <v>0</v>
      </c>
      <c r="AC77" s="176">
        <v>0</v>
      </c>
    </row>
    <row r="78" spans="1:29" s="177" customFormat="1" x14ac:dyDescent="0.25">
      <c r="A78" s="178" t="s">
        <v>224</v>
      </c>
      <c r="B78" s="179" t="s">
        <v>148</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586</v>
      </c>
      <c r="AA78" s="176"/>
      <c r="AB78" s="176">
        <v>0</v>
      </c>
      <c r="AC78" s="176">
        <v>0</v>
      </c>
    </row>
    <row r="79" spans="1:29" s="177" customFormat="1" x14ac:dyDescent="0.25">
      <c r="A79" s="178" t="s">
        <v>225</v>
      </c>
      <c r="B79" s="179" t="s">
        <v>539</v>
      </c>
      <c r="C79" s="183"/>
      <c r="D79" s="184"/>
      <c r="E79" s="185"/>
      <c r="F79" s="185"/>
      <c r="G79" s="176">
        <v>0</v>
      </c>
      <c r="H79" s="176">
        <v>0</v>
      </c>
      <c r="I79" s="185"/>
      <c r="J79" s="176">
        <v>0</v>
      </c>
      <c r="K79" s="184"/>
      <c r="L79" s="176">
        <v>0</v>
      </c>
      <c r="M79" s="184"/>
      <c r="N79" s="176">
        <v>0</v>
      </c>
      <c r="O79" s="184"/>
      <c r="P79" s="176">
        <v>0</v>
      </c>
      <c r="Q79" s="184"/>
      <c r="R79" s="176">
        <v>0</v>
      </c>
      <c r="S79" s="184"/>
      <c r="T79" s="176">
        <v>0</v>
      </c>
      <c r="U79" s="184"/>
      <c r="V79" s="176">
        <v>0</v>
      </c>
      <c r="W79" s="184"/>
      <c r="X79" s="176">
        <v>0</v>
      </c>
      <c r="Y79" s="184"/>
      <c r="Z79" s="176" t="s">
        <v>586</v>
      </c>
      <c r="AA79" s="184"/>
      <c r="AB79" s="176">
        <v>0</v>
      </c>
      <c r="AC79" s="176">
        <v>0</v>
      </c>
    </row>
    <row r="80" spans="1:29" s="177" customFormat="1" x14ac:dyDescent="0.25">
      <c r="A80" s="178" t="s">
        <v>226</v>
      </c>
      <c r="B80" s="179" t="s">
        <v>516</v>
      </c>
      <c r="C80" s="183"/>
      <c r="D80" s="184"/>
      <c r="E80" s="185"/>
      <c r="F80" s="185"/>
      <c r="G80" s="176">
        <v>0</v>
      </c>
      <c r="H80" s="176">
        <v>0</v>
      </c>
      <c r="I80" s="185"/>
      <c r="J80" s="176">
        <v>0</v>
      </c>
      <c r="K80" s="184"/>
      <c r="L80" s="176">
        <v>0</v>
      </c>
      <c r="M80" s="184"/>
      <c r="N80" s="176">
        <v>0</v>
      </c>
      <c r="O80" s="184"/>
      <c r="P80" s="176">
        <v>0</v>
      </c>
      <c r="Q80" s="184"/>
      <c r="R80" s="176">
        <v>0</v>
      </c>
      <c r="S80" s="184"/>
      <c r="T80" s="176">
        <v>0</v>
      </c>
      <c r="U80" s="184"/>
      <c r="V80" s="176">
        <v>0</v>
      </c>
      <c r="W80" s="184"/>
      <c r="X80" s="176">
        <v>0</v>
      </c>
      <c r="Y80" s="184"/>
      <c r="Z80" s="176" t="s">
        <v>586</v>
      </c>
      <c r="AA80" s="184"/>
      <c r="AB80" s="176">
        <v>0</v>
      </c>
      <c r="AC80" s="176">
        <v>0</v>
      </c>
    </row>
    <row r="81" spans="1:29" s="177" customFormat="1" x14ac:dyDescent="0.25">
      <c r="A81" s="178" t="s">
        <v>540</v>
      </c>
      <c r="B81" s="179" t="s">
        <v>517</v>
      </c>
      <c r="C81" s="183"/>
      <c r="D81" s="184"/>
      <c r="E81" s="185"/>
      <c r="F81" s="185"/>
      <c r="G81" s="176">
        <v>0</v>
      </c>
      <c r="H81" s="176">
        <v>0</v>
      </c>
      <c r="I81" s="185"/>
      <c r="J81" s="176">
        <v>0</v>
      </c>
      <c r="K81" s="184"/>
      <c r="L81" s="176">
        <v>0</v>
      </c>
      <c r="M81" s="184"/>
      <c r="N81" s="176">
        <v>0</v>
      </c>
      <c r="O81" s="184"/>
      <c r="P81" s="176">
        <v>0</v>
      </c>
      <c r="Q81" s="184"/>
      <c r="R81" s="176">
        <v>0</v>
      </c>
      <c r="S81" s="184"/>
      <c r="T81" s="176">
        <v>0</v>
      </c>
      <c r="U81" s="184"/>
      <c r="V81" s="176">
        <v>0</v>
      </c>
      <c r="W81" s="184"/>
      <c r="X81" s="176">
        <v>0</v>
      </c>
      <c r="Y81" s="184"/>
      <c r="Z81" s="176" t="s">
        <v>586</v>
      </c>
      <c r="AA81" s="184"/>
      <c r="AB81" s="176">
        <v>0</v>
      </c>
      <c r="AC81" s="176">
        <v>0</v>
      </c>
    </row>
    <row r="82" spans="1:29" s="177" customFormat="1" x14ac:dyDescent="0.25">
      <c r="A82" s="178" t="s">
        <v>541</v>
      </c>
      <c r="B82" s="179" t="s">
        <v>518</v>
      </c>
      <c r="C82" s="183"/>
      <c r="D82" s="184"/>
      <c r="E82" s="185"/>
      <c r="F82" s="185"/>
      <c r="G82" s="176">
        <v>0</v>
      </c>
      <c r="H82" s="176">
        <v>0</v>
      </c>
      <c r="I82" s="185"/>
      <c r="J82" s="176">
        <v>0</v>
      </c>
      <c r="K82" s="184"/>
      <c r="L82" s="176">
        <v>0</v>
      </c>
      <c r="M82" s="184"/>
      <c r="N82" s="176">
        <v>0</v>
      </c>
      <c r="O82" s="184"/>
      <c r="P82" s="176">
        <v>0</v>
      </c>
      <c r="Q82" s="184"/>
      <c r="R82" s="176">
        <v>0</v>
      </c>
      <c r="S82" s="184"/>
      <c r="T82" s="176">
        <v>0</v>
      </c>
      <c r="U82" s="184"/>
      <c r="V82" s="176">
        <v>0</v>
      </c>
      <c r="W82" s="184"/>
      <c r="X82" s="176">
        <v>0</v>
      </c>
      <c r="Y82" s="184"/>
      <c r="Z82" s="176" t="s">
        <v>586</v>
      </c>
      <c r="AA82" s="184"/>
      <c r="AB82" s="176">
        <v>0</v>
      </c>
      <c r="AC82" s="176">
        <v>0</v>
      </c>
    </row>
    <row r="83" spans="1:29" s="177" customFormat="1" x14ac:dyDescent="0.25">
      <c r="A83" s="178" t="s">
        <v>542</v>
      </c>
      <c r="B83" s="179" t="s">
        <v>520</v>
      </c>
      <c r="C83" s="183"/>
      <c r="D83" s="184"/>
      <c r="E83" s="185"/>
      <c r="F83" s="185"/>
      <c r="G83" s="176">
        <v>0</v>
      </c>
      <c r="H83" s="176">
        <v>0</v>
      </c>
      <c r="I83" s="185"/>
      <c r="J83" s="176">
        <v>0</v>
      </c>
      <c r="K83" s="184"/>
      <c r="L83" s="176">
        <v>0</v>
      </c>
      <c r="M83" s="184"/>
      <c r="N83" s="176">
        <v>0</v>
      </c>
      <c r="O83" s="184"/>
      <c r="P83" s="176">
        <v>0</v>
      </c>
      <c r="Q83" s="184"/>
      <c r="R83" s="176">
        <v>0</v>
      </c>
      <c r="S83" s="184"/>
      <c r="T83" s="176">
        <v>0</v>
      </c>
      <c r="U83" s="184"/>
      <c r="V83" s="176">
        <v>0</v>
      </c>
      <c r="W83" s="184"/>
      <c r="X83" s="176">
        <v>0</v>
      </c>
      <c r="Y83" s="184"/>
      <c r="Z83" s="176" t="s">
        <v>586</v>
      </c>
      <c r="AA83" s="184"/>
      <c r="AB83" s="176">
        <v>0</v>
      </c>
      <c r="AC83" s="176">
        <v>0</v>
      </c>
    </row>
    <row r="84" spans="1:29" s="177" customFormat="1" x14ac:dyDescent="0.25">
      <c r="A84" s="178" t="s">
        <v>543</v>
      </c>
      <c r="B84" s="179" t="s">
        <v>522</v>
      </c>
      <c r="C84" s="183"/>
      <c r="D84" s="184"/>
      <c r="E84" s="185"/>
      <c r="F84" s="185"/>
      <c r="G84" s="176">
        <v>0</v>
      </c>
      <c r="H84" s="176">
        <v>0</v>
      </c>
      <c r="I84" s="185"/>
      <c r="J84" s="176">
        <v>0</v>
      </c>
      <c r="K84" s="184"/>
      <c r="L84" s="176">
        <v>0</v>
      </c>
      <c r="M84" s="184"/>
      <c r="N84" s="176">
        <v>0</v>
      </c>
      <c r="O84" s="184"/>
      <c r="P84" s="176">
        <v>0</v>
      </c>
      <c r="Q84" s="184"/>
      <c r="R84" s="176">
        <v>0</v>
      </c>
      <c r="S84" s="184"/>
      <c r="T84" s="176">
        <v>0</v>
      </c>
      <c r="U84" s="184"/>
      <c r="V84" s="176">
        <v>0</v>
      </c>
      <c r="W84" s="184"/>
      <c r="X84" s="176">
        <v>0</v>
      </c>
      <c r="Y84" s="184"/>
      <c r="Z84" s="176" t="s">
        <v>586</v>
      </c>
      <c r="AA84" s="184"/>
      <c r="AB84" s="176">
        <v>0</v>
      </c>
      <c r="AC84" s="176">
        <v>0</v>
      </c>
    </row>
    <row r="85" spans="1:29" s="177" customFormat="1" x14ac:dyDescent="0.25">
      <c r="A85" s="178" t="s">
        <v>544</v>
      </c>
      <c r="B85" s="179" t="s">
        <v>524</v>
      </c>
      <c r="C85" s="183"/>
      <c r="D85" s="184"/>
      <c r="E85" s="185"/>
      <c r="F85" s="185"/>
      <c r="G85" s="176">
        <v>0</v>
      </c>
      <c r="H85" s="176">
        <v>0</v>
      </c>
      <c r="I85" s="185"/>
      <c r="J85" s="176">
        <v>0</v>
      </c>
      <c r="K85" s="184"/>
      <c r="L85" s="176">
        <v>0</v>
      </c>
      <c r="M85" s="184"/>
      <c r="N85" s="176">
        <v>0</v>
      </c>
      <c r="O85" s="184"/>
      <c r="P85" s="176">
        <v>0</v>
      </c>
      <c r="Q85" s="184"/>
      <c r="R85" s="176">
        <v>0</v>
      </c>
      <c r="S85" s="184"/>
      <c r="T85" s="176">
        <v>0</v>
      </c>
      <c r="U85" s="184"/>
      <c r="V85" s="176">
        <v>0</v>
      </c>
      <c r="W85" s="184"/>
      <c r="X85" s="176">
        <v>0</v>
      </c>
      <c r="Y85" s="184"/>
      <c r="Z85" s="176" t="s">
        <v>586</v>
      </c>
      <c r="AA85" s="184"/>
      <c r="AB85" s="176">
        <v>0</v>
      </c>
      <c r="AC85" s="176">
        <v>0</v>
      </c>
    </row>
    <row r="86" spans="1:29" s="177" customFormat="1" ht="13.5" customHeight="1" x14ac:dyDescent="0.25">
      <c r="A86" s="178" t="s">
        <v>545</v>
      </c>
      <c r="B86" s="179" t="s">
        <v>526</v>
      </c>
      <c r="C86" s="186"/>
      <c r="D86" s="184"/>
      <c r="E86" s="185"/>
      <c r="F86" s="185"/>
      <c r="G86" s="176">
        <v>0</v>
      </c>
      <c r="H86" s="176">
        <v>0</v>
      </c>
      <c r="I86" s="185"/>
      <c r="J86" s="176">
        <v>0</v>
      </c>
      <c r="K86" s="184"/>
      <c r="L86" s="176">
        <v>0</v>
      </c>
      <c r="M86" s="184"/>
      <c r="N86" s="176">
        <v>0</v>
      </c>
      <c r="O86" s="184"/>
      <c r="P86" s="176">
        <v>0</v>
      </c>
      <c r="Q86" s="184"/>
      <c r="R86" s="176">
        <v>0</v>
      </c>
      <c r="S86" s="184"/>
      <c r="T86" s="176">
        <v>0</v>
      </c>
      <c r="U86" s="184"/>
      <c r="V86" s="176">
        <v>0</v>
      </c>
      <c r="W86" s="184"/>
      <c r="X86" s="176">
        <v>0</v>
      </c>
      <c r="Y86" s="184"/>
      <c r="Z86" s="176" t="s">
        <v>586</v>
      </c>
      <c r="AA86" s="184"/>
      <c r="AB86" s="176">
        <v>0</v>
      </c>
      <c r="AC86" s="176">
        <v>0</v>
      </c>
    </row>
    <row r="87" spans="1:29" x14ac:dyDescent="0.25">
      <c r="G87" s="169"/>
      <c r="H87" s="169"/>
      <c r="I87" s="169"/>
      <c r="J87" s="169"/>
      <c r="K87" s="169"/>
    </row>
    <row r="88" spans="1:29" x14ac:dyDescent="0.25">
      <c r="G88" s="169"/>
      <c r="H88" s="169"/>
      <c r="I88" s="169"/>
      <c r="J88" s="169"/>
      <c r="K88" s="169"/>
    </row>
    <row r="89" spans="1:29" x14ac:dyDescent="0.25">
      <c r="G89" s="169"/>
      <c r="H89" s="169"/>
      <c r="I89" s="169"/>
      <c r="J89" s="169"/>
      <c r="K89" s="169"/>
    </row>
    <row r="90" spans="1:29" x14ac:dyDescent="0.25">
      <c r="G90" s="169"/>
      <c r="H90" s="169"/>
      <c r="I90" s="169"/>
      <c r="J90" s="169"/>
      <c r="K90" s="169"/>
    </row>
    <row r="91" spans="1:29" x14ac:dyDescent="0.25">
      <c r="G91" s="169"/>
      <c r="H91" s="169"/>
      <c r="I91" s="169"/>
      <c r="J91" s="169"/>
      <c r="K91" s="169"/>
    </row>
    <row r="92" spans="1:29" x14ac:dyDescent="0.25">
      <c r="G92" s="169"/>
      <c r="H92" s="169"/>
      <c r="I92" s="169"/>
      <c r="J92" s="169"/>
      <c r="K92" s="16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D26" sqref="D26"/>
    </sheetView>
  </sheetViews>
  <sheetFormatPr defaultColWidth="9.140625" defaultRowHeight="15" x14ac:dyDescent="0.25"/>
  <cols>
    <col min="1" max="1" width="19.5703125" style="19" customWidth="1"/>
    <col min="2" max="2" width="23.140625" style="19" customWidth="1"/>
    <col min="3" max="3" width="26.85546875" style="19" customWidth="1"/>
    <col min="4" max="4" width="15.140625" style="19" customWidth="1"/>
    <col min="5" max="12" width="7.7109375" style="19" customWidth="1"/>
    <col min="13" max="13" width="14.28515625" style="19" customWidth="1"/>
    <col min="14" max="14" width="99" style="19" customWidth="1"/>
    <col min="15" max="15" width="17.140625" style="19" customWidth="1"/>
    <col min="16" max="16" width="13.4257812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15.5703125" style="19" customWidth="1"/>
    <col min="26" max="26" width="7.7109375" style="19" customWidth="1"/>
    <col min="27" max="28" width="10.7109375" style="19" customWidth="1"/>
    <col min="29" max="29" width="29.7109375" style="19" customWidth="1"/>
    <col min="30" max="30" width="10.7109375" style="19" customWidth="1"/>
    <col min="31" max="31" width="15.85546875" style="19" customWidth="1"/>
    <col min="32" max="32" width="14" style="19" customWidth="1"/>
    <col min="33" max="33" width="19.5703125" style="19" customWidth="1"/>
    <col min="34" max="34" width="13.285156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503</v>
      </c>
    </row>
    <row r="4" spans="1:48" ht="18.75" x14ac:dyDescent="0.3">
      <c r="AV4" s="15"/>
    </row>
    <row r="5" spans="1:48" ht="18.75" customHeight="1" x14ac:dyDescent="0.25">
      <c r="A5" s="293" t="e">
        <f>'6.2. Паспорт фин осв ввод'!A4:AC4</f>
        <v>#REF!</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M_NS1900.PR.0008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65" t="s">
        <v>448</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66" t="s">
        <v>52</v>
      </c>
      <c r="B22" s="469" t="s">
        <v>24</v>
      </c>
      <c r="C22" s="466" t="s">
        <v>51</v>
      </c>
      <c r="D22" s="466" t="s">
        <v>50</v>
      </c>
      <c r="E22" s="472" t="s">
        <v>459</v>
      </c>
      <c r="F22" s="473"/>
      <c r="G22" s="473"/>
      <c r="H22" s="473"/>
      <c r="I22" s="473"/>
      <c r="J22" s="473"/>
      <c r="K22" s="473"/>
      <c r="L22" s="474"/>
      <c r="M22" s="466" t="s">
        <v>49</v>
      </c>
      <c r="N22" s="466" t="s">
        <v>48</v>
      </c>
      <c r="O22" s="466" t="s">
        <v>47</v>
      </c>
      <c r="P22" s="475" t="s">
        <v>235</v>
      </c>
      <c r="Q22" s="475" t="s">
        <v>46</v>
      </c>
      <c r="R22" s="475" t="s">
        <v>45</v>
      </c>
      <c r="S22" s="475" t="s">
        <v>44</v>
      </c>
      <c r="T22" s="475"/>
      <c r="U22" s="476" t="s">
        <v>43</v>
      </c>
      <c r="V22" s="476" t="s">
        <v>42</v>
      </c>
      <c r="W22" s="475" t="s">
        <v>41</v>
      </c>
      <c r="X22" s="475" t="s">
        <v>40</v>
      </c>
      <c r="Y22" s="475" t="s">
        <v>39</v>
      </c>
      <c r="Z22" s="48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9" t="s">
        <v>25</v>
      </c>
    </row>
    <row r="23" spans="1:48" s="22" customFormat="1" ht="64.5" customHeight="1" x14ac:dyDescent="0.25">
      <c r="A23" s="467"/>
      <c r="B23" s="470"/>
      <c r="C23" s="467"/>
      <c r="D23" s="467"/>
      <c r="E23" s="481" t="s">
        <v>23</v>
      </c>
      <c r="F23" s="483" t="s">
        <v>131</v>
      </c>
      <c r="G23" s="483" t="s">
        <v>130</v>
      </c>
      <c r="H23" s="483" t="s">
        <v>129</v>
      </c>
      <c r="I23" s="487" t="s">
        <v>371</v>
      </c>
      <c r="J23" s="487" t="s">
        <v>372</v>
      </c>
      <c r="K23" s="487" t="s">
        <v>373</v>
      </c>
      <c r="L23" s="483" t="s">
        <v>80</v>
      </c>
      <c r="M23" s="467"/>
      <c r="N23" s="467"/>
      <c r="O23" s="467"/>
      <c r="P23" s="475"/>
      <c r="Q23" s="475"/>
      <c r="R23" s="475"/>
      <c r="S23" s="485" t="s">
        <v>2</v>
      </c>
      <c r="T23" s="485" t="s">
        <v>11</v>
      </c>
      <c r="U23" s="476"/>
      <c r="V23" s="476"/>
      <c r="W23" s="475"/>
      <c r="X23" s="475"/>
      <c r="Y23" s="475"/>
      <c r="Z23" s="475"/>
      <c r="AA23" s="475"/>
      <c r="AB23" s="475"/>
      <c r="AC23" s="475"/>
      <c r="AD23" s="475"/>
      <c r="AE23" s="475"/>
      <c r="AF23" s="475" t="s">
        <v>22</v>
      </c>
      <c r="AG23" s="475"/>
      <c r="AH23" s="475" t="s">
        <v>21</v>
      </c>
      <c r="AI23" s="475"/>
      <c r="AJ23" s="466" t="s">
        <v>20</v>
      </c>
      <c r="AK23" s="466" t="s">
        <v>19</v>
      </c>
      <c r="AL23" s="466" t="s">
        <v>18</v>
      </c>
      <c r="AM23" s="466" t="s">
        <v>17</v>
      </c>
      <c r="AN23" s="466" t="s">
        <v>16</v>
      </c>
      <c r="AO23" s="466" t="s">
        <v>15</v>
      </c>
      <c r="AP23" s="466" t="s">
        <v>14</v>
      </c>
      <c r="AQ23" s="477" t="s">
        <v>11</v>
      </c>
      <c r="AR23" s="475"/>
      <c r="AS23" s="475"/>
      <c r="AT23" s="475"/>
      <c r="AU23" s="475"/>
      <c r="AV23" s="480"/>
    </row>
    <row r="24" spans="1:48" s="22"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27" t="s">
        <v>13</v>
      </c>
      <c r="AG24" s="127" t="s">
        <v>12</v>
      </c>
      <c r="AH24" s="128" t="s">
        <v>2</v>
      </c>
      <c r="AI24" s="128" t="s">
        <v>11</v>
      </c>
      <c r="AJ24" s="468"/>
      <c r="AK24" s="468"/>
      <c r="AL24" s="468"/>
      <c r="AM24" s="468"/>
      <c r="AN24" s="468"/>
      <c r="AO24" s="468"/>
      <c r="AP24" s="468"/>
      <c r="AQ24" s="478"/>
      <c r="AR24" s="475"/>
      <c r="AS24" s="475"/>
      <c r="AT24" s="475"/>
      <c r="AU24" s="475"/>
      <c r="AV24" s="4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199" t="s">
        <v>558</v>
      </c>
      <c r="B26" s="200" t="s">
        <v>501</v>
      </c>
      <c r="C26" s="200" t="s">
        <v>559</v>
      </c>
      <c r="D26" s="199" t="s">
        <v>560</v>
      </c>
      <c r="E26" s="201" t="s">
        <v>316</v>
      </c>
      <c r="F26" s="201" t="s">
        <v>316</v>
      </c>
      <c r="G26" s="201" t="s">
        <v>316</v>
      </c>
      <c r="H26" s="201" t="s">
        <v>316</v>
      </c>
      <c r="I26" s="201" t="s">
        <v>316</v>
      </c>
      <c r="J26" s="201" t="s">
        <v>316</v>
      </c>
      <c r="K26" s="201" t="s">
        <v>316</v>
      </c>
      <c r="L26" s="201" t="s">
        <v>316</v>
      </c>
      <c r="M26" s="200" t="s">
        <v>561</v>
      </c>
      <c r="N26" s="200" t="s">
        <v>562</v>
      </c>
      <c r="O26" s="200" t="s">
        <v>500</v>
      </c>
      <c r="P26" s="202">
        <v>4744</v>
      </c>
      <c r="Q26" s="200" t="s">
        <v>563</v>
      </c>
      <c r="R26" s="202">
        <v>4744</v>
      </c>
      <c r="S26" s="200" t="s">
        <v>564</v>
      </c>
      <c r="T26" s="200" t="s">
        <v>565</v>
      </c>
      <c r="U26" s="200">
        <v>3</v>
      </c>
      <c r="V26" s="200">
        <v>3</v>
      </c>
      <c r="W26" s="200" t="s">
        <v>566</v>
      </c>
      <c r="X26" s="202">
        <v>4709</v>
      </c>
      <c r="Y26" s="203" t="s">
        <v>316</v>
      </c>
      <c r="Z26" s="200">
        <v>1</v>
      </c>
      <c r="AA26" s="202">
        <v>4709</v>
      </c>
      <c r="AB26" s="202">
        <v>4709</v>
      </c>
      <c r="AC26" s="200" t="s">
        <v>566</v>
      </c>
      <c r="AD26" s="202">
        <v>5650</v>
      </c>
      <c r="AE26" s="202">
        <v>0</v>
      </c>
      <c r="AF26" s="199" t="s">
        <v>567</v>
      </c>
      <c r="AG26" s="200" t="s">
        <v>568</v>
      </c>
      <c r="AH26" s="200" t="s">
        <v>569</v>
      </c>
      <c r="AI26" s="200" t="s">
        <v>570</v>
      </c>
      <c r="AJ26" s="200" t="s">
        <v>571</v>
      </c>
      <c r="AK26" s="200" t="s">
        <v>572</v>
      </c>
      <c r="AL26" s="203" t="s">
        <v>316</v>
      </c>
      <c r="AM26" s="203" t="s">
        <v>316</v>
      </c>
      <c r="AN26" s="203" t="s">
        <v>316</v>
      </c>
      <c r="AO26" s="203" t="s">
        <v>316</v>
      </c>
      <c r="AP26" s="200" t="s">
        <v>573</v>
      </c>
      <c r="AQ26" s="200" t="s">
        <v>574</v>
      </c>
      <c r="AR26" s="200" t="s">
        <v>573</v>
      </c>
      <c r="AS26" s="200" t="s">
        <v>574</v>
      </c>
      <c r="AT26" s="200" t="s">
        <v>575</v>
      </c>
      <c r="AU26" s="203" t="s">
        <v>316</v>
      </c>
      <c r="AV26" s="203" t="s">
        <v>316</v>
      </c>
    </row>
    <row r="27" spans="1:48"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0" t="s">
        <v>576</v>
      </c>
      <c r="X27" s="202">
        <v>4742</v>
      </c>
      <c r="Y27" s="203" t="s">
        <v>316</v>
      </c>
      <c r="Z27" s="200"/>
      <c r="AA27" s="202">
        <v>4742</v>
      </c>
      <c r="AB27" s="202"/>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0" t="s">
        <v>577</v>
      </c>
      <c r="X28" s="202">
        <v>4723</v>
      </c>
      <c r="Y28" s="203" t="s">
        <v>316</v>
      </c>
      <c r="Z28" s="200"/>
      <c r="AA28" s="202">
        <v>4723</v>
      </c>
      <c r="AB28" s="202"/>
      <c r="AC28" s="204"/>
      <c r="AD28" s="204"/>
      <c r="AE28" s="204"/>
      <c r="AF28" s="204"/>
      <c r="AG28" s="204"/>
      <c r="AH28" s="204"/>
      <c r="AI28" s="204"/>
      <c r="AJ28" s="204"/>
      <c r="AK28" s="204"/>
      <c r="AL28" s="204"/>
      <c r="AM28" s="204"/>
      <c r="AN28" s="204"/>
      <c r="AO28" s="204"/>
      <c r="AP28" s="204"/>
      <c r="AQ28" s="204"/>
      <c r="AR28" s="204"/>
      <c r="AS28" s="204"/>
      <c r="AT28" s="204"/>
      <c r="AU28" s="204"/>
      <c r="AV28"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97" customWidth="1"/>
    <col min="3" max="254" width="9.140625" style="98"/>
    <col min="255" max="256" width="66.140625" style="98" customWidth="1"/>
    <col min="257" max="510" width="9.140625" style="98"/>
    <col min="511" max="512" width="66.140625" style="98" customWidth="1"/>
    <col min="513" max="766" width="9.140625" style="98"/>
    <col min="767" max="768" width="66.140625" style="98" customWidth="1"/>
    <col min="769" max="1022" width="9.140625" style="98"/>
    <col min="1023" max="1024" width="66.140625" style="98" customWidth="1"/>
    <col min="1025" max="1278" width="9.140625" style="98"/>
    <col min="1279" max="1280" width="66.140625" style="98" customWidth="1"/>
    <col min="1281" max="1534" width="9.140625" style="98"/>
    <col min="1535" max="1536" width="66.140625" style="98" customWidth="1"/>
    <col min="1537" max="1790" width="9.140625" style="98"/>
    <col min="1791" max="1792" width="66.140625" style="98" customWidth="1"/>
    <col min="1793" max="2046" width="9.140625" style="98"/>
    <col min="2047" max="2048" width="66.140625" style="98" customWidth="1"/>
    <col min="2049" max="2302" width="9.140625" style="98"/>
    <col min="2303" max="2304" width="66.140625" style="98" customWidth="1"/>
    <col min="2305" max="2558" width="9.140625" style="98"/>
    <col min="2559" max="2560" width="66.140625" style="98" customWidth="1"/>
    <col min="2561" max="2814" width="9.140625" style="98"/>
    <col min="2815" max="2816" width="66.140625" style="98" customWidth="1"/>
    <col min="2817" max="3070" width="9.140625" style="98"/>
    <col min="3071" max="3072" width="66.140625" style="98" customWidth="1"/>
    <col min="3073" max="3326" width="9.140625" style="98"/>
    <col min="3327" max="3328" width="66.140625" style="98" customWidth="1"/>
    <col min="3329" max="3582" width="9.140625" style="98"/>
    <col min="3583" max="3584" width="66.140625" style="98" customWidth="1"/>
    <col min="3585" max="3838" width="9.140625" style="98"/>
    <col min="3839" max="3840" width="66.140625" style="98" customWidth="1"/>
    <col min="3841" max="4094" width="9.140625" style="98"/>
    <col min="4095" max="4096" width="66.140625" style="98" customWidth="1"/>
    <col min="4097" max="4350" width="9.140625" style="98"/>
    <col min="4351" max="4352" width="66.140625" style="98" customWidth="1"/>
    <col min="4353" max="4606" width="9.140625" style="98"/>
    <col min="4607" max="4608" width="66.140625" style="98" customWidth="1"/>
    <col min="4609" max="4862" width="9.140625" style="98"/>
    <col min="4863" max="4864" width="66.140625" style="98" customWidth="1"/>
    <col min="4865" max="5118" width="9.140625" style="98"/>
    <col min="5119" max="5120" width="66.140625" style="98" customWidth="1"/>
    <col min="5121" max="5374" width="9.140625" style="98"/>
    <col min="5375" max="5376" width="66.140625" style="98" customWidth="1"/>
    <col min="5377" max="5630" width="9.140625" style="98"/>
    <col min="5631" max="5632" width="66.140625" style="98" customWidth="1"/>
    <col min="5633" max="5886" width="9.140625" style="98"/>
    <col min="5887" max="5888" width="66.140625" style="98" customWidth="1"/>
    <col min="5889" max="6142" width="9.140625" style="98"/>
    <col min="6143" max="6144" width="66.140625" style="98" customWidth="1"/>
    <col min="6145" max="6398" width="9.140625" style="98"/>
    <col min="6399" max="6400" width="66.140625" style="98" customWidth="1"/>
    <col min="6401" max="6654" width="9.140625" style="98"/>
    <col min="6655" max="6656" width="66.140625" style="98" customWidth="1"/>
    <col min="6657" max="6910" width="9.140625" style="98"/>
    <col min="6911" max="6912" width="66.140625" style="98" customWidth="1"/>
    <col min="6913" max="7166" width="9.140625" style="98"/>
    <col min="7167" max="7168" width="66.140625" style="98" customWidth="1"/>
    <col min="7169" max="7422" width="9.140625" style="98"/>
    <col min="7423" max="7424" width="66.140625" style="98" customWidth="1"/>
    <col min="7425" max="7678" width="9.140625" style="98"/>
    <col min="7679" max="7680" width="66.140625" style="98" customWidth="1"/>
    <col min="7681" max="7934" width="9.140625" style="98"/>
    <col min="7935" max="7936" width="66.140625" style="98" customWidth="1"/>
    <col min="7937" max="8190" width="9.140625" style="98"/>
    <col min="8191" max="8192" width="66.140625" style="98" customWidth="1"/>
    <col min="8193" max="8446" width="9.140625" style="98"/>
    <col min="8447" max="8448" width="66.140625" style="98" customWidth="1"/>
    <col min="8449" max="8702" width="9.140625" style="98"/>
    <col min="8703" max="8704" width="66.140625" style="98" customWidth="1"/>
    <col min="8705" max="8958" width="9.140625" style="98"/>
    <col min="8959" max="8960" width="66.140625" style="98" customWidth="1"/>
    <col min="8961" max="9214" width="9.140625" style="98"/>
    <col min="9215" max="9216" width="66.140625" style="98" customWidth="1"/>
    <col min="9217" max="9470" width="9.140625" style="98"/>
    <col min="9471" max="9472" width="66.140625" style="98" customWidth="1"/>
    <col min="9473" max="9726" width="9.140625" style="98"/>
    <col min="9727" max="9728" width="66.140625" style="98" customWidth="1"/>
    <col min="9729" max="9982" width="9.140625" style="98"/>
    <col min="9983" max="9984" width="66.140625" style="98" customWidth="1"/>
    <col min="9985" max="10238" width="9.140625" style="98"/>
    <col min="10239" max="10240" width="66.140625" style="98" customWidth="1"/>
    <col min="10241" max="10494" width="9.140625" style="98"/>
    <col min="10495" max="10496" width="66.140625" style="98" customWidth="1"/>
    <col min="10497" max="10750" width="9.140625" style="98"/>
    <col min="10751" max="10752" width="66.140625" style="98" customWidth="1"/>
    <col min="10753" max="11006" width="9.140625" style="98"/>
    <col min="11007" max="11008" width="66.140625" style="98" customWidth="1"/>
    <col min="11009" max="11262" width="9.140625" style="98"/>
    <col min="11263" max="11264" width="66.140625" style="98" customWidth="1"/>
    <col min="11265" max="11518" width="9.140625" style="98"/>
    <col min="11519" max="11520" width="66.140625" style="98" customWidth="1"/>
    <col min="11521" max="11774" width="9.140625" style="98"/>
    <col min="11775" max="11776" width="66.140625" style="98" customWidth="1"/>
    <col min="11777" max="12030" width="9.140625" style="98"/>
    <col min="12031" max="12032" width="66.140625" style="98" customWidth="1"/>
    <col min="12033" max="12286" width="9.140625" style="98"/>
    <col min="12287" max="12288" width="66.140625" style="98" customWidth="1"/>
    <col min="12289" max="12542" width="9.140625" style="98"/>
    <col min="12543" max="12544" width="66.140625" style="98" customWidth="1"/>
    <col min="12545" max="12798" width="9.140625" style="98"/>
    <col min="12799" max="12800" width="66.140625" style="98" customWidth="1"/>
    <col min="12801" max="13054" width="9.140625" style="98"/>
    <col min="13055" max="13056" width="66.140625" style="98" customWidth="1"/>
    <col min="13057" max="13310" width="9.140625" style="98"/>
    <col min="13311" max="13312" width="66.140625" style="98" customWidth="1"/>
    <col min="13313" max="13566" width="9.140625" style="98"/>
    <col min="13567" max="13568" width="66.140625" style="98" customWidth="1"/>
    <col min="13569" max="13822" width="9.140625" style="98"/>
    <col min="13823" max="13824" width="66.140625" style="98" customWidth="1"/>
    <col min="13825" max="14078" width="9.140625" style="98"/>
    <col min="14079" max="14080" width="66.140625" style="98" customWidth="1"/>
    <col min="14081" max="14334" width="9.140625" style="98"/>
    <col min="14335" max="14336" width="66.140625" style="98" customWidth="1"/>
    <col min="14337" max="14590" width="9.140625" style="98"/>
    <col min="14591" max="14592" width="66.140625" style="98" customWidth="1"/>
    <col min="14593" max="14846" width="9.140625" style="98"/>
    <col min="14847" max="14848" width="66.140625" style="98" customWidth="1"/>
    <col min="14849" max="15102" width="9.140625" style="98"/>
    <col min="15103" max="15104" width="66.140625" style="98" customWidth="1"/>
    <col min="15105" max="15358" width="9.140625" style="98"/>
    <col min="15359" max="15360" width="66.140625" style="98" customWidth="1"/>
    <col min="15361" max="15614" width="9.140625" style="98"/>
    <col min="15615" max="15616" width="66.140625" style="98" customWidth="1"/>
    <col min="15617" max="15870" width="9.140625" style="98"/>
    <col min="15871" max="15872" width="66.140625" style="98" customWidth="1"/>
    <col min="15873" max="16126" width="9.140625" style="98"/>
    <col min="16127" max="16128" width="66.140625" style="98" customWidth="1"/>
    <col min="16129" max="16384" width="9.140625" style="98"/>
  </cols>
  <sheetData>
    <row r="1" spans="1:6" ht="18.75" x14ac:dyDescent="0.25">
      <c r="B1" s="38" t="s">
        <v>69</v>
      </c>
    </row>
    <row r="2" spans="1:6" ht="18.75" x14ac:dyDescent="0.3">
      <c r="B2" s="15" t="s">
        <v>10</v>
      </c>
    </row>
    <row r="3" spans="1:6" ht="18.75" x14ac:dyDescent="0.3">
      <c r="B3" s="15" t="s">
        <v>504</v>
      </c>
    </row>
    <row r="4" spans="1:6" x14ac:dyDescent="0.25">
      <c r="B4" s="43"/>
    </row>
    <row r="5" spans="1:6" ht="18.75" x14ac:dyDescent="0.3">
      <c r="A5" s="495" t="s">
        <v>587</v>
      </c>
      <c r="B5" s="495"/>
      <c r="C5" s="63"/>
      <c r="D5" s="63"/>
      <c r="E5" s="63"/>
      <c r="F5" s="63"/>
    </row>
    <row r="6" spans="1:6" ht="18.75" x14ac:dyDescent="0.3">
      <c r="A6" s="219"/>
      <c r="B6" s="219"/>
      <c r="C6" s="219"/>
      <c r="D6" s="219"/>
      <c r="E6" s="219"/>
      <c r="F6" s="219"/>
    </row>
    <row r="7" spans="1:6" ht="18.75" x14ac:dyDescent="0.25">
      <c r="A7" s="297" t="s">
        <v>9</v>
      </c>
      <c r="B7" s="297"/>
      <c r="C7" s="133"/>
      <c r="D7" s="133"/>
      <c r="E7" s="133"/>
      <c r="F7" s="133"/>
    </row>
    <row r="8" spans="1:6" ht="18.75" x14ac:dyDescent="0.25">
      <c r="A8" s="133"/>
      <c r="B8" s="133"/>
      <c r="C8" s="133"/>
      <c r="D8" s="133"/>
      <c r="E8" s="133"/>
      <c r="F8" s="133"/>
    </row>
    <row r="9" spans="1:6" x14ac:dyDescent="0.25">
      <c r="A9" s="300" t="s">
        <v>500</v>
      </c>
      <c r="B9" s="300"/>
      <c r="C9" s="134"/>
      <c r="D9" s="134"/>
      <c r="E9" s="134"/>
      <c r="F9" s="134"/>
    </row>
    <row r="10" spans="1:6" x14ac:dyDescent="0.25">
      <c r="A10" s="294" t="s">
        <v>8</v>
      </c>
      <c r="B10" s="294"/>
      <c r="C10" s="135"/>
      <c r="D10" s="135"/>
      <c r="E10" s="135"/>
      <c r="F10" s="135"/>
    </row>
    <row r="11" spans="1:6" ht="18.75" x14ac:dyDescent="0.25">
      <c r="A11" s="133"/>
      <c r="B11" s="133"/>
      <c r="C11" s="133"/>
      <c r="D11" s="133"/>
      <c r="E11" s="133"/>
      <c r="F11" s="133"/>
    </row>
    <row r="12" spans="1:6" ht="30.75" customHeight="1" x14ac:dyDescent="0.25">
      <c r="A12" s="300" t="s">
        <v>506</v>
      </c>
      <c r="B12" s="300"/>
      <c r="C12" s="134"/>
      <c r="D12" s="134"/>
      <c r="E12" s="134"/>
      <c r="F12" s="134"/>
    </row>
    <row r="13" spans="1:6" x14ac:dyDescent="0.25">
      <c r="A13" s="294" t="s">
        <v>7</v>
      </c>
      <c r="B13" s="294"/>
      <c r="C13" s="135"/>
      <c r="D13" s="135"/>
      <c r="E13" s="135"/>
      <c r="F13" s="135"/>
    </row>
    <row r="14" spans="1:6" ht="18.75" x14ac:dyDescent="0.25">
      <c r="A14" s="11"/>
      <c r="B14" s="11"/>
      <c r="C14" s="11"/>
      <c r="D14" s="11"/>
      <c r="E14" s="11"/>
      <c r="F14" s="11"/>
    </row>
    <row r="15" spans="1:6" ht="46.5" customHeight="1" x14ac:dyDescent="0.25">
      <c r="A15" s="299" t="s">
        <v>549</v>
      </c>
      <c r="B15" s="299"/>
      <c r="C15" s="134"/>
      <c r="D15" s="134"/>
      <c r="E15" s="134"/>
      <c r="F15" s="134"/>
    </row>
    <row r="16" spans="1:6" x14ac:dyDescent="0.25">
      <c r="A16" s="294" t="s">
        <v>6</v>
      </c>
      <c r="B16" s="294"/>
      <c r="C16" s="135"/>
      <c r="D16" s="135"/>
      <c r="E16" s="135"/>
      <c r="F16" s="135"/>
    </row>
    <row r="17" spans="1:2" x14ac:dyDescent="0.25">
      <c r="B17" s="99"/>
    </row>
    <row r="18" spans="1:2" ht="23.25" customHeight="1" x14ac:dyDescent="0.25">
      <c r="A18" s="490" t="s">
        <v>449</v>
      </c>
      <c r="B18" s="491"/>
    </row>
    <row r="19" spans="1:2" x14ac:dyDescent="0.25">
      <c r="B19" s="43"/>
    </row>
    <row r="20" spans="1:2" ht="16.5" thickBot="1" x14ac:dyDescent="0.3">
      <c r="B20" s="100"/>
    </row>
    <row r="21" spans="1:2" ht="63.75" customHeight="1" thickBot="1" x14ac:dyDescent="0.3">
      <c r="A21" s="101" t="s">
        <v>323</v>
      </c>
      <c r="B21" s="102" t="str">
        <f>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row>
    <row r="22" spans="1:2" ht="27.75" customHeight="1" thickBot="1" x14ac:dyDescent="0.3">
      <c r="A22" s="101" t="s">
        <v>324</v>
      </c>
      <c r="B22" s="102" t="s">
        <v>495</v>
      </c>
    </row>
    <row r="23" spans="1:2" ht="22.5" customHeight="1" thickBot="1" x14ac:dyDescent="0.3">
      <c r="A23" s="101" t="s">
        <v>304</v>
      </c>
      <c r="B23" s="158" t="s">
        <v>553</v>
      </c>
    </row>
    <row r="24" spans="1:2" ht="24.75" customHeight="1" thickBot="1" x14ac:dyDescent="0.3">
      <c r="A24" s="101" t="s">
        <v>325</v>
      </c>
      <c r="B24" s="103" t="s">
        <v>511</v>
      </c>
    </row>
    <row r="25" spans="1:2" ht="28.5" customHeight="1" thickBot="1" x14ac:dyDescent="0.3">
      <c r="A25" s="104" t="s">
        <v>326</v>
      </c>
      <c r="B25" s="190">
        <v>2027</v>
      </c>
    </row>
    <row r="26" spans="1:2" ht="21.75" customHeight="1" thickBot="1" x14ac:dyDescent="0.3">
      <c r="A26" s="105" t="s">
        <v>327</v>
      </c>
      <c r="B26" s="106" t="s">
        <v>578</v>
      </c>
    </row>
    <row r="27" spans="1:2" ht="29.25" thickBot="1" x14ac:dyDescent="0.3">
      <c r="A27" s="113" t="s">
        <v>507</v>
      </c>
      <c r="B27" s="191">
        <f>'6.2. Паспорт фин осв ввод'!D24</f>
        <v>196.36078065448748</v>
      </c>
    </row>
    <row r="28" spans="1:2" ht="24.75" customHeight="1" thickBot="1" x14ac:dyDescent="0.3">
      <c r="A28" s="108" t="s">
        <v>328</v>
      </c>
      <c r="B28" s="108" t="s">
        <v>508</v>
      </c>
    </row>
    <row r="29" spans="1:2" ht="28.5" x14ac:dyDescent="0.25">
      <c r="A29" s="192" t="s">
        <v>329</v>
      </c>
      <c r="B29" s="193">
        <v>5.65</v>
      </c>
    </row>
    <row r="30" spans="1:2" ht="28.5" x14ac:dyDescent="0.25">
      <c r="A30" s="220" t="s">
        <v>330</v>
      </c>
      <c r="B30" s="221">
        <v>5.65</v>
      </c>
    </row>
    <row r="31" spans="1:2" x14ac:dyDescent="0.25">
      <c r="A31" s="207" t="s">
        <v>331</v>
      </c>
      <c r="B31" s="208"/>
    </row>
    <row r="32" spans="1:2" ht="29.25" thickBot="1" x14ac:dyDescent="0.3">
      <c r="A32" s="222" t="s">
        <v>554</v>
      </c>
      <c r="B32" s="223">
        <v>5.65</v>
      </c>
    </row>
    <row r="33" spans="1:2" ht="30" x14ac:dyDescent="0.25">
      <c r="A33" s="209" t="s">
        <v>555</v>
      </c>
      <c r="B33" s="210">
        <v>5.65</v>
      </c>
    </row>
    <row r="34" spans="1:2" x14ac:dyDescent="0.25">
      <c r="A34" s="195" t="s">
        <v>333</v>
      </c>
      <c r="B34" s="225">
        <f>B33/B27*100</f>
        <v>2.8773566601070035</v>
      </c>
    </row>
    <row r="35" spans="1:2" x14ac:dyDescent="0.25">
      <c r="A35" s="195" t="s">
        <v>334</v>
      </c>
      <c r="B35" s="197">
        <v>0</v>
      </c>
    </row>
    <row r="36" spans="1:2" ht="16.5" thickBot="1" x14ac:dyDescent="0.3">
      <c r="A36" s="195" t="s">
        <v>335</v>
      </c>
      <c r="B36" s="197">
        <v>4.7089999999999996</v>
      </c>
    </row>
    <row r="37" spans="1:2" ht="29.25" thickBot="1" x14ac:dyDescent="0.3">
      <c r="A37" s="114" t="s">
        <v>336</v>
      </c>
      <c r="B37" s="108" t="s">
        <v>583</v>
      </c>
    </row>
    <row r="38" spans="1:2" ht="16.5" thickBot="1" x14ac:dyDescent="0.3">
      <c r="A38" s="108" t="s">
        <v>332</v>
      </c>
      <c r="B38" s="108">
        <v>0</v>
      </c>
    </row>
    <row r="39" spans="1:2" ht="16.5" thickBot="1" x14ac:dyDescent="0.3">
      <c r="A39" s="108" t="s">
        <v>333</v>
      </c>
      <c r="B39" s="108">
        <v>0</v>
      </c>
    </row>
    <row r="40" spans="1:2" ht="16.5" thickBot="1" x14ac:dyDescent="0.3">
      <c r="A40" s="108" t="s">
        <v>334</v>
      </c>
      <c r="B40" s="108">
        <v>0</v>
      </c>
    </row>
    <row r="41" spans="1:2" ht="16.5" thickBot="1" x14ac:dyDescent="0.3">
      <c r="A41" s="108" t="s">
        <v>335</v>
      </c>
      <c r="B41" s="108">
        <v>0</v>
      </c>
    </row>
    <row r="42" spans="1:2" ht="29.25" thickBot="1" x14ac:dyDescent="0.3">
      <c r="A42" s="114" t="s">
        <v>337</v>
      </c>
      <c r="B42" s="108" t="s">
        <v>583</v>
      </c>
    </row>
    <row r="43" spans="1:2" ht="16.5" thickBot="1" x14ac:dyDescent="0.3">
      <c r="A43" s="108" t="s">
        <v>332</v>
      </c>
      <c r="B43" s="108">
        <v>0</v>
      </c>
    </row>
    <row r="44" spans="1:2" ht="16.5" thickBot="1" x14ac:dyDescent="0.3">
      <c r="A44" s="108" t="s">
        <v>333</v>
      </c>
      <c r="B44" s="108">
        <v>0</v>
      </c>
    </row>
    <row r="45" spans="1:2" ht="16.5" thickBot="1" x14ac:dyDescent="0.3">
      <c r="A45" s="108" t="s">
        <v>334</v>
      </c>
      <c r="B45" s="108">
        <v>0</v>
      </c>
    </row>
    <row r="46" spans="1:2" ht="16.5" thickBot="1" x14ac:dyDescent="0.3">
      <c r="A46" s="108" t="s">
        <v>335</v>
      </c>
      <c r="B46" s="108">
        <v>0</v>
      </c>
    </row>
    <row r="47" spans="1:2" ht="29.25" thickBot="1" x14ac:dyDescent="0.3">
      <c r="A47" s="107" t="s">
        <v>338</v>
      </c>
      <c r="B47" s="198" t="s">
        <v>583</v>
      </c>
    </row>
    <row r="48" spans="1:2" ht="16.5" thickBot="1" x14ac:dyDescent="0.3">
      <c r="A48" s="109" t="s">
        <v>331</v>
      </c>
      <c r="B48" s="115"/>
    </row>
    <row r="49" spans="1:2" ht="16.5" thickBot="1" x14ac:dyDescent="0.3">
      <c r="A49" s="109" t="s">
        <v>339</v>
      </c>
      <c r="B49" s="115">
        <v>0</v>
      </c>
    </row>
    <row r="50" spans="1:2" ht="16.5" thickBot="1" x14ac:dyDescent="0.3">
      <c r="A50" s="109" t="s">
        <v>340</v>
      </c>
      <c r="B50" s="115">
        <v>0</v>
      </c>
    </row>
    <row r="51" spans="1:2" ht="16.5" thickBot="1" x14ac:dyDescent="0.3">
      <c r="A51" s="109" t="s">
        <v>341</v>
      </c>
      <c r="B51" s="224">
        <v>100</v>
      </c>
    </row>
    <row r="52" spans="1:2" ht="16.5" thickBot="1" x14ac:dyDescent="0.3">
      <c r="A52" s="104" t="s">
        <v>342</v>
      </c>
      <c r="B52" s="226">
        <f>B53/B27*100</f>
        <v>0</v>
      </c>
    </row>
    <row r="53" spans="1:2" ht="16.5" thickBot="1" x14ac:dyDescent="0.3">
      <c r="A53" s="104" t="s">
        <v>343</v>
      </c>
      <c r="B53" s="227">
        <v>0</v>
      </c>
    </row>
    <row r="54" spans="1:2" ht="16.5" thickBot="1" x14ac:dyDescent="0.3">
      <c r="A54" s="104" t="s">
        <v>344</v>
      </c>
      <c r="B54" s="228">
        <f>B55*1.2/B27*100</f>
        <v>2.8777640734394079</v>
      </c>
    </row>
    <row r="55" spans="1:2" ht="16.5" thickBot="1" x14ac:dyDescent="0.3">
      <c r="A55" s="105" t="s">
        <v>345</v>
      </c>
      <c r="B55" s="194">
        <v>4.7089999999999996</v>
      </c>
    </row>
    <row r="56" spans="1:2" ht="15.75" customHeight="1" thickBot="1" x14ac:dyDescent="0.3">
      <c r="A56" s="107" t="s">
        <v>346</v>
      </c>
      <c r="B56" s="109"/>
    </row>
    <row r="57" spans="1:2" ht="16.5" thickBot="1" x14ac:dyDescent="0.3">
      <c r="A57" s="111" t="s">
        <v>347</v>
      </c>
      <c r="B57" s="102" t="s">
        <v>501</v>
      </c>
    </row>
    <row r="58" spans="1:2" ht="37.5" customHeight="1" x14ac:dyDescent="0.25">
      <c r="A58" s="111" t="s">
        <v>348</v>
      </c>
      <c r="B58" s="196" t="s">
        <v>556</v>
      </c>
    </row>
    <row r="59" spans="1:2" x14ac:dyDescent="0.25">
      <c r="A59" s="111" t="s">
        <v>349</v>
      </c>
      <c r="B59" s="111" t="s">
        <v>469</v>
      </c>
    </row>
    <row r="60" spans="1:2" x14ac:dyDescent="0.25">
      <c r="A60" s="111" t="s">
        <v>350</v>
      </c>
      <c r="B60" s="111" t="s">
        <v>580</v>
      </c>
    </row>
    <row r="61" spans="1:2" ht="16.5" thickBot="1" x14ac:dyDescent="0.3">
      <c r="A61" s="112" t="s">
        <v>351</v>
      </c>
      <c r="B61" s="112" t="s">
        <v>580</v>
      </c>
    </row>
    <row r="62" spans="1:2" ht="30.75" thickBot="1" x14ac:dyDescent="0.3">
      <c r="A62" s="109" t="s">
        <v>352</v>
      </c>
      <c r="B62" s="110" t="s">
        <v>579</v>
      </c>
    </row>
    <row r="63" spans="1:2" ht="29.25" thickBot="1" x14ac:dyDescent="0.3">
      <c r="A63" s="104" t="s">
        <v>353</v>
      </c>
      <c r="B63" s="110" t="s">
        <v>580</v>
      </c>
    </row>
    <row r="64" spans="1:2" ht="16.5" thickBot="1" x14ac:dyDescent="0.3">
      <c r="A64" s="109" t="s">
        <v>331</v>
      </c>
      <c r="B64" s="110"/>
    </row>
    <row r="65" spans="1:2" ht="16.5" thickBot="1" x14ac:dyDescent="0.3">
      <c r="A65" s="109" t="s">
        <v>354</v>
      </c>
      <c r="B65" s="106"/>
    </row>
    <row r="66" spans="1:2" ht="16.5" thickBot="1" x14ac:dyDescent="0.3">
      <c r="A66" s="109" t="s">
        <v>355</v>
      </c>
      <c r="B66" s="106"/>
    </row>
    <row r="67" spans="1:2" ht="16.5" thickBot="1" x14ac:dyDescent="0.3">
      <c r="A67" s="118" t="s">
        <v>356</v>
      </c>
      <c r="B67" s="218" t="s">
        <v>557</v>
      </c>
    </row>
    <row r="68" spans="1:2" ht="16.5" thickBot="1" x14ac:dyDescent="0.3">
      <c r="A68" s="104" t="s">
        <v>357</v>
      </c>
      <c r="B68" s="116"/>
    </row>
    <row r="69" spans="1:2" ht="16.5" thickBot="1" x14ac:dyDescent="0.3">
      <c r="A69" s="111" t="s">
        <v>358</v>
      </c>
      <c r="B69" s="206" t="s">
        <v>581</v>
      </c>
    </row>
    <row r="70" spans="1:2" ht="16.5" thickBot="1" x14ac:dyDescent="0.3">
      <c r="A70" s="111" t="s">
        <v>359</v>
      </c>
      <c r="B70" s="119" t="s">
        <v>579</v>
      </c>
    </row>
    <row r="71" spans="1:2" ht="16.5" thickBot="1" x14ac:dyDescent="0.3">
      <c r="A71" s="111" t="s">
        <v>360</v>
      </c>
      <c r="B71" s="119" t="s">
        <v>579</v>
      </c>
    </row>
    <row r="72" spans="1:2" ht="29.25" thickBot="1" x14ac:dyDescent="0.3">
      <c r="A72" s="118" t="s">
        <v>361</v>
      </c>
      <c r="B72" s="117" t="s">
        <v>584</v>
      </c>
    </row>
    <row r="73" spans="1:2" ht="28.5" x14ac:dyDescent="0.25">
      <c r="A73" s="107" t="s">
        <v>362</v>
      </c>
      <c r="B73" s="492" t="s">
        <v>582</v>
      </c>
    </row>
    <row r="74" spans="1:2" x14ac:dyDescent="0.25">
      <c r="A74" s="111" t="s">
        <v>363</v>
      </c>
      <c r="B74" s="493"/>
    </row>
    <row r="75" spans="1:2" x14ac:dyDescent="0.25">
      <c r="A75" s="111" t="s">
        <v>364</v>
      </c>
      <c r="B75" s="493"/>
    </row>
    <row r="76" spans="1:2" x14ac:dyDescent="0.25">
      <c r="A76" s="111" t="s">
        <v>365</v>
      </c>
      <c r="B76" s="493"/>
    </row>
    <row r="77" spans="1:2" x14ac:dyDescent="0.25">
      <c r="A77" s="111" t="s">
        <v>366</v>
      </c>
      <c r="B77" s="493"/>
    </row>
    <row r="78" spans="1:2" ht="16.5" thickBot="1" x14ac:dyDescent="0.3">
      <c r="A78" s="120" t="s">
        <v>367</v>
      </c>
      <c r="B78" s="494"/>
    </row>
    <row r="81" spans="1:2" x14ac:dyDescent="0.25">
      <c r="A81" s="121"/>
      <c r="B81" s="122"/>
    </row>
    <row r="82" spans="1:2" x14ac:dyDescent="0.25">
      <c r="B82" s="123"/>
    </row>
    <row r="83" spans="1:2" x14ac:dyDescent="0.25">
      <c r="B83" s="12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2025-04-21T05:14:08Z</dcterms:modified>
</cp:coreProperties>
</file>