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NS1900.PR.0012\"/>
    </mc:Choice>
  </mc:AlternateContent>
  <bookViews>
    <workbookView xWindow="0" yWindow="0" windowWidth="22905" windowHeight="7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7"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7" l="1"/>
  <c r="A69" i="28" l="1"/>
  <c r="B27" i="27" l="1"/>
  <c r="B52" i="27" l="1"/>
  <c r="B34" i="27"/>
  <c r="B47" i="27"/>
  <c r="B21" i="27"/>
  <c r="C49" i="7" l="1"/>
  <c r="C48" i="7"/>
  <c r="C40" i="7" s="1"/>
  <c r="A14" i="26" l="1"/>
  <c r="A11" i="26"/>
  <c r="A15" i="5" l="1"/>
  <c r="A12" i="5"/>
  <c r="A9" i="5"/>
  <c r="A5" i="5"/>
  <c r="A15" i="16"/>
  <c r="A12" i="16"/>
  <c r="A9" i="16"/>
  <c r="A5" i="16"/>
  <c r="A4" i="26" s="1"/>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8" l="1"/>
  <c r="AP30" i="28" s="1"/>
  <c r="AP27" i="28" l="1"/>
  <c r="AP28" i="28" l="1"/>
</calcChain>
</file>

<file path=xl/sharedStrings.xml><?xml version="1.0" encoding="utf-8"?>
<sst xmlns="http://schemas.openxmlformats.org/spreadsheetml/2006/main" count="2015" uniqueCount="596">
  <si>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</si>
  <si>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</si>
  <si>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</si>
  <si>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</si>
  <si>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</si>
  <si>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</si>
  <si>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</si>
  <si>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</si>
  <si>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</si>
  <si>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</si>
  <si>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</si>
  <si>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</si>
  <si>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</si>
  <si>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</si>
  <si>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</si>
  <si>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</si>
  <si>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</si>
  <si>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</si>
  <si>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</si>
  <si>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</si>
  <si>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</si>
  <si>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</si>
  <si>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</si>
  <si>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</si>
  <si>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</si>
  <si>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</si>
  <si>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</si>
  <si>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</si>
  <si>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</si>
  <si>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</si>
  <si>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</si>
  <si>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</si>
  <si>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</si>
  <si>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</si>
  <si>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</si>
  <si>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</si>
  <si>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</si>
  <si>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</si>
  <si>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</si>
  <si>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</si>
  <si>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</si>
  <si>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</si>
  <si>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</si>
  <si>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</si>
  <si>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</si>
  <si>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</si>
  <si>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</si>
  <si>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</si>
  <si>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</si>
  <si>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</si>
  <si>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</si>
  <si>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</si>
  <si>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</si>
  <si>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</si>
  <si>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</si>
  <si>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</si>
  <si>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</si>
  <si>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</si>
  <si>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</si>
  <si>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</si>
  <si>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</si>
  <si>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</si>
  <si>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</si>
  <si>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</si>
  <si>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</si>
  <si>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</si>
  <si>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</si>
  <si>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</si>
  <si>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</si>
  <si>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</si>
  <si>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</si>
  <si>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</si>
  <si>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</si>
  <si>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</si>
  <si>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</si>
  <si>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</si>
  <si>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</si>
  <si>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</si>
  <si>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</si>
  <si>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</si>
  <si>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</si>
  <si>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</si>
  <si>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</si>
  <si>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</si>
  <si>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</si>
  <si>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</si>
  <si>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</si>
  <si>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</si>
  <si>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</si>
  <si>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</si>
  <si>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</si>
  <si>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</si>
  <si>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</si>
  <si>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</si>
  <si>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</si>
  <si>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</si>
  <si>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</si>
  <si>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</si>
  <si>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</si>
  <si>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</si>
  <si>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</si>
  <si>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</si>
  <si>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</si>
  <si>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</si>
  <si>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</si>
  <si>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</si>
  <si>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</si>
  <si>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</si>
  <si>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</si>
  <si>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</si>
  <si>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</si>
  <si>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</si>
  <si>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</si>
  <si>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</si>
  <si>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</si>
  <si>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</si>
  <si>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</si>
  <si>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</si>
  <si>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</si>
  <si>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</si>
  <si>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</si>
  <si>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</si>
  <si>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</si>
  <si>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</si>
  <si>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</si>
  <si>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</si>
  <si>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</si>
  <si>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</si>
  <si>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</si>
  <si>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</si>
  <si>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</si>
  <si>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</si>
  <si>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</si>
  <si>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</si>
  <si>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</si>
  <si>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</si>
  <si>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</si>
  <si>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</si>
  <si>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</si>
  <si>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</si>
  <si>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</si>
  <si>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</si>
  <si>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</si>
  <si>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</si>
  <si>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</si>
  <si>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</si>
  <si>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</si>
  <si>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</si>
  <si>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</si>
  <si>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</si>
  <si>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</si>
  <si>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</si>
  <si>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</si>
  <si>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</si>
  <si>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</si>
  <si>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</si>
  <si>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</si>
  <si>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</si>
  <si>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</si>
  <si>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</si>
  <si>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</si>
  <si>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</si>
  <si>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</si>
  <si>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</si>
  <si>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</si>
  <si>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</si>
  <si>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</si>
  <si>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</si>
  <si>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</si>
  <si>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</si>
  <si>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</si>
  <si>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</si>
  <si>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</si>
  <si>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</si>
  <si>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</si>
  <si>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</si>
  <si>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</si>
  <si>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</si>
  <si>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</si>
  <si>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</si>
  <si>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</si>
  <si>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</si>
  <si>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</si>
  <si>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</si>
  <si>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</si>
  <si>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</si>
  <si>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</si>
  <si>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</si>
  <si>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</si>
  <si>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</si>
  <si>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</si>
  <si>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</si>
  <si>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</si>
  <si>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</si>
  <si>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</si>
  <si>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</si>
  <si>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</si>
  <si>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</si>
  <si>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</si>
  <si>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</si>
  <si>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</si>
  <si>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</si>
  <si>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</si>
  <si>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</si>
  <si>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</si>
  <si>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</si>
  <si>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</si>
  <si>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</si>
  <si>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</si>
  <si>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</si>
  <si>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</si>
  <si>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</si>
  <si>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</si>
  <si>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</si>
  <si>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</si>
  <si>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</si>
  <si>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</si>
  <si>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</si>
  <si>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</si>
  <si>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</si>
  <si>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</si>
  <si>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</si>
  <si>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</si>
  <si>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</si>
  <si>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</si>
  <si>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</si>
  <si>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</si>
  <si>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</si>
  <si>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</si>
  <si>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</si>
  <si>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</si>
  <si>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</si>
  <si>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</si>
  <si>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</si>
  <si>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</si>
  <si>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</si>
  <si>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</si>
  <si>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</si>
  <si>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</si>
  <si>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</si>
  <si>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</si>
  <si>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</si>
  <si>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</si>
  <si>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</si>
  <si>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</si>
  <si>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</si>
  <si>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</si>
  <si>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</si>
  <si>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</si>
  <si>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</si>
  <si>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</si>
  <si>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</si>
  <si>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</si>
  <si>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</si>
  <si>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</si>
  <si>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</si>
  <si>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</si>
  <si>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</si>
  <si>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</si>
  <si>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</si>
  <si>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</si>
  <si>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</si>
  <si>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</si>
  <si>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</si>
  <si>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</si>
  <si>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</si>
  <si>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</si>
  <si>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</si>
  <si>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</si>
  <si>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</si>
  <si>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</si>
  <si>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</si>
  <si>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</si>
  <si>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</si>
  <si>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</si>
  <si>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</si>
  <si>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</si>
  <si>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</si>
  <si>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</si>
  <si>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</si>
  <si>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</si>
  <si>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</si>
  <si>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</si>
  <si>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</si>
  <si>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</si>
  <si>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</si>
  <si>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</si>
  <si>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</si>
  <si>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</si>
  <si>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</si>
  <si>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</si>
  <si>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</si>
  <si>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</si>
  <si>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</si>
  <si>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</si>
  <si>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</si>
  <si>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</si>
  <si>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</si>
  <si>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</si>
  <si>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</si>
  <si>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</si>
  <si>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</si>
  <si>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</si>
  <si>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</si>
  <si>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</si>
  <si>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</si>
  <si>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</si>
  <si>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</si>
  <si>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</si>
  <si>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</si>
  <si>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</si>
  <si>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</si>
  <si>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</si>
  <si>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</si>
  <si>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</si>
  <si>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</si>
  <si>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</si>
  <si>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</si>
  <si>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</si>
  <si>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</si>
  <si>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</si>
  <si>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</si>
  <si>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</si>
  <si>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</si>
  <si>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</si>
  <si>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</si>
  <si>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</si>
  <si>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</si>
  <si>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</si>
  <si>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</si>
  <si>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</si>
  <si>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</si>
  <si>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</si>
  <si>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</si>
  <si>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</si>
  <si>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</si>
  <si>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</si>
  <si>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</si>
  <si>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</si>
  <si>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</si>
  <si>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</si>
  <si>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</si>
  <si>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</si>
  <si>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</si>
  <si>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</si>
  <si>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</si>
  <si>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</si>
  <si>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</si>
  <si>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</si>
  <si>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</si>
  <si>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</si>
  <si>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</si>
  <si>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</si>
  <si>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</si>
  <si>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</si>
  <si>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</si>
  <si>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</si>
  <si>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</si>
  <si>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</si>
  <si>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</si>
  <si>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</si>
  <si>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</si>
  <si>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</si>
  <si>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</si>
  <si>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</si>
  <si>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</si>
  <si>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</si>
  <si>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</si>
  <si>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</si>
  <si>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</si>
  <si>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</si>
  <si>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</si>
  <si>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</si>
  <si>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</si>
  <si>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</si>
  <si>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</si>
  <si>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</si>
  <si>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</si>
  <si>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</si>
  <si>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</si>
  <si>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</si>
  <si>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</si>
  <si>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</si>
  <si>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</si>
  <si>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</si>
  <si>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</si>
  <si>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</si>
  <si>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</si>
  <si>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</si>
  <si>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</si>
  <si>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</si>
  <si>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</si>
  <si>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</si>
  <si>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</si>
  <si>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</si>
  <si>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</si>
  <si>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</si>
  <si>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</si>
  <si>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</si>
  <si>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</si>
  <si>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</si>
  <si>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</si>
  <si>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</si>
  <si>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</si>
  <si>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</si>
  <si>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</si>
  <si>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</si>
  <si>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</si>
  <si>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</si>
  <si>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</si>
  <si>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</si>
  <si>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</si>
  <si>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</si>
  <si>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</si>
  <si>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</si>
  <si>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</si>
  <si>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</si>
  <si>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</si>
  <si>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</si>
  <si>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</si>
  <si>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</si>
  <si>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</si>
  <si>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</si>
  <si>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</si>
  <si>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</si>
  <si>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</si>
  <si>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</si>
  <si>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</si>
  <si>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</si>
  <si>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</si>
  <si>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</si>
  <si>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</si>
  <si>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</si>
  <si>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</si>
  <si>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</si>
  <si>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</si>
  <si>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</si>
  <si>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</si>
  <si>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</si>
  <si>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</si>
  <si>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</si>
  <si>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</si>
  <si>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</si>
  <si>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</si>
  <si>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</si>
  <si>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</si>
  <si>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</si>
  <si>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</si>
  <si>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</si>
  <si>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</si>
  <si>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</si>
  <si>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</si>
  <si>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</si>
  <si>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</si>
  <si>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</si>
  <si>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</si>
  <si>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</si>
  <si>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</si>
  <si>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</si>
  <si>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</si>
  <si>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</si>
  <si>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</si>
  <si>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</si>
  <si>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</si>
  <si>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</si>
  <si>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</si>
  <si>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</si>
  <si>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</si>
  <si>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</si>
  <si>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</si>
  <si>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</si>
  <si>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</si>
  <si>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</si>
  <si>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</si>
  <si>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</si>
  <si>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</si>
  <si>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</si>
  <si>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</si>
  <si>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</si>
  <si>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</si>
  <si>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</si>
  <si>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</si>
  <si>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</si>
  <si>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</si>
  <si>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</si>
  <si>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</si>
  <si>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</si>
  <si>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</si>
  <si>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</si>
  <si>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</si>
  <si>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</si>
  <si>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</si>
  <si>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</si>
  <si>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</si>
  <si>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</si>
  <si>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</si>
  <si>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</si>
  <si>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</si>
  <si>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</si>
  <si>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</si>
  <si>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</si>
  <si>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</si>
  <si>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</si>
  <si>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</si>
  <si>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</si>
  <si>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</si>
  <si>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</si>
  <si>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</si>
  <si>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</si>
  <si>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</si>
  <si>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</si>
  <si>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</si>
  <si>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</si>
  <si>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</si>
  <si>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</si>
  <si>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</si>
  <si>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</si>
  <si>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</si>
  <si>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</si>
  <si>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</si>
  <si>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</si>
  <si>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</si>
  <si>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</si>
  <si>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</si>
  <si>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"Энергокомплекс",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</si>
  <si>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</si>
  <si>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ХМАО-Югра, г. Нягань</t>
  </si>
  <si>
    <t>Создание выделенного контура управления технологическими системами в филиале "Энергокомплекс ЭС" АО "Россети Тюмень"</t>
  </si>
  <si>
    <t>Октябрьский район</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</si>
  <si>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</si>
  <si>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Объекты ЭСК филиала "Энергокомплекс":
ПС 220 кВ = 2
ПС 110 кВ = 29
ПС 35 кВ = 0
ТП 35/0,4 кВ  АО "Россети Тюмень" = 39
ТП 35/0,4 кВ  арендуемые = 0
ТИ (110-35 кВ) = 7392
ТС (110-35 кВ) = 17024
ТИ (0.4 - 6 кВ) = 156
ТС (0.4 - 6 кВ) = 117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</si>
  <si>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</si>
  <si>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</si>
  <si>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</si>
  <si>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</si>
  <si>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xml:space="preserve"> ООО "Системлинк"</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</si>
  <si>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</si>
  <si>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</si>
  <si>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</si>
  <si>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</si>
  <si>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</si>
  <si>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</si>
  <si>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АО "Россети Тюмень" Энергокомплекс</t>
  </si>
  <si>
    <t>И</t>
  </si>
  <si>
    <t>отсутствуют</t>
  </si>
  <si>
    <t>не наступил срок реализации СМР</t>
  </si>
  <si>
    <t>Год 2028</t>
  </si>
  <si>
    <t>2023.0329/2022.1040</t>
  </si>
  <si>
    <t>Филиал АО "Россети Тюмень" Энергокомплекс</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</si>
  <si>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</si>
  <si>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</si>
  <si>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</si>
  <si>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ИА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</si>
  <si>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</si>
  <si>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</si>
  <si>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</si>
  <si>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</si>
  <si>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</si>
  <si>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</si>
  <si>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</si>
  <si>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</si>
  <si>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</si>
  <si>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</si>
  <si>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</si>
  <si>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</si>
  <si>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</si>
  <si>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</si>
  <si>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проводилась для нескольких филиалов Общества, по результатам которой заключен договор на 71.343.000,00 руб. с НДС. Сумма заключенного филиалом Энергокомплекс для инвестпроекта NS1900.PR.0012 договора составляет 3 980 634,82 руб. с НДС.</t>
  </si>
  <si>
    <t>ООО "Комплайт"</t>
  </si>
  <si>
    <t>ООО "ВИП-ТЕЛЕКОМ"</t>
  </si>
  <si>
    <t>Год раскрытия информации: 2025 год</t>
  </si>
  <si>
    <t xml:space="preserve">Факт 2024 года </t>
  </si>
  <si>
    <t>Год 2029</t>
  </si>
  <si>
    <t xml:space="preserve"> по состоянию на 01.01.2024</t>
  </si>
  <si>
    <t>по состоянию на 01.01.2025</t>
  </si>
  <si>
    <t>3 448,095 тыс. Руб</t>
  </si>
  <si>
    <t>не подошел срок</t>
  </si>
  <si>
    <t>Возможна реализация в установленный срок</t>
  </si>
  <si>
    <t>Проблемные вопросы отсутствуют</t>
  </si>
  <si>
    <t>Факт (предложения по корректировке плана)</t>
  </si>
  <si>
    <t>нет</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</si>
  <si>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</si>
  <si>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</si>
  <si>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</si>
  <si>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</si>
  <si>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</si>
  <si>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</si>
  <si>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</si>
  <si>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</si>
  <si>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</si>
  <si>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</si>
  <si>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</si>
  <si>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</si>
  <si>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</si>
  <si>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201__ г. №___</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</si>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</sst>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_(* #,##0.00_);_(* \(#,##0.00\);_(* &quot;-&quot;_);_(@_)"/>
    <numFmt numFmtId="171" formatCode="0.0%"/>
    <numFmt numFmtId="172" formatCode="#,##0.000"/>
    <numFmt numFmtId="173" formatCode="0.0"/>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8"/>
      <name val="Times New Roman"/>
      <family val="1"/>
      <charset val="204"/>
    </font>
    <font>
      <b/>
      <sz val="9"/>
      <name val="Times New Roman"/>
      <family val="1"/>
      <charset val="204"/>
    </font>
    <font>
      <sz val="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xf numFmtId="0" fontId="3" fillId="0" borderId="0"/>
    <xf numFmtId="0" fontId="65" fillId="0" borderId="0"/>
    <xf numFmtId="0" fontId="1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0" fontId="40" fillId="0" borderId="35" xfId="2" applyFont="1" applyFill="1" applyBorder="1" applyAlignment="1">
      <alignment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7" fillId="0" borderId="1" xfId="71" applyFont="1" applyFill="1" applyBorder="1" applyAlignment="1">
      <alignment horizontal="center" vertical="center" wrapText="1"/>
    </xf>
    <xf numFmtId="4" fontId="47" fillId="0" borderId="1" xfId="71" applyNumberFormat="1" applyFont="1" applyFill="1" applyBorder="1" applyAlignment="1">
      <alignment horizontal="center" vertical="center"/>
    </xf>
    <xf numFmtId="4" fontId="11" fillId="25" borderId="1" xfId="67" applyNumberFormat="1" applyFont="1" applyFill="1" applyBorder="1" applyAlignment="1">
      <alignment horizontal="right" wrapText="1"/>
    </xf>
    <xf numFmtId="0" fontId="42"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172" fontId="36" fillId="0" borderId="39" xfId="0" applyNumberFormat="1" applyFont="1" applyBorder="1" applyAlignment="1">
      <alignment horizontal="left" vertical="center"/>
    </xf>
    <xf numFmtId="172" fontId="38" fillId="26" borderId="40"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172" fontId="36" fillId="0" borderId="39" xfId="0" applyNumberFormat="1" applyFont="1" applyFill="1" applyBorder="1" applyAlignment="1">
      <alignment horizontal="left" vertical="center" wrapText="1"/>
    </xf>
    <xf numFmtId="173" fontId="40" fillId="0" borderId="35" xfId="2" quotePrefix="1" applyNumberFormat="1" applyFont="1" applyFill="1" applyBorder="1" applyAlignment="1">
      <alignment horizontal="justify" vertical="top" wrapText="1"/>
    </xf>
    <xf numFmtId="0" fontId="38" fillId="26" borderId="40" xfId="0" applyFont="1" applyFill="1" applyBorder="1" applyAlignment="1">
      <alignment horizontal="left" vertical="center"/>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0" fillId="25" borderId="26" xfId="2" applyFont="1" applyFill="1" applyBorder="1" applyAlignment="1">
      <alignment horizontal="justify" vertical="top" wrapText="1"/>
    </xf>
    <xf numFmtId="0" fontId="36" fillId="25" borderId="39" xfId="0" applyFont="1" applyFill="1" applyBorder="1"/>
    <xf numFmtId="0" fontId="40" fillId="25" borderId="26" xfId="2" applyFont="1" applyFill="1" applyBorder="1" applyAlignment="1">
      <alignment horizontal="left" vertical="center" wrapText="1"/>
    </xf>
    <xf numFmtId="172" fontId="36" fillId="25" borderId="39" xfId="0" applyNumberFormat="1" applyFont="1" applyFill="1" applyBorder="1" applyAlignment="1">
      <alignment horizontal="left" vertical="center" wrapText="1"/>
    </xf>
    <xf numFmtId="172" fontId="41" fillId="0" borderId="30" xfId="2" applyNumberFormat="1" applyFont="1" applyFill="1" applyBorder="1" applyAlignment="1">
      <alignment horizontal="justify" vertical="top" wrapText="1"/>
    </xf>
    <xf numFmtId="14"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9" fillId="25" borderId="1" xfId="2" applyFont="1" applyFill="1" applyBorder="1" applyAlignment="1">
      <alignment horizontal="center"/>
    </xf>
    <xf numFmtId="0" fontId="42" fillId="0" borderId="41" xfId="41" applyFont="1" applyFill="1" applyBorder="1" applyAlignment="1">
      <alignment horizontal="center" vertical="center" textRotation="90" wrapText="1"/>
    </xf>
    <xf numFmtId="0" fontId="42" fillId="0" borderId="42" xfId="41" applyFont="1" applyFill="1" applyBorder="1" applyAlignment="1">
      <alignment horizontal="center" vertical="center" wrapText="1"/>
    </xf>
    <xf numFmtId="0" fontId="11" fillId="0" borderId="42" xfId="41" applyFont="1" applyFill="1" applyBorder="1" applyAlignment="1">
      <alignment horizontal="center" vertical="center"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174" fontId="36" fillId="0" borderId="1" xfId="49" applyNumberFormat="1" applyFont="1" applyFill="1" applyBorder="1" applyAlignment="1">
      <alignment horizontal="center" vertical="center"/>
    </xf>
    <xf numFmtId="0" fontId="41" fillId="27" borderId="26" xfId="2" applyFont="1" applyFill="1" applyBorder="1" applyAlignment="1">
      <alignment horizontal="justify" vertical="top" wrapText="1"/>
    </xf>
    <xf numFmtId="172" fontId="38" fillId="27" borderId="39"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72" fontId="38" fillId="27" borderId="40" xfId="0" applyNumberFormat="1" applyFont="1" applyFill="1" applyBorder="1" applyAlignment="1">
      <alignment horizontal="left" vertical="center"/>
    </xf>
    <xf numFmtId="2" fontId="36" fillId="0" borderId="39" xfId="0" applyNumberFormat="1" applyFont="1" applyFill="1" applyBorder="1" applyAlignment="1">
      <alignment horizontal="left" vertical="center" wrapText="1"/>
    </xf>
    <xf numFmtId="173" fontId="38" fillId="0" borderId="47" xfId="0" applyNumberFormat="1" applyFont="1" applyFill="1" applyBorder="1" applyAlignment="1">
      <alignment horizontal="left" vertical="center"/>
    </xf>
    <xf numFmtId="4" fontId="11" fillId="0" borderId="41" xfId="67" applyNumberFormat="1" applyFont="1" applyFill="1" applyBorder="1" applyAlignment="1">
      <alignment horizontal="right" wrapText="1"/>
    </xf>
    <xf numFmtId="4" fontId="11" fillId="0" borderId="4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72" applyFont="1" applyAlignment="1" applyProtection="1">
      <alignment horizontal="center" vertical="center" wrapText="1"/>
    </xf>
    <xf numFmtId="0" fontId="67" fillId="0" borderId="0" xfId="72" applyFont="1" applyAlignment="1" applyProtection="1">
      <alignment horizontal="center"/>
    </xf>
    <xf numFmtId="0" fontId="68" fillId="0" borderId="0" xfId="72" applyFont="1" applyProtection="1"/>
    <xf numFmtId="0" fontId="1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0" fontId="59" fillId="0" borderId="0" xfId="73" applyFont="1" applyFill="1" applyAlignment="1"/>
    <xf numFmtId="0" fontId="59" fillId="0" borderId="0" xfId="72" applyFont="1" applyAlignment="1">
      <alignment vertical="center"/>
    </xf>
    <xf numFmtId="0" fontId="41" fillId="0" borderId="0" xfId="72" applyFont="1" applyAlignment="1">
      <alignment horizontal="left" vertical="center"/>
    </xf>
    <xf numFmtId="0" fontId="41" fillId="0" borderId="0" xfId="72" applyFont="1" applyAlignment="1">
      <alignment horizontal="center" vertical="center"/>
    </xf>
    <xf numFmtId="0" fontId="61" fillId="0" borderId="0" xfId="72" applyFont="1" applyAlignment="1">
      <alignment horizontal="left" vertical="center"/>
    </xf>
    <xf numFmtId="0" fontId="45" fillId="0" borderId="0" xfId="72" applyFont="1" applyAlignment="1">
      <alignment vertical="center"/>
    </xf>
    <xf numFmtId="0" fontId="40" fillId="0" borderId="0" xfId="72" applyFont="1" applyAlignment="1">
      <alignment vertical="center"/>
    </xf>
    <xf numFmtId="4" fontId="40" fillId="0" borderId="41" xfId="72" applyNumberFormat="1" applyFont="1" applyFill="1" applyBorder="1" applyAlignment="1">
      <alignment horizontal="center" vertical="center"/>
    </xf>
    <xf numFmtId="3" fontId="40" fillId="0" borderId="41" xfId="72" applyNumberFormat="1" applyFont="1" applyFill="1" applyBorder="1" applyAlignment="1">
      <alignment horizontal="center" vertical="center"/>
    </xf>
    <xf numFmtId="0" fontId="11" fillId="0" borderId="0" xfId="72" applyFont="1" applyBorder="1" applyAlignment="1">
      <alignment vertical="center"/>
    </xf>
    <xf numFmtId="0" fontId="69" fillId="0" borderId="0" xfId="72" applyFont="1" applyAlignment="1">
      <alignment vertical="center"/>
    </xf>
    <xf numFmtId="0" fontId="40" fillId="0" borderId="41" xfId="72" applyFont="1" applyFill="1" applyBorder="1" applyAlignment="1">
      <alignment horizontal="center" vertical="center"/>
    </xf>
    <xf numFmtId="167" fontId="11" fillId="0" borderId="0" xfId="72" applyNumberFormat="1" applyFont="1" applyAlignment="1">
      <alignment vertical="center"/>
    </xf>
    <xf numFmtId="2" fontId="11" fillId="0" borderId="0" xfId="72" applyNumberFormat="1" applyFont="1" applyAlignment="1">
      <alignment vertical="center"/>
    </xf>
    <xf numFmtId="1" fontId="42" fillId="0" borderId="51" xfId="72" applyNumberFormat="1" applyFont="1" applyFill="1" applyBorder="1" applyAlignment="1">
      <alignment horizontal="center" vertical="center"/>
    </xf>
    <xf numFmtId="1" fontId="42" fillId="0" borderId="27" xfId="72" applyNumberFormat="1" applyFont="1" applyFill="1" applyBorder="1" applyAlignment="1">
      <alignment horizontal="center" vertical="center"/>
    </xf>
    <xf numFmtId="10" fontId="40" fillId="0" borderId="3" xfId="72" applyNumberFormat="1" applyFont="1" applyFill="1" applyBorder="1" applyAlignment="1">
      <alignment vertical="center"/>
    </xf>
    <xf numFmtId="10" fontId="40" fillId="0" borderId="41" xfId="72" applyNumberFormat="1" applyFont="1" applyFill="1" applyBorder="1" applyAlignment="1">
      <alignment vertical="center"/>
    </xf>
    <xf numFmtId="4" fontId="40" fillId="0" borderId="52" xfId="72" applyNumberFormat="1" applyFont="1" applyFill="1" applyBorder="1" applyAlignment="1">
      <alignment vertical="center"/>
    </xf>
    <xf numFmtId="4" fontId="40"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41" xfId="72" applyNumberFormat="1" applyFont="1" applyFill="1" applyBorder="1" applyAlignment="1">
      <alignment vertical="center"/>
    </xf>
    <xf numFmtId="3" fontId="11" fillId="0" borderId="3" xfId="72" applyNumberFormat="1" applyFont="1" applyBorder="1" applyAlignment="1">
      <alignment vertical="center"/>
    </xf>
    <xf numFmtId="3" fontId="11" fillId="0" borderId="41" xfId="72" applyNumberFormat="1" applyFont="1" applyBorder="1" applyAlignment="1">
      <alignment vertical="center"/>
    </xf>
    <xf numFmtId="0" fontId="11" fillId="0" borderId="3" xfId="72" applyFont="1" applyBorder="1" applyAlignment="1">
      <alignment vertical="center"/>
    </xf>
    <xf numFmtId="0" fontId="11" fillId="0" borderId="41" xfId="72" applyFont="1" applyBorder="1" applyAlignment="1">
      <alignment vertical="center"/>
    </xf>
    <xf numFmtId="1" fontId="42" fillId="0" borderId="27" xfId="72" applyNumberFormat="1" applyFont="1" applyFill="1" applyBorder="1" applyAlignment="1">
      <alignment horizontal="center" vertical="center" wrapText="1"/>
    </xf>
    <xf numFmtId="0" fontId="1" fillId="0" borderId="0" xfId="50"/>
    <xf numFmtId="0" fontId="71" fillId="0" borderId="2" xfId="50" applyFont="1" applyFill="1" applyBorder="1" applyAlignment="1">
      <alignment vertical="center"/>
    </xf>
    <xf numFmtId="0" fontId="71" fillId="0" borderId="41" xfId="50" applyFont="1" applyFill="1" applyBorder="1" applyAlignment="1">
      <alignment vertical="center"/>
    </xf>
    <xf numFmtId="0" fontId="71"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69" fontId="41" fillId="0" borderId="41" xfId="72" applyNumberFormat="1" applyFont="1" applyBorder="1" applyAlignment="1">
      <alignment vertical="center"/>
    </xf>
    <xf numFmtId="169" fontId="40" fillId="0" borderId="41" xfId="72" applyNumberFormat="1" applyFont="1" applyBorder="1" applyAlignment="1">
      <alignment vertical="center"/>
    </xf>
    <xf numFmtId="169" fontId="41" fillId="0" borderId="23" xfId="72" applyNumberFormat="1" applyFont="1" applyBorder="1" applyAlignment="1">
      <alignment vertical="center"/>
    </xf>
    <xf numFmtId="0" fontId="60" fillId="0" borderId="0" xfId="72" applyFont="1" applyBorder="1" applyAlignment="1">
      <alignment vertical="center"/>
    </xf>
    <xf numFmtId="167" fontId="72" fillId="0" borderId="0" xfId="72" applyNumberFormat="1" applyFont="1" applyBorder="1" applyAlignment="1">
      <alignment horizontal="center" vertical="center"/>
    </xf>
    <xf numFmtId="0" fontId="60" fillId="0" borderId="0" xfId="72" applyFont="1" applyAlignment="1">
      <alignment vertical="center"/>
    </xf>
    <xf numFmtId="169" fontId="40" fillId="0" borderId="41" xfId="72" applyNumberFormat="1" applyFont="1" applyFill="1" applyBorder="1" applyAlignment="1">
      <alignment vertical="center"/>
    </xf>
    <xf numFmtId="172" fontId="40" fillId="0" borderId="41" xfId="72" applyNumberFormat="1" applyFont="1" applyBorder="1" applyAlignment="1">
      <alignment horizontal="center" vertical="center"/>
    </xf>
    <xf numFmtId="169" fontId="41" fillId="0" borderId="41" xfId="72" applyNumberFormat="1" applyFont="1" applyFill="1" applyBorder="1" applyAlignment="1">
      <alignment vertical="center"/>
    </xf>
    <xf numFmtId="171" fontId="41" fillId="0" borderId="41" xfId="72" applyNumberFormat="1" applyFont="1" applyFill="1" applyBorder="1" applyAlignment="1">
      <alignment vertical="center"/>
    </xf>
    <xf numFmtId="170" fontId="41" fillId="0" borderId="41" xfId="72" applyNumberFormat="1" applyFont="1" applyFill="1" applyBorder="1" applyAlignment="1">
      <alignment vertical="center"/>
    </xf>
    <xf numFmtId="170" fontId="41" fillId="0" borderId="23" xfId="72" applyNumberFormat="1" applyFont="1" applyFill="1" applyBorder="1" applyAlignment="1">
      <alignment vertical="center"/>
    </xf>
    <xf numFmtId="169" fontId="11" fillId="0" borderId="0" xfId="72" applyNumberFormat="1" applyFont="1" applyAlignment="1">
      <alignment vertical="center"/>
    </xf>
    <xf numFmtId="174" fontId="11" fillId="0" borderId="0" xfId="72" applyNumberFormat="1" applyFont="1" applyAlignment="1">
      <alignment vertical="center"/>
    </xf>
    <xf numFmtId="0" fontId="66" fillId="0" borderId="0" xfId="72"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6" xfId="72" applyFont="1" applyBorder="1" applyAlignment="1">
      <alignment horizontal="left" vertical="center"/>
    </xf>
    <xf numFmtId="0" fontId="41" fillId="0" borderId="41" xfId="72" applyFont="1" applyBorder="1" applyAlignment="1">
      <alignment horizontal="left" vertical="center"/>
    </xf>
    <xf numFmtId="170" fontId="41" fillId="0" borderId="43" xfId="72" applyNumberFormat="1" applyFont="1" applyFill="1" applyBorder="1" applyAlignment="1">
      <alignment horizontal="center" vertical="center"/>
    </xf>
    <xf numFmtId="170" fontId="41" fillId="0" borderId="3" xfId="72" applyNumberFormat="1" applyFont="1" applyFill="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0" fontId="41" fillId="0" borderId="59" xfId="72" applyNumberFormat="1" applyFont="1" applyFill="1" applyBorder="1" applyAlignment="1">
      <alignment horizontal="center" vertical="center"/>
    </xf>
    <xf numFmtId="170" fontId="41" fillId="0" borderId="52" xfId="72" applyNumberFormat="1" applyFont="1" applyFill="1" applyBorder="1" applyAlignment="1">
      <alignment horizontal="center" vertical="center"/>
    </xf>
    <xf numFmtId="0" fontId="40" fillId="0" borderId="0" xfId="72" applyFont="1" applyFill="1" applyBorder="1" applyAlignment="1">
      <alignment horizontal="left" vertical="center" wrapText="1"/>
    </xf>
    <xf numFmtId="169" fontId="41" fillId="0" borderId="43" xfId="72" applyNumberFormat="1" applyFont="1" applyFill="1" applyBorder="1" applyAlignment="1">
      <alignment horizontal="center" vertical="center"/>
    </xf>
    <xf numFmtId="169" fontId="41" fillId="0" borderId="3" xfId="72" applyNumberFormat="1" applyFont="1" applyFill="1" applyBorder="1" applyAlignment="1">
      <alignment horizontal="center" vertical="center"/>
    </xf>
    <xf numFmtId="171" fontId="41" fillId="0" borderId="43" xfId="72" applyNumberFormat="1" applyFont="1" applyFill="1" applyBorder="1" applyAlignment="1">
      <alignment horizontal="center" vertical="center"/>
    </xf>
    <xf numFmtId="171" fontId="41" fillId="0" borderId="3" xfId="72" applyNumberFormat="1" applyFont="1" applyFill="1" applyBorder="1" applyAlignment="1">
      <alignment horizontal="center" vertical="center"/>
    </xf>
    <xf numFmtId="0" fontId="40" fillId="0" borderId="26" xfId="72" applyFont="1" applyBorder="1" applyAlignment="1">
      <alignment horizontal="left" vertical="center"/>
    </xf>
    <xf numFmtId="0" fontId="40" fillId="0" borderId="41" xfId="72" applyFont="1" applyBorder="1" applyAlignment="1">
      <alignment horizontal="left" vertical="center"/>
    </xf>
    <xf numFmtId="169" fontId="41" fillId="0" borderId="43" xfId="72" applyNumberFormat="1" applyFont="1" applyBorder="1" applyAlignment="1">
      <alignment horizontal="center" vertical="center"/>
    </xf>
    <xf numFmtId="169" fontId="41" fillId="0" borderId="3" xfId="72" applyNumberFormat="1" applyFont="1" applyBorder="1" applyAlignment="1">
      <alignment horizontal="center" vertical="center"/>
    </xf>
    <xf numFmtId="172" fontId="40" fillId="0" borderId="43" xfId="72" applyNumberFormat="1" applyFont="1" applyBorder="1" applyAlignment="1">
      <alignment horizontal="center" vertical="center"/>
    </xf>
    <xf numFmtId="172" fontId="40" fillId="0" borderId="3" xfId="72" applyNumberFormat="1" applyFont="1" applyBorder="1" applyAlignment="1">
      <alignment horizontal="center" vertical="center"/>
    </xf>
    <xf numFmtId="169" fontId="40" fillId="0" borderId="43" xfId="72" applyNumberFormat="1" applyFont="1" applyBorder="1" applyAlignment="1">
      <alignment horizontal="center" vertical="center"/>
    </xf>
    <xf numFmtId="169" fontId="40" fillId="0" borderId="3" xfId="72" applyNumberFormat="1" applyFont="1" applyBorder="1" applyAlignment="1">
      <alignment horizontal="center" vertical="center"/>
    </xf>
    <xf numFmtId="169" fontId="40" fillId="0" borderId="43" xfId="72" applyNumberFormat="1" applyFont="1" applyFill="1" applyBorder="1" applyAlignment="1">
      <alignment horizontal="center" vertical="center"/>
    </xf>
    <xf numFmtId="169" fontId="40" fillId="0" borderId="3" xfId="72" applyNumberFormat="1" applyFont="1" applyFill="1" applyBorder="1" applyAlignment="1">
      <alignment horizontal="center" vertical="center"/>
    </xf>
    <xf numFmtId="167" fontId="72" fillId="0" borderId="56" xfId="72" applyNumberFormat="1" applyFont="1" applyBorder="1" applyAlignment="1">
      <alignment horizontal="center" vertical="center"/>
    </xf>
    <xf numFmtId="0" fontId="41" fillId="0" borderId="28" xfId="72" applyFont="1" applyBorder="1" applyAlignment="1">
      <alignment horizontal="left" vertical="center"/>
    </xf>
    <xf numFmtId="0" fontId="41" fillId="0" borderId="27" xfId="72" applyFont="1" applyBorder="1" applyAlignment="1">
      <alignment horizontal="left" vertical="center"/>
    </xf>
    <xf numFmtId="1" fontId="42" fillId="0" borderId="57" xfId="72" applyNumberFormat="1" applyFont="1" applyFill="1" applyBorder="1" applyAlignment="1">
      <alignment horizontal="center" vertical="center" wrapText="1"/>
    </xf>
    <xf numFmtId="1" fontId="42" fillId="0" borderId="51" xfId="72" applyNumberFormat="1" applyFont="1" applyFill="1" applyBorder="1" applyAlignment="1">
      <alignment horizontal="center" vertical="center" wrapText="1"/>
    </xf>
    <xf numFmtId="0" fontId="11" fillId="0" borderId="43" xfId="72" applyFont="1" applyBorder="1" applyAlignment="1">
      <alignment horizontal="center" vertical="center"/>
    </xf>
    <xf numFmtId="0" fontId="11" fillId="0" borderId="3" xfId="72" applyFont="1" applyBorder="1" applyAlignment="1">
      <alignment horizontal="center" vertical="center"/>
    </xf>
    <xf numFmtId="0" fontId="40" fillId="0" borderId="24" xfId="72" applyFont="1" applyBorder="1" applyAlignment="1">
      <alignment horizontal="left" vertical="center"/>
    </xf>
    <xf numFmtId="0" fontId="40" fillId="0" borderId="23" xfId="72" applyFont="1" applyBorder="1" applyAlignment="1">
      <alignment horizontal="left" vertical="center"/>
    </xf>
    <xf numFmtId="169" fontId="41" fillId="0" borderId="59" xfId="72" applyNumberFormat="1" applyFont="1" applyBorder="1" applyAlignment="1">
      <alignment horizontal="center" vertical="center"/>
    </xf>
    <xf numFmtId="169" fontId="41" fillId="0" borderId="52" xfId="72" applyNumberFormat="1" applyFont="1" applyBorder="1" applyAlignment="1">
      <alignment horizontal="center" vertical="center"/>
    </xf>
    <xf numFmtId="0" fontId="71" fillId="0" borderId="26" xfId="50" applyFont="1" applyBorder="1" applyAlignment="1">
      <alignment vertical="center"/>
    </xf>
    <xf numFmtId="0" fontId="71" fillId="0" borderId="41" xfId="50" applyFont="1" applyBorder="1" applyAlignment="1">
      <alignment vertical="center"/>
    </xf>
    <xf numFmtId="0" fontId="71" fillId="0" borderId="41"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11" fillId="0" borderId="55" xfId="72" applyFont="1" applyBorder="1" applyAlignment="1">
      <alignment horizontal="left" vertical="center"/>
    </xf>
    <xf numFmtId="0" fontId="11" fillId="0" borderId="56" xfId="72" applyFont="1" applyBorder="1" applyAlignment="1">
      <alignment horizontal="left" vertical="center"/>
    </xf>
    <xf numFmtId="0" fontId="11" fillId="0" borderId="41" xfId="72"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1" fillId="0" borderId="5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11" fillId="0" borderId="53"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29" xfId="72" applyFont="1" applyBorder="1" applyAlignment="1">
      <alignment horizontal="left" vertical="center"/>
    </xf>
    <xf numFmtId="0" fontId="11" fillId="0" borderId="54" xfId="72" applyFont="1" applyBorder="1" applyAlignment="1">
      <alignment horizontal="left" vertical="center"/>
    </xf>
    <xf numFmtId="3" fontId="11" fillId="0" borderId="41" xfId="72" applyNumberFormat="1" applyFont="1" applyBorder="1" applyAlignment="1">
      <alignment horizontal="center" vertical="center"/>
    </xf>
    <xf numFmtId="0" fontId="11" fillId="0" borderId="26" xfId="72" applyFont="1" applyBorder="1" applyAlignment="1">
      <alignment horizontal="left" vertical="center"/>
    </xf>
    <xf numFmtId="0" fontId="11" fillId="0" borderId="41" xfId="72" applyFont="1" applyBorder="1" applyAlignment="1">
      <alignment horizontal="left" vertical="center"/>
    </xf>
    <xf numFmtId="0" fontId="11" fillId="0" borderId="39" xfId="72" applyFont="1" applyBorder="1" applyAlignment="1">
      <alignment horizontal="left" vertical="center"/>
    </xf>
    <xf numFmtId="10" fontId="40" fillId="0" borderId="3" xfId="72" applyNumberFormat="1" applyFont="1" applyFill="1" applyBorder="1" applyAlignment="1">
      <alignment horizontal="center" vertical="center"/>
    </xf>
    <xf numFmtId="10" fontId="40" fillId="0" borderId="41"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40" xfId="72" applyFont="1" applyBorder="1" applyAlignment="1">
      <alignment horizontal="left" vertical="center"/>
    </xf>
    <xf numFmtId="4" fontId="40" fillId="0" borderId="52" xfId="72" applyNumberFormat="1" applyFont="1" applyFill="1" applyBorder="1" applyAlignment="1">
      <alignment horizontal="center" vertical="center"/>
    </xf>
    <xf numFmtId="4" fontId="40" fillId="0" borderId="23" xfId="72" applyNumberFormat="1" applyFont="1" applyFill="1" applyBorder="1" applyAlignment="1">
      <alignment horizontal="center" vertical="center"/>
    </xf>
    <xf numFmtId="10" fontId="40" fillId="0" borderId="26" xfId="72" applyNumberFormat="1" applyFont="1" applyBorder="1" applyAlignment="1">
      <alignment horizontal="center" vertical="center"/>
    </xf>
    <xf numFmtId="10" fontId="40" fillId="0" borderId="39" xfId="72" applyNumberFormat="1" applyFont="1" applyBorder="1" applyAlignment="1">
      <alignment horizontal="center" vertical="center"/>
    </xf>
    <xf numFmtId="0" fontId="11" fillId="0" borderId="49" xfId="72" applyFont="1" applyBorder="1" applyAlignment="1">
      <alignment horizontal="left" vertical="center"/>
    </xf>
    <xf numFmtId="0" fontId="11" fillId="0" borderId="42" xfId="72" applyFont="1" applyBorder="1" applyAlignment="1">
      <alignment horizontal="left" vertical="center"/>
    </xf>
    <xf numFmtId="0" fontId="11" fillId="0" borderId="50" xfId="72" applyFont="1" applyBorder="1" applyAlignment="1">
      <alignment horizontal="left" vertical="center"/>
    </xf>
    <xf numFmtId="10" fontId="40" fillId="0" borderId="24" xfId="72" applyNumberFormat="1" applyFont="1" applyBorder="1" applyAlignment="1">
      <alignment horizontal="center" vertical="center"/>
    </xf>
    <xf numFmtId="10" fontId="40" fillId="0" borderId="40"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8" xfId="72" applyFont="1" applyBorder="1" applyAlignment="1">
      <alignment horizontal="left" vertical="center"/>
    </xf>
    <xf numFmtId="1" fontId="42" fillId="0" borderId="27" xfId="72" applyNumberFormat="1" applyFont="1" applyFill="1" applyBorder="1" applyAlignment="1">
      <alignment horizontal="center" vertical="center" wrapText="1"/>
    </xf>
    <xf numFmtId="9" fontId="40" fillId="0" borderId="26" xfId="72" applyNumberFormat="1" applyFont="1" applyBorder="1" applyAlignment="1">
      <alignment horizontal="center" vertical="center"/>
    </xf>
    <xf numFmtId="9" fontId="40" fillId="0" borderId="39"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9" xfId="72" applyFont="1" applyBorder="1" applyAlignment="1">
      <alignment horizontal="center" vertical="center"/>
    </xf>
    <xf numFmtId="3" fontId="40" fillId="0" borderId="26" xfId="72" applyNumberFormat="1" applyFont="1" applyBorder="1" applyAlignment="1">
      <alignment horizontal="center" vertical="center"/>
    </xf>
    <xf numFmtId="3" fontId="40" fillId="0" borderId="39" xfId="72" applyNumberFormat="1" applyFont="1" applyBorder="1" applyAlignment="1">
      <alignment horizontal="center" vertical="center"/>
    </xf>
    <xf numFmtId="3" fontId="40" fillId="0" borderId="25" xfId="72" applyNumberFormat="1" applyFont="1" applyBorder="1" applyAlignment="1">
      <alignment horizontal="center" vertical="center"/>
    </xf>
    <xf numFmtId="3" fontId="40" fillId="0" borderId="37" xfId="72" applyNumberFormat="1" applyFont="1" applyBorder="1" applyAlignment="1">
      <alignment horizontal="center" vertical="center"/>
    </xf>
    <xf numFmtId="3" fontId="40" fillId="0" borderId="25" xfId="72" applyNumberFormat="1" applyFont="1" applyFill="1" applyBorder="1" applyAlignment="1">
      <alignment horizontal="center" vertical="center"/>
    </xf>
    <xf numFmtId="3" fontId="40" fillId="0" borderId="37" xfId="72" applyNumberFormat="1" applyFont="1" applyFill="1" applyBorder="1" applyAlignment="1">
      <alignment horizontal="center" vertical="center"/>
    </xf>
    <xf numFmtId="0" fontId="40" fillId="0" borderId="43" xfId="72" applyFont="1" applyFill="1" applyBorder="1" applyAlignment="1">
      <alignment horizontal="center" vertical="center"/>
    </xf>
    <xf numFmtId="0" fontId="40" fillId="0" borderId="3" xfId="72" applyFont="1" applyFill="1" applyBorder="1" applyAlignment="1">
      <alignment horizontal="center" vertical="center"/>
    </xf>
    <xf numFmtId="0" fontId="42" fillId="0" borderId="0" xfId="72"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72" applyFont="1" applyBorder="1" applyAlignment="1">
      <alignment horizontal="center" vertical="center"/>
    </xf>
    <xf numFmtId="0" fontId="11" fillId="0" borderId="37" xfId="72"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2" fillId="0" borderId="48" xfId="72" applyFont="1" applyBorder="1" applyAlignment="1">
      <alignment horizontal="left" vertical="center"/>
    </xf>
    <xf numFmtId="167" fontId="29" fillId="0" borderId="29" xfId="72" applyNumberFormat="1" applyFont="1" applyFill="1" applyBorder="1" applyAlignment="1">
      <alignment horizontal="center" vertical="center"/>
    </xf>
    <xf numFmtId="167" fontId="29" fillId="0" borderId="38" xfId="7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3" xfId="52" applyFont="1" applyFill="1" applyBorder="1" applyAlignment="1">
      <alignment horizontal="center" vertical="center"/>
    </xf>
    <xf numFmtId="0" fontId="42" fillId="0" borderId="44" xfId="52" applyFont="1" applyFill="1" applyBorder="1" applyAlignment="1">
      <alignment horizontal="center" vertical="center"/>
    </xf>
    <xf numFmtId="0" fontId="42" fillId="0" borderId="45" xfId="52" applyFont="1" applyFill="1" applyBorder="1" applyAlignment="1">
      <alignment horizontal="center" vertical="center" wrapText="1"/>
    </xf>
    <xf numFmtId="0" fontId="42" fillId="0" borderId="4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1" xfId="41" applyFont="1" applyFill="1" applyBorder="1" applyAlignment="1">
      <alignment horizontal="center" vertical="center"/>
    </xf>
    <xf numFmtId="0" fontId="42" fillId="0" borderId="4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 9 2"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-4176186.2012192719</c:v>
                </c:pt>
                <c:pt idx="1">
                  <c:v>-4231691.9675364224</c:v>
                </c:pt>
                <c:pt idx="2">
                  <c:v>-4279289.3721851772</c:v>
                </c:pt>
                <c:pt idx="3">
                  <c:v>-4320085.0283435304</c:v>
                </c:pt>
                <c:pt idx="4">
                  <c:v>-4355032.8563192971</c:v>
                </c:pt>
                <c:pt idx="5">
                  <c:v>-4384954.9178465446</c:v>
                </c:pt>
                <c:pt idx="6">
                  <c:v>-4410559.4335292969</c:v>
                </c:pt>
                <c:pt idx="7">
                  <c:v>-4432456.3613871569</c:v>
                </c:pt>
                <c:pt idx="8">
                  <c:v>-4451170.8640707238</c:v>
                </c:pt>
                <c:pt idx="9">
                  <c:v>-4467154.9486082401</c:v>
                </c:pt>
                <c:pt idx="10">
                  <c:v>-4480797.524637253</c:v>
                </c:pt>
              </c:numCache>
            </c:numRef>
          </c:val>
          <c:smooth val="0"/>
          <c:extLst>
            <c:ext xmlns:c16="http://schemas.microsoft.com/office/drawing/2014/chart" uri="{C3380CC4-5D6E-409C-BE32-E72D297353CC}">
              <c16:uniqueId val="{00000000-E75C-4149-B812-073F7FB70E0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-4185295.6122069452</c:v>
                </c:pt>
                <c:pt idx="1">
                  <c:v>-4257532.1841541678</c:v>
                </c:pt>
                <c:pt idx="2">
                  <c:v>-4328198.3958416674</c:v>
                </c:pt>
                <c:pt idx="3">
                  <c:v>-4397294.2472694451</c:v>
                </c:pt>
                <c:pt idx="4">
                  <c:v>-4464819.7384375008</c:v>
                </c:pt>
                <c:pt idx="5">
                  <c:v>-4530774.8693458345</c:v>
                </c:pt>
                <c:pt idx="6">
                  <c:v>-4595159.6399944453</c:v>
                </c:pt>
                <c:pt idx="7">
                  <c:v>-4657974.050383334</c:v>
                </c:pt>
                <c:pt idx="8">
                  <c:v>-4719218.1005125009</c:v>
                </c:pt>
                <c:pt idx="9">
                  <c:v>-4778891.7903819457</c:v>
                </c:pt>
                <c:pt idx="10">
                  <c:v>-4836995.1199916676</c:v>
                </c:pt>
              </c:numCache>
            </c:numRef>
          </c:val>
          <c:smooth val="0"/>
          <c:extLst>
            <c:ext xmlns:c16="http://schemas.microsoft.com/office/drawing/2014/chart" uri="{C3380CC4-5D6E-409C-BE32-E72D297353CC}">
              <c16:uniqueId val="{00000001-E75C-4149-B812-073F7FB70E0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"Энергокомплекс ЭС" АО "Россети Тюмень"</v>
          </cell>
        </row>
        <row r="11">
          <cell r="D11">
            <v>1</v>
          </cell>
        </row>
        <row r="12">
          <cell r="D12">
            <v>0</v>
          </cell>
        </row>
        <row r="13">
          <cell r="D13">
            <v>5</v>
          </cell>
        </row>
        <row r="16">
          <cell r="D16">
            <v>1</v>
          </cell>
        </row>
        <row r="26">
          <cell r="B26">
            <v>44927</v>
          </cell>
        </row>
        <row r="27">
          <cell r="D27">
            <v>27</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461</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5" t="s">
        <v>570</v>
      </c>
      <c r="B5" s="295"/>
      <c r="C5" s="295"/>
      <c r="D5" s="149"/>
      <c r="E5" s="149"/>
      <c r="F5" s="149"/>
      <c r="G5" s="149"/>
      <c r="H5" s="149"/>
      <c r="I5" s="149"/>
      <c r="J5" s="149"/>
    </row>
    <row r="6" spans="1:22" s="12" customFormat="1" ht="18.75" x14ac:dyDescent="0.3">
      <c r="A6" s="17"/>
      <c r="F6" s="16"/>
      <c r="G6" s="16"/>
      <c r="H6" s="15"/>
    </row>
    <row r="7" spans="1:22" s="12" customFormat="1" ht="18.75" x14ac:dyDescent="0.2">
      <c r="A7" s="299" t="s">
        <v>8</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459</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464</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522</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460</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1" t="s">
        <v>527</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465</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441</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301</v>
      </c>
      <c r="C22" s="36" t="s">
        <v>525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466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2"/>
      <c r="B24" s="293"/>
      <c r="C24" s="29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6" t="s">
        <v>390</v>
      </c>
      <c r="C25" s="168" t="s">
        <v>467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6" t="s">
        <v>74</v>
      </c>
      <c r="C26" s="168" t="s">
        <v>468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6" t="s">
        <v>73</v>
      </c>
      <c r="C27" s="168" t="s">
        <v>528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6" t="s">
        <v>391</v>
      </c>
      <c r="C28" s="168" t="s">
        <v>469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6" t="s">
        <v>462</v>
      </c>
      <c r="C29" s="168" t="s">
        <v>469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6" t="s">
        <v>392</v>
      </c>
      <c r="C30" s="168" t="s">
        <v>469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393</v>
      </c>
      <c r="C31" s="168" t="s">
        <v>469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394</v>
      </c>
      <c r="C32" s="168" t="s">
        <v>469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395</v>
      </c>
      <c r="C33" s="168" t="s">
        <v>470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410</v>
      </c>
      <c r="B34" s="39" t="s">
        <v>463</v>
      </c>
      <c r="C34" s="168" t="s">
        <v>469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398</v>
      </c>
      <c r="B35" s="39" t="s">
        <v>71</v>
      </c>
      <c r="C35" s="168" t="s">
        <v>469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411</v>
      </c>
      <c r="B36" s="39" t="s">
        <v>396</v>
      </c>
      <c r="C36" s="168" t="s">
        <v>469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399</v>
      </c>
      <c r="B37" s="39" t="s">
        <v>397</v>
      </c>
      <c r="C37" s="168" t="s">
        <v>312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412</v>
      </c>
      <c r="B38" s="39" t="s">
        <v>237</v>
      </c>
      <c r="C38" s="168" t="s">
        <v>469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2"/>
      <c r="B39" s="293"/>
      <c r="C39" s="294"/>
      <c r="D39" s="23"/>
      <c r="E39" s="23"/>
      <c r="F39" s="23"/>
      <c r="G39" s="23"/>
      <c r="H39" s="23"/>
      <c r="I39" s="23"/>
      <c r="J39" s="23"/>
      <c r="K39" s="23"/>
      <c r="L39" s="23"/>
      <c r="M39" s="23"/>
      <c r="N39" s="23"/>
      <c r="O39" s="23"/>
      <c r="P39" s="23"/>
      <c r="Q39" s="23"/>
      <c r="R39" s="23"/>
      <c r="S39" s="23"/>
      <c r="T39" s="23"/>
      <c r="U39" s="23"/>
      <c r="V39" s="23"/>
    </row>
    <row r="40" spans="1:22" ht="63" x14ac:dyDescent="0.25">
      <c r="A40" s="24" t="s">
        <v>400</v>
      </c>
      <c r="B40" s="39" t="s">
        <v>454</v>
      </c>
      <c r="C40" s="15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0,35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413</v>
      </c>
      <c r="B41" s="39" t="s">
        <v>436</v>
      </c>
      <c r="C41" s="158" t="s">
        <v>471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401</v>
      </c>
      <c r="B42" s="39" t="s">
        <v>451</v>
      </c>
      <c r="C42" s="158" t="s">
        <v>471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416</v>
      </c>
      <c r="B43" s="39" t="s">
        <v>417</v>
      </c>
      <c r="C43" s="158" t="s">
        <v>471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402</v>
      </c>
      <c r="B44" s="39" t="s">
        <v>442</v>
      </c>
      <c r="C44" s="158" t="s">
        <v>471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437</v>
      </c>
      <c r="B45" s="39" t="s">
        <v>443</v>
      </c>
      <c r="C45" s="158" t="s">
        <v>471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403</v>
      </c>
      <c r="B46" s="39" t="s">
        <v>444</v>
      </c>
      <c r="C46" s="158" t="s">
        <v>471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2"/>
      <c r="B47" s="293"/>
      <c r="C47" s="29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438</v>
      </c>
      <c r="B48" s="39" t="s">
        <v>452</v>
      </c>
      <c r="C48" s="169">
        <f>'6.2. Паспорт фин осв ввод'!AC24</f>
        <v>0.34877692000000049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404</v>
      </c>
      <c r="B49" s="39" t="s">
        <v>453</v>
      </c>
      <c r="C49" s="169">
        <f>'6.2. Паспорт фин осв ввод'!AC30</f>
        <v>0.41521061333333381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5" t="str">
        <f>'1. паспорт местоположение'!A5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5" t="str">
        <f>'1. паспорт местоположение'!A7</f>
        <v xml:space="preserve">Паспорт инвестиционного проекта </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472</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f>
        <v>M_NS1900.PR.0012</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460</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465</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415</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4</v>
      </c>
      <c r="B19" s="302" t="s">
        <v>107</v>
      </c>
      <c r="C19" s="304" t="s">
        <v>318</v>
      </c>
      <c r="D19" s="302" t="s">
        <v>317</v>
      </c>
      <c r="E19" s="302" t="s">
        <v>106</v>
      </c>
      <c r="F19" s="302" t="s">
        <v>105</v>
      </c>
      <c r="G19" s="302" t="s">
        <v>313</v>
      </c>
      <c r="H19" s="302" t="s">
        <v>104</v>
      </c>
      <c r="I19" s="302" t="s">
        <v>103</v>
      </c>
      <c r="J19" s="302" t="s">
        <v>102</v>
      </c>
      <c r="K19" s="302" t="s">
        <v>101</v>
      </c>
      <c r="L19" s="302" t="s">
        <v>100</v>
      </c>
      <c r="M19" s="302" t="s">
        <v>99</v>
      </c>
      <c r="N19" s="302" t="s">
        <v>98</v>
      </c>
      <c r="O19" s="302" t="s">
        <v>97</v>
      </c>
      <c r="P19" s="302" t="s">
        <v>96</v>
      </c>
      <c r="Q19" s="302" t="s">
        <v>316</v>
      </c>
      <c r="R19" s="302"/>
      <c r="S19" s="306" t="s">
        <v>407</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41" t="s">
        <v>314</v>
      </c>
      <c r="R20" s="42" t="s">
        <v>315</v>
      </c>
      <c r="S20" s="306"/>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408</v>
      </c>
      <c r="H22" s="46"/>
      <c r="I22" s="46"/>
      <c r="J22" s="46"/>
      <c r="K22" s="46"/>
      <c r="L22" s="46"/>
      <c r="M22" s="46"/>
      <c r="N22" s="46"/>
      <c r="O22" s="46"/>
      <c r="P22" s="46"/>
      <c r="Q22" s="37"/>
      <c r="R22" s="5"/>
      <c r="S22" s="139"/>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45"/>
      <c r="B25" s="46" t="s">
        <v>91</v>
      </c>
      <c r="C25" s="46"/>
      <c r="D25" s="46"/>
      <c r="E25" s="46" t="s">
        <v>90</v>
      </c>
      <c r="F25" s="46" t="s">
        <v>89</v>
      </c>
      <c r="G25" s="46" t="s">
        <v>409</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03"/>
      <c r="B29" s="46" t="s">
        <v>311</v>
      </c>
      <c r="C29" s="46"/>
      <c r="D29" s="46"/>
      <c r="E29" s="103" t="s">
        <v>312</v>
      </c>
      <c r="F29" s="103" t="s">
        <v>312</v>
      </c>
      <c r="G29" s="103" t="s">
        <v>312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5" t="str">
        <f>'1. паспорт местоположение'!A5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472</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f>
        <v>M_NS1900.PR.0012</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460</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6" t="s">
        <v>465</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8" t="s">
        <v>420</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4</v>
      </c>
      <c r="B21" s="311" t="s">
        <v>228</v>
      </c>
      <c r="C21" s="312"/>
      <c r="D21" s="315" t="s">
        <v>129</v>
      </c>
      <c r="E21" s="311" t="s">
        <v>449</v>
      </c>
      <c r="F21" s="312"/>
      <c r="G21" s="311" t="s">
        <v>247</v>
      </c>
      <c r="H21" s="312"/>
      <c r="I21" s="311" t="s">
        <v>128</v>
      </c>
      <c r="J21" s="312"/>
      <c r="K21" s="315" t="s">
        <v>127</v>
      </c>
      <c r="L21" s="311" t="s">
        <v>126</v>
      </c>
      <c r="M21" s="312"/>
      <c r="N21" s="311" t="s">
        <v>445</v>
      </c>
      <c r="O21" s="312"/>
      <c r="P21" s="315" t="s">
        <v>125</v>
      </c>
      <c r="Q21" s="321" t="s">
        <v>124</v>
      </c>
      <c r="R21" s="322"/>
      <c r="S21" s="321" t="s">
        <v>123</v>
      </c>
      <c r="T21" s="323"/>
    </row>
    <row r="22" spans="1:113" ht="204.75" customHeight="1" x14ac:dyDescent="0.25">
      <c r="A22" s="319"/>
      <c r="B22" s="313"/>
      <c r="C22" s="314"/>
      <c r="D22" s="317"/>
      <c r="E22" s="313"/>
      <c r="F22" s="314"/>
      <c r="G22" s="313"/>
      <c r="H22" s="314"/>
      <c r="I22" s="313"/>
      <c r="J22" s="314"/>
      <c r="K22" s="316"/>
      <c r="L22" s="313"/>
      <c r="M22" s="314"/>
      <c r="N22" s="313"/>
      <c r="O22" s="314"/>
      <c r="P22" s="316"/>
      <c r="Q22" s="88" t="s">
        <v>122</v>
      </c>
      <c r="R22" s="88" t="s">
        <v>419</v>
      </c>
      <c r="S22" s="88" t="s">
        <v>121</v>
      </c>
      <c r="T22" s="88" t="s">
        <v>120</v>
      </c>
    </row>
    <row r="23" spans="1:113" ht="51.75" customHeight="1" x14ac:dyDescent="0.25">
      <c r="A23" s="320"/>
      <c r="B23" s="147" t="s">
        <v>118</v>
      </c>
      <c r="C23" s="147" t="s">
        <v>119</v>
      </c>
      <c r="D23" s="316"/>
      <c r="E23" s="147" t="s">
        <v>118</v>
      </c>
      <c r="F23" s="147" t="s">
        <v>119</v>
      </c>
      <c r="G23" s="147" t="s">
        <v>118</v>
      </c>
      <c r="H23" s="147" t="s">
        <v>119</v>
      </c>
      <c r="I23" s="147" t="s">
        <v>118</v>
      </c>
      <c r="J23" s="147" t="s">
        <v>119</v>
      </c>
      <c r="K23" s="147" t="s">
        <v>118</v>
      </c>
      <c r="L23" s="147" t="s">
        <v>118</v>
      </c>
      <c r="M23" s="147" t="s">
        <v>119</v>
      </c>
      <c r="N23" s="147" t="s">
        <v>118</v>
      </c>
      <c r="O23" s="147" t="s">
        <v>119</v>
      </c>
      <c r="P23" s="148" t="s">
        <v>118</v>
      </c>
      <c r="Q23" s="88" t="s">
        <v>118</v>
      </c>
      <c r="R23" s="88" t="s">
        <v>118</v>
      </c>
      <c r="S23" s="88" t="s">
        <v>118</v>
      </c>
      <c r="T23" s="88"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10" t="s">
        <v>455</v>
      </c>
      <c r="C29" s="310"/>
      <c r="D29" s="310"/>
      <c r="E29" s="310"/>
      <c r="F29" s="310"/>
      <c r="G29" s="310"/>
      <c r="H29" s="310"/>
      <c r="I29" s="310"/>
      <c r="J29" s="310"/>
      <c r="K29" s="310"/>
      <c r="L29" s="310"/>
      <c r="M29" s="310"/>
      <c r="N29" s="310"/>
      <c r="O29" s="310"/>
      <c r="P29" s="310"/>
      <c r="Q29" s="310"/>
      <c r="R29" s="31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0" sqref="T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99" t="s">
        <v>8</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96" t="s">
        <v>472</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'1. паспорт местоположение'!A12</f>
        <v>M_NS1900.PR.0012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96" t="s">
        <v>460</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96" t="s">
        <v>465</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422</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5" t="s">
        <v>4</v>
      </c>
      <c r="B21" s="328" t="s">
        <v>429</v>
      </c>
      <c r="C21" s="329"/>
      <c r="D21" s="328" t="s">
        <v>431</v>
      </c>
      <c r="E21" s="329"/>
      <c r="F21" s="321" t="s">
        <v>101</v>
      </c>
      <c r="G21" s="323"/>
      <c r="H21" s="323"/>
      <c r="I21" s="322"/>
      <c r="J21" s="325" t="s">
        <v>432</v>
      </c>
      <c r="K21" s="328" t="s">
        <v>433</v>
      </c>
      <c r="L21" s="329"/>
      <c r="M21" s="328" t="s">
        <v>434</v>
      </c>
      <c r="N21" s="329"/>
      <c r="O21" s="328" t="s">
        <v>421</v>
      </c>
      <c r="P21" s="329"/>
      <c r="Q21" s="328" t="s">
        <v>134</v>
      </c>
      <c r="R21" s="329"/>
      <c r="S21" s="325" t="s">
        <v>133</v>
      </c>
      <c r="T21" s="325" t="s">
        <v>435</v>
      </c>
      <c r="U21" s="325" t="s">
        <v>430</v>
      </c>
      <c r="V21" s="328" t="s">
        <v>132</v>
      </c>
      <c r="W21" s="329"/>
      <c r="X21" s="321" t="s">
        <v>124</v>
      </c>
      <c r="Y21" s="323"/>
      <c r="Z21" s="321" t="s">
        <v>123</v>
      </c>
      <c r="AA21" s="323"/>
    </row>
    <row r="22" spans="1:27" ht="216" customHeight="1" x14ac:dyDescent="0.25">
      <c r="A22" s="326"/>
      <c r="B22" s="330"/>
      <c r="C22" s="331"/>
      <c r="D22" s="330"/>
      <c r="E22" s="331"/>
      <c r="F22" s="321" t="s">
        <v>131</v>
      </c>
      <c r="G22" s="322"/>
      <c r="H22" s="321" t="s">
        <v>130</v>
      </c>
      <c r="I22" s="322"/>
      <c r="J22" s="327"/>
      <c r="K22" s="330"/>
      <c r="L22" s="331"/>
      <c r="M22" s="330"/>
      <c r="N22" s="331"/>
      <c r="O22" s="330"/>
      <c r="P22" s="331"/>
      <c r="Q22" s="330"/>
      <c r="R22" s="331"/>
      <c r="S22" s="327"/>
      <c r="T22" s="327"/>
      <c r="U22" s="327"/>
      <c r="V22" s="330"/>
      <c r="W22" s="331"/>
      <c r="X22" s="88" t="s">
        <v>122</v>
      </c>
      <c r="Y22" s="88" t="s">
        <v>419</v>
      </c>
      <c r="Z22" s="88" t="s">
        <v>121</v>
      </c>
      <c r="AA22" s="88" t="s">
        <v>120</v>
      </c>
    </row>
    <row r="23" spans="1:27" ht="60" customHeight="1" x14ac:dyDescent="0.25">
      <c r="A23" s="327"/>
      <c r="B23" s="145" t="s">
        <v>118</v>
      </c>
      <c r="C23" s="145"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7" zoomScale="85" zoomScaleSheetLayoutView="85" workbookViewId="0">
      <selection activeCell="C19" sqref="C19"/>
    </sheetView>
  </sheetViews>
  <sheetFormatPr defaultColWidth="9.140625" defaultRowHeight="15" x14ac:dyDescent="0.25"/>
  <cols>
    <col min="1" max="1" width="6.140625" style="1" customWidth="1"/>
    <col min="2" max="2" width="51.285156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5" t="str">
        <f>'1. паспорт местоположение'!A5</f>
        <v>Год раскрытия информации: 2025 год</v>
      </c>
      <c r="B5" s="295"/>
      <c r="C5" s="295"/>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99" t="s">
        <v>8</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f>
        <v>M_NS1900.PR.0012</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414</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64</v>
      </c>
      <c r="B22" s="30" t="s">
        <v>427</v>
      </c>
      <c r="C22" s="25" t="s">
        <v>524</v>
      </c>
      <c r="D22" s="29"/>
      <c r="E22" s="29"/>
      <c r="F22" s="28"/>
      <c r="G22" s="28"/>
      <c r="H22" s="28"/>
      <c r="I22" s="28"/>
      <c r="J22" s="28"/>
      <c r="K22" s="28"/>
      <c r="L22" s="28"/>
      <c r="M22" s="28"/>
      <c r="N22" s="28"/>
      <c r="O22" s="28"/>
      <c r="P22" s="28"/>
      <c r="Q22" s="27"/>
      <c r="R22" s="27"/>
      <c r="S22" s="27"/>
      <c r="T22" s="27"/>
      <c r="U22" s="27"/>
    </row>
    <row r="23" spans="1:21" ht="198.75" customHeight="1" x14ac:dyDescent="0.25">
      <c r="A23" s="24" t="s">
        <v>62</v>
      </c>
      <c r="B23" s="26" t="s">
        <v>59</v>
      </c>
      <c r="C23" s="25" t="s">
        <v>529</v>
      </c>
      <c r="D23" s="23"/>
      <c r="E23" s="23"/>
      <c r="F23" s="23"/>
      <c r="G23" s="23"/>
      <c r="H23" s="23"/>
      <c r="I23" s="23"/>
      <c r="J23" s="23"/>
      <c r="K23" s="23"/>
      <c r="L23" s="23"/>
      <c r="M23" s="23"/>
      <c r="N23" s="23"/>
      <c r="O23" s="23"/>
      <c r="P23" s="23"/>
      <c r="Q23" s="23"/>
      <c r="R23" s="23"/>
      <c r="S23" s="23"/>
      <c r="T23" s="23"/>
      <c r="U23" s="23"/>
    </row>
    <row r="24" spans="1:21" ht="297" customHeight="1" x14ac:dyDescent="0.25">
      <c r="A24" s="24" t="s">
        <v>61</v>
      </c>
      <c r="B24" s="26" t="s">
        <v>447</v>
      </c>
      <c r="C24" s="25"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448</v>
      </c>
      <c r="C25" s="25" t="s">
        <v>575</v>
      </c>
      <c r="D25" s="23"/>
      <c r="E25" s="23"/>
      <c r="F25" s="23"/>
      <c r="G25" s="23"/>
      <c r="H25" s="23"/>
      <c r="I25" s="23"/>
      <c r="J25" s="23"/>
      <c r="K25" s="23"/>
      <c r="L25" s="23"/>
      <c r="M25" s="23"/>
      <c r="N25" s="23"/>
      <c r="O25" s="23"/>
      <c r="P25" s="23"/>
      <c r="Q25" s="23"/>
      <c r="R25" s="23"/>
      <c r="S25" s="23"/>
      <c r="T25" s="23"/>
      <c r="U25" s="23"/>
    </row>
    <row r="26" spans="1:21" ht="55.5" customHeight="1" x14ac:dyDescent="0.25">
      <c r="A26" s="24" t="s">
        <v>58</v>
      </c>
      <c r="B26" s="26" t="s">
        <v>235</v>
      </c>
      <c r="C26" s="25" t="s">
        <v>580</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428</v>
      </c>
      <c r="C27" s="25"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2"/>
      <c r="AB6" s="14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2"/>
      <c r="AB7" s="142"/>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3"/>
      <c r="AB8" s="143"/>
    </row>
    <row r="9" spans="1:28"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4"/>
      <c r="AB9" s="14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2"/>
      <c r="AB10" s="142"/>
    </row>
    <row r="11" spans="1:28" ht="15.75" x14ac:dyDescent="0.25">
      <c r="A11" s="303" t="str">
        <f>'1. паспорт местоположение'!A12:C12</f>
        <v>M_NS1900.PR.0012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3"/>
      <c r="AB11" s="143"/>
    </row>
    <row r="12" spans="1:28"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4"/>
      <c r="AB12" s="14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3"/>
      <c r="AB14" s="143"/>
    </row>
    <row r="15" spans="1:28"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4"/>
      <c r="AB15" s="14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3"/>
      <c r="AB16" s="15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3"/>
      <c r="AB17" s="15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3"/>
      <c r="AB18" s="15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3"/>
      <c r="AB19" s="15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4"/>
      <c r="AB20" s="15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4"/>
      <c r="AB21" s="154"/>
    </row>
    <row r="22" spans="1:28" x14ac:dyDescent="0.25">
      <c r="A22" s="334" t="s">
        <v>446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5"/>
      <c r="AB22" s="155"/>
    </row>
    <row r="23" spans="1:28" ht="32.25" customHeight="1" x14ac:dyDescent="0.25">
      <c r="A23" s="336" t="s">
        <v>309</v>
      </c>
      <c r="B23" s="337"/>
      <c r="C23" s="337"/>
      <c r="D23" s="337"/>
      <c r="E23" s="337"/>
      <c r="F23" s="337"/>
      <c r="G23" s="337"/>
      <c r="H23" s="337"/>
      <c r="I23" s="337"/>
      <c r="J23" s="337"/>
      <c r="K23" s="337"/>
      <c r="L23" s="338"/>
      <c r="M23" s="335" t="s">
        <v>310</v>
      </c>
      <c r="N23" s="335"/>
      <c r="O23" s="335"/>
      <c r="P23" s="335"/>
      <c r="Q23" s="335"/>
      <c r="R23" s="335"/>
      <c r="S23" s="335"/>
      <c r="T23" s="335"/>
      <c r="U23" s="335"/>
      <c r="V23" s="335"/>
      <c r="W23" s="335"/>
      <c r="X23" s="335"/>
      <c r="Y23" s="335"/>
      <c r="Z23" s="335"/>
    </row>
    <row r="24" spans="1:28" ht="151.5" customHeight="1" x14ac:dyDescent="0.25">
      <c r="A24" s="85" t="s">
        <v>238</v>
      </c>
      <c r="B24" s="86" t="s">
        <v>245</v>
      </c>
      <c r="C24" s="85" t="s">
        <v>303</v>
      </c>
      <c r="D24" s="85" t="s">
        <v>239</v>
      </c>
      <c r="E24" s="85" t="s">
        <v>304</v>
      </c>
      <c r="F24" s="85" t="s">
        <v>306</v>
      </c>
      <c r="G24" s="85" t="s">
        <v>305</v>
      </c>
      <c r="H24" s="85" t="s">
        <v>240</v>
      </c>
      <c r="I24" s="85" t="s">
        <v>307</v>
      </c>
      <c r="J24" s="85" t="s">
        <v>246</v>
      </c>
      <c r="K24" s="86" t="s">
        <v>244</v>
      </c>
      <c r="L24" s="86" t="s">
        <v>241</v>
      </c>
      <c r="M24" s="87" t="s">
        <v>253</v>
      </c>
      <c r="N24" s="86" t="s">
        <v>457</v>
      </c>
      <c r="O24" s="85" t="s">
        <v>251</v>
      </c>
      <c r="P24" s="85" t="s">
        <v>252</v>
      </c>
      <c r="Q24" s="85" t="s">
        <v>250</v>
      </c>
      <c r="R24" s="85" t="s">
        <v>240</v>
      </c>
      <c r="S24" s="85" t="s">
        <v>249</v>
      </c>
      <c r="T24" s="85" t="s">
        <v>248</v>
      </c>
      <c r="U24" s="85" t="s">
        <v>302</v>
      </c>
      <c r="V24" s="85" t="s">
        <v>250</v>
      </c>
      <c r="W24" s="100" t="s">
        <v>243</v>
      </c>
      <c r="X24" s="100" t="s">
        <v>255</v>
      </c>
      <c r="Y24" s="100" t="s">
        <v>256</v>
      </c>
      <c r="Z24" s="102" t="s">
        <v>254</v>
      </c>
    </row>
    <row r="25" spans="1:28" ht="16.5" customHeight="1" x14ac:dyDescent="0.25">
      <c r="A25" s="85">
        <v>1</v>
      </c>
      <c r="B25" s="86">
        <v>2</v>
      </c>
      <c r="C25" s="85">
        <v>3</v>
      </c>
      <c r="D25" s="86">
        <v>4</v>
      </c>
      <c r="E25" s="85">
        <v>5</v>
      </c>
      <c r="F25" s="86">
        <v>6</v>
      </c>
      <c r="G25" s="85">
        <v>7</v>
      </c>
      <c r="H25" s="86">
        <v>8</v>
      </c>
      <c r="I25" s="85">
        <v>9</v>
      </c>
      <c r="J25" s="86">
        <v>10</v>
      </c>
      <c r="K25" s="156">
        <v>11</v>
      </c>
      <c r="L25" s="86">
        <v>12</v>
      </c>
      <c r="M25" s="156">
        <v>13</v>
      </c>
      <c r="N25" s="86">
        <v>14</v>
      </c>
      <c r="O25" s="156">
        <v>15</v>
      </c>
      <c r="P25" s="86">
        <v>16</v>
      </c>
      <c r="Q25" s="156">
        <v>17</v>
      </c>
      <c r="R25" s="86">
        <v>18</v>
      </c>
      <c r="S25" s="156">
        <v>19</v>
      </c>
      <c r="T25" s="86">
        <v>20</v>
      </c>
      <c r="U25" s="156">
        <v>21</v>
      </c>
      <c r="V25" s="86">
        <v>22</v>
      </c>
      <c r="W25" s="156">
        <v>23</v>
      </c>
      <c r="X25" s="86">
        <v>24</v>
      </c>
      <c r="Y25" s="156">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6" sqref="J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99" t="s">
        <v>8</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7</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M_NS1900.PR.0012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6</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5</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0" t="s">
        <v>423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2" t="s">
        <v>4</v>
      </c>
      <c r="B19" s="302" t="s">
        <v>87</v>
      </c>
      <c r="C19" s="302" t="s">
        <v>86</v>
      </c>
      <c r="D19" s="302" t="s">
        <v>75</v>
      </c>
      <c r="E19" s="341" t="s">
        <v>85</v>
      </c>
      <c r="F19" s="342"/>
      <c r="G19" s="342"/>
      <c r="H19" s="342"/>
      <c r="I19" s="343"/>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83</v>
      </c>
      <c r="F20" s="41" t="s">
        <v>82</v>
      </c>
      <c r="G20" s="41" t="s">
        <v>81</v>
      </c>
      <c r="H20" s="41" t="s">
        <v>80</v>
      </c>
      <c r="I20" s="41" t="s">
        <v>79</v>
      </c>
      <c r="J20" s="41" t="s">
        <v>78</v>
      </c>
      <c r="K20" s="41" t="s">
        <v>3</v>
      </c>
      <c r="L20" s="49" t="s">
        <v>2</v>
      </c>
      <c r="M20" s="48" t="s">
        <v>236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60" zoomScaleNormal="70" workbookViewId="0">
      <selection activeCell="A10" sqref="A10:AR10"/>
    </sheetView>
  </sheetViews>
  <sheetFormatPr defaultRowHeight="15.75" outlineLevelRow="1" x14ac:dyDescent="0.25"/>
  <cols>
    <col min="1" max="1" width="61.7109375" style="238" customWidth="1"/>
    <col min="2" max="3" width="4.140625" style="238" customWidth="1"/>
    <col min="4" max="4" width="4.28515625" style="238" customWidth="1"/>
    <col min="5" max="22" width="4.140625" style="238" hidden="1" customWidth="1"/>
    <col min="23" max="36" width="5" style="238" hidden="1" customWidth="1"/>
    <col min="37" max="37" width="5" style="238" customWidth="1"/>
    <col min="38" max="38" width="11.7109375" style="238" customWidth="1"/>
    <col min="39" max="39" width="16.7109375" style="238" customWidth="1"/>
    <col min="40" max="40" width="22.140625" style="238" customWidth="1"/>
    <col min="41" max="41" width="20.28515625" style="238" customWidth="1"/>
    <col min="42" max="55" width="16.7109375" style="238" customWidth="1"/>
    <col min="56" max="56" width="18.85546875" style="238" customWidth="1"/>
    <col min="57" max="57" width="20.5703125" style="238" customWidth="1"/>
    <col min="58" max="59" width="16.7109375" style="238" customWidth="1"/>
    <col min="60" max="60" width="26.28515625" style="238" customWidth="1"/>
    <col min="61" max="79" width="16.7109375" style="238" customWidth="1"/>
    <col min="80" max="95" width="17.85546875" style="238" customWidth="1"/>
    <col min="96" max="125" width="16.7109375" style="238" customWidth="1"/>
    <col min="126" max="16384" width="9.140625" style="238"/>
  </cols>
  <sheetData>
    <row r="1" spans="1:111" s="237" customFormat="1" ht="18.75" customHeight="1" x14ac:dyDescent="0.2">
      <c r="A1" s="291"/>
      <c r="B1" s="235"/>
      <c r="C1" s="235"/>
      <c r="D1" s="235"/>
      <c r="E1" s="235"/>
      <c r="F1" s="235"/>
      <c r="G1" s="235"/>
      <c r="H1" s="235"/>
      <c r="I1" s="235"/>
      <c r="J1" s="235"/>
      <c r="K1" s="235"/>
      <c r="L1" s="235"/>
      <c r="M1" s="235"/>
      <c r="N1" s="235"/>
      <c r="O1" s="235"/>
      <c r="P1" s="235"/>
      <c r="Q1" s="235"/>
      <c r="R1" s="235"/>
      <c r="S1" s="235"/>
      <c r="T1" s="235"/>
      <c r="U1" s="235"/>
      <c r="V1" s="235"/>
      <c r="W1" s="235"/>
      <c r="X1" s="235"/>
      <c r="Y1" s="235"/>
      <c r="Z1" s="235"/>
      <c r="AA1" s="235"/>
      <c r="AB1" s="235"/>
      <c r="AC1" s="235"/>
      <c r="AD1" s="235"/>
      <c r="AE1" s="235"/>
      <c r="AF1" s="235"/>
      <c r="AG1" s="235"/>
      <c r="AH1" s="235"/>
      <c r="AI1" s="235"/>
      <c r="AJ1" s="235"/>
      <c r="AK1" s="235"/>
      <c r="AL1" s="236"/>
      <c r="AM1" s="236"/>
      <c r="AN1" s="236"/>
      <c r="AO1" s="236"/>
      <c r="AP1" s="236"/>
      <c r="AQ1" s="236"/>
      <c r="AR1" s="236"/>
      <c r="AS1" s="236"/>
      <c r="AT1" s="236"/>
      <c r="AU1" s="236"/>
      <c r="AV1" s="236"/>
      <c r="AW1" s="236"/>
      <c r="AX1" s="236"/>
      <c r="AY1" s="236"/>
      <c r="AZ1" s="236"/>
      <c r="BA1" s="236"/>
      <c r="BB1" s="236"/>
      <c r="BC1" s="236"/>
      <c r="BD1" s="236"/>
      <c r="BE1" s="236"/>
      <c r="BF1" s="236"/>
      <c r="BG1" s="236"/>
      <c r="BH1" s="236"/>
      <c r="BI1" s="236"/>
      <c r="BJ1" s="236"/>
      <c r="BK1" s="236"/>
      <c r="BL1" s="236"/>
      <c r="BM1" s="236"/>
      <c r="BN1" s="236"/>
      <c r="BO1" s="236"/>
      <c r="BP1" s="236"/>
      <c r="BQ1" s="236"/>
      <c r="BR1" s="236"/>
      <c r="BS1" s="236"/>
      <c r="BT1" s="236"/>
      <c r="BU1" s="236"/>
      <c r="BV1" s="236"/>
      <c r="BW1" s="236"/>
      <c r="BX1" s="236"/>
      <c r="BY1" s="236"/>
      <c r="BZ1" s="236"/>
      <c r="CA1" s="236"/>
      <c r="CB1" s="236"/>
      <c r="CC1" s="236"/>
      <c r="CD1" s="236"/>
      <c r="CE1" s="236"/>
      <c r="CF1" s="236"/>
      <c r="CG1" s="236"/>
      <c r="CH1" s="236"/>
      <c r="CI1" s="236"/>
      <c r="CJ1" s="236"/>
      <c r="CK1" s="236"/>
      <c r="CL1" s="236"/>
      <c r="CM1" s="236"/>
      <c r="CN1" s="236"/>
      <c r="CO1" s="236"/>
      <c r="CP1" s="236"/>
      <c r="CQ1" s="38" t="s">
        <v>68</v>
      </c>
      <c r="CR1" s="236"/>
      <c r="CS1" s="236"/>
      <c r="CT1" s="236"/>
      <c r="CU1" s="236"/>
      <c r="CV1" s="236"/>
      <c r="CW1" s="236"/>
      <c r="CX1" s="236"/>
      <c r="CY1" s="236"/>
      <c r="CZ1" s="236"/>
      <c r="DA1" s="236"/>
      <c r="DB1" s="236"/>
      <c r="DC1" s="236"/>
      <c r="DD1" s="236"/>
      <c r="DE1" s="236"/>
      <c r="DF1" s="236"/>
      <c r="DG1" s="236"/>
    </row>
    <row r="2" spans="1:111" s="237" customFormat="1" ht="18.75" customHeight="1" x14ac:dyDescent="0.3">
      <c r="A2" s="291"/>
      <c r="B2" s="235"/>
      <c r="C2" s="235"/>
      <c r="D2" s="235"/>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6"/>
      <c r="AM2" s="236"/>
      <c r="AN2" s="236"/>
      <c r="AO2" s="236"/>
      <c r="AP2" s="236"/>
      <c r="AQ2" s="236"/>
      <c r="AR2" s="236"/>
      <c r="AS2" s="236"/>
      <c r="AT2" s="236"/>
      <c r="AU2" s="236"/>
      <c r="AV2" s="236"/>
      <c r="AW2" s="236"/>
      <c r="AX2" s="236"/>
      <c r="AY2" s="236"/>
      <c r="AZ2" s="236"/>
      <c r="BA2" s="236"/>
      <c r="BB2" s="236"/>
      <c r="BC2" s="236"/>
      <c r="BD2" s="236"/>
      <c r="BE2" s="236"/>
      <c r="BF2" s="236"/>
      <c r="BG2" s="236"/>
      <c r="BH2" s="236"/>
      <c r="BI2" s="236"/>
      <c r="BJ2" s="236"/>
      <c r="BK2" s="236"/>
      <c r="BL2" s="236"/>
      <c r="BM2" s="236"/>
      <c r="BN2" s="236"/>
      <c r="BO2" s="236"/>
      <c r="BP2" s="236"/>
      <c r="BQ2" s="236"/>
      <c r="BR2" s="236"/>
      <c r="BS2" s="236"/>
      <c r="BT2" s="236"/>
      <c r="BU2" s="236"/>
      <c r="BV2" s="236"/>
      <c r="BW2" s="236"/>
      <c r="BX2" s="236"/>
      <c r="BY2" s="236"/>
      <c r="BZ2" s="236"/>
      <c r="CA2" s="236"/>
      <c r="CB2" s="236"/>
      <c r="CC2" s="236"/>
      <c r="CD2" s="236"/>
      <c r="CE2" s="236"/>
      <c r="CF2" s="236"/>
      <c r="CG2" s="236"/>
      <c r="CH2" s="236"/>
      <c r="CI2" s="236"/>
      <c r="CJ2" s="236"/>
      <c r="CK2" s="236"/>
      <c r="CL2" s="236"/>
      <c r="CM2" s="236"/>
      <c r="CN2" s="236"/>
      <c r="CO2" s="236"/>
      <c r="CP2" s="236"/>
      <c r="CQ2" s="15" t="s">
        <v>9</v>
      </c>
      <c r="CR2" s="236"/>
      <c r="CS2" s="236"/>
      <c r="CT2" s="236"/>
      <c r="CU2" s="236"/>
      <c r="CV2" s="236"/>
      <c r="CW2" s="236"/>
      <c r="CX2" s="236"/>
      <c r="CY2" s="236"/>
      <c r="CZ2" s="236"/>
      <c r="DA2" s="236"/>
      <c r="DB2" s="236"/>
      <c r="DC2" s="236"/>
      <c r="DD2" s="236"/>
      <c r="DE2" s="236"/>
      <c r="DF2" s="236"/>
      <c r="DG2" s="236"/>
    </row>
    <row r="3" spans="1:111" ht="18.75" customHeight="1" x14ac:dyDescent="0.3">
      <c r="A3" s="291"/>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c r="CQ3" s="15" t="s">
        <v>594</v>
      </c>
    </row>
    <row r="4" spans="1:111" x14ac:dyDescent="0.25">
      <c r="A4" s="235"/>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row>
    <row r="5" spans="1:111" s="12" customFormat="1" ht="18.75" customHeight="1" x14ac:dyDescent="0.2">
      <c r="A5" s="431" t="s">
        <v>595</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row>
    <row r="6" spans="1:111" s="12" customFormat="1" ht="18.75" x14ac:dyDescent="0.3">
      <c r="A6" s="17"/>
      <c r="I6" s="16"/>
      <c r="J6" s="16"/>
      <c r="K6" s="15"/>
    </row>
    <row r="7" spans="1:111" s="12" customFormat="1" ht="18.75" x14ac:dyDescent="0.2">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111" s="12" customFormat="1" ht="18.75" x14ac:dyDescent="0.2">
      <c r="A8" s="232"/>
      <c r="B8" s="232"/>
      <c r="C8" s="232"/>
      <c r="D8" s="232"/>
      <c r="E8" s="232"/>
      <c r="F8" s="232"/>
      <c r="G8" s="232"/>
      <c r="H8" s="232"/>
      <c r="I8" s="232"/>
      <c r="J8" s="232"/>
      <c r="K8" s="232"/>
      <c r="L8" s="142"/>
      <c r="M8" s="142"/>
      <c r="N8" s="142"/>
      <c r="O8" s="142"/>
      <c r="P8" s="142"/>
      <c r="Q8" s="142"/>
      <c r="R8" s="142"/>
      <c r="S8" s="142"/>
      <c r="T8" s="142"/>
      <c r="U8" s="142"/>
      <c r="V8" s="142"/>
      <c r="W8" s="142"/>
      <c r="X8" s="142"/>
      <c r="Y8" s="142"/>
    </row>
    <row r="9" spans="1:111" s="12" customFormat="1" ht="18.75" customHeight="1" x14ac:dyDescent="0.2">
      <c r="A9" s="432" t="s">
        <v>459</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row>
    <row r="10" spans="1:111" s="12"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111" s="12" customFormat="1" ht="18.75" x14ac:dyDescent="0.2">
      <c r="A11" s="232"/>
      <c r="B11" s="232"/>
      <c r="C11" s="232"/>
      <c r="D11" s="232"/>
      <c r="E11" s="232"/>
      <c r="F11" s="232"/>
      <c r="G11" s="232"/>
      <c r="H11" s="232"/>
      <c r="I11" s="232"/>
      <c r="J11" s="232"/>
      <c r="K11" s="232"/>
      <c r="L11" s="142"/>
      <c r="M11" s="142"/>
      <c r="N11" s="142"/>
      <c r="O11" s="142"/>
      <c r="P11" s="142"/>
      <c r="Q11" s="142"/>
      <c r="R11" s="142"/>
      <c r="S11" s="142"/>
      <c r="T11" s="142"/>
      <c r="U11" s="142"/>
      <c r="V11" s="142"/>
      <c r="W11" s="142"/>
      <c r="X11" s="142"/>
      <c r="Y11" s="142"/>
    </row>
    <row r="12" spans="1:111" s="12" customFormat="1" ht="18.75" customHeight="1" x14ac:dyDescent="0.2">
      <c r="A12" s="433" t="s">
        <v>522</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111" s="12"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111"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111" s="3" customFormat="1" ht="12" x14ac:dyDescent="0.2">
      <c r="A15" s="433" t="s">
        <v>527</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111" s="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61"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61" s="3" customFormat="1" ht="15" customHeight="1" x14ac:dyDescent="0.2">
      <c r="A18" s="298" t="s">
        <v>424</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U23" s="240"/>
      <c r="BD23" s="241"/>
      <c r="BE23" s="242"/>
      <c r="BF23" s="242"/>
      <c r="BG23" s="242"/>
      <c r="BH23" s="242"/>
      <c r="BI23" s="242"/>
    </row>
    <row r="24" spans="1:61" ht="27.75" x14ac:dyDescent="0.4">
      <c r="A24" s="239"/>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c r="AU24" s="240"/>
      <c r="BD24" s="241"/>
      <c r="BE24" s="242"/>
      <c r="BF24" s="242"/>
      <c r="BG24" s="242"/>
      <c r="BH24" s="242"/>
      <c r="BI24" s="242"/>
    </row>
    <row r="25" spans="1:61" ht="18.75" customHeight="1" thickBot="1" x14ac:dyDescent="0.3">
      <c r="A25" s="243" t="s">
        <v>299</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N25" s="245"/>
      <c r="AO25" s="246"/>
      <c r="AP25" s="246"/>
      <c r="AQ25" s="246"/>
      <c r="AR25" s="246"/>
    </row>
    <row r="26" spans="1:61" ht="18.75" customHeight="1" x14ac:dyDescent="0.25">
      <c r="A26" s="436" t="s">
        <v>519</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8"/>
      <c r="AK26" s="439">
        <v>3426240.5666666673</v>
      </c>
      <c r="AL26" s="440"/>
      <c r="AN26" s="239" t="s">
        <v>298</v>
      </c>
      <c r="AO26" s="247"/>
      <c r="AP26" s="247"/>
    </row>
    <row r="27" spans="1:61" ht="15.75" customHeight="1" x14ac:dyDescent="0.25">
      <c r="A27" s="398" t="s">
        <v>297</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400"/>
      <c r="AK27" s="434"/>
      <c r="AL27" s="435"/>
      <c r="AN27" s="429" t="s">
        <v>296</v>
      </c>
      <c r="AO27" s="430"/>
      <c r="AP27" s="248">
        <f>SUM(AK96:CQ96)</f>
        <v>0</v>
      </c>
    </row>
    <row r="28" spans="1:61" x14ac:dyDescent="0.25">
      <c r="A28" s="398" t="s">
        <v>295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27">
        <v>24</v>
      </c>
      <c r="AL28" s="428"/>
      <c r="AN28" s="429" t="s">
        <v>294</v>
      </c>
      <c r="AO28" s="430"/>
      <c r="AP28" s="248" t="str">
        <f>IF(SUM(AK97:CQ97)=0,"не окупается",SUM(AK97:CQ97))</f>
        <v>не окупается</v>
      </c>
    </row>
    <row r="29" spans="1:61" ht="15" customHeight="1" x14ac:dyDescent="0.25">
      <c r="A29" s="398" t="s">
        <v>293</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427">
        <v>1</v>
      </c>
      <c r="AL29" s="428"/>
      <c r="AN29" s="429" t="s">
        <v>517</v>
      </c>
      <c r="AO29" s="430"/>
      <c r="AP29" s="249">
        <f>AW94</f>
        <v>-4480797.524637253</v>
      </c>
      <c r="AU29" s="250"/>
      <c r="AW29" s="251"/>
      <c r="AX29" s="251"/>
    </row>
    <row r="30" spans="1:61" ht="15" customHeight="1" x14ac:dyDescent="0.25">
      <c r="A30" s="398" t="s">
        <v>292</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400"/>
      <c r="AK30" s="425">
        <v>0</v>
      </c>
      <c r="AL30" s="426"/>
      <c r="AN30" s="429" t="s">
        <v>516</v>
      </c>
      <c r="AO30" s="430"/>
      <c r="AP30" s="252" t="str">
        <f>IF(AP29&gt;0,"да","нет")</f>
        <v>нет</v>
      </c>
      <c r="AU30" s="250"/>
    </row>
    <row r="31" spans="1:61" ht="15" customHeight="1" x14ac:dyDescent="0.25">
      <c r="A31" s="398" t="s">
        <v>518</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400"/>
      <c r="AK31" s="425">
        <v>1</v>
      </c>
      <c r="AL31" s="426"/>
      <c r="AU31" s="250"/>
    </row>
    <row r="32" spans="1:61" x14ac:dyDescent="0.25">
      <c r="A32" s="398" t="s">
        <v>291</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400"/>
      <c r="AK32" s="423">
        <v>1</v>
      </c>
      <c r="AL32" s="424"/>
      <c r="AU32" s="250"/>
    </row>
    <row r="33" spans="1:95" x14ac:dyDescent="0.25">
      <c r="A33" s="398" t="s">
        <v>270</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400"/>
      <c r="AK33" s="423">
        <v>0</v>
      </c>
      <c r="AL33" s="424"/>
    </row>
    <row r="34" spans="1:95" x14ac:dyDescent="0.25">
      <c r="A34" s="398" t="s">
        <v>290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400"/>
      <c r="AK34" s="423">
        <v>1</v>
      </c>
      <c r="AL34" s="424"/>
    </row>
    <row r="35" spans="1:95" x14ac:dyDescent="0.25">
      <c r="A35" s="398" t="s">
        <v>289</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400"/>
      <c r="AK35" s="423">
        <v>1</v>
      </c>
      <c r="AL35" s="424"/>
    </row>
    <row r="36" spans="1:95" x14ac:dyDescent="0.25">
      <c r="A36" s="398"/>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400"/>
      <c r="AK36" s="421"/>
      <c r="AL36" s="422"/>
    </row>
    <row r="37" spans="1:95" x14ac:dyDescent="0.25">
      <c r="A37" s="398" t="s">
        <v>263</v>
      </c>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400"/>
      <c r="AK37" s="408">
        <v>0.2</v>
      </c>
      <c r="AL37" s="409"/>
    </row>
    <row r="38" spans="1:95" x14ac:dyDescent="0.25">
      <c r="A38" s="398" t="s">
        <v>511</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400"/>
      <c r="AK38" s="423">
        <v>0</v>
      </c>
      <c r="AL38" s="424"/>
    </row>
    <row r="39" spans="1:95" x14ac:dyDescent="0.25">
      <c r="A39" s="398" t="s">
        <v>288</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400"/>
      <c r="AK39" s="421"/>
      <c r="AL39" s="422"/>
    </row>
    <row r="40" spans="1:95" x14ac:dyDescent="0.25">
      <c r="A40" s="398" t="s">
        <v>287</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400"/>
      <c r="AK40" s="419">
        <v>0</v>
      </c>
      <c r="AL40" s="420"/>
    </row>
    <row r="41" spans="1:95" x14ac:dyDescent="0.25">
      <c r="A41" s="398" t="s">
        <v>581</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400"/>
      <c r="AK41" s="421"/>
      <c r="AL41" s="422"/>
    </row>
    <row r="42" spans="1:95" x14ac:dyDescent="0.25">
      <c r="A42" s="398" t="s">
        <v>286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400"/>
      <c r="AK42" s="408">
        <v>0</v>
      </c>
      <c r="AL42" s="409"/>
    </row>
    <row r="43" spans="1:95" x14ac:dyDescent="0.25">
      <c r="A43" s="398" t="s">
        <v>285</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400"/>
      <c r="AK43" s="408">
        <v>0</v>
      </c>
      <c r="AL43" s="409"/>
    </row>
    <row r="44" spans="1:95" x14ac:dyDescent="0.25">
      <c r="A44" s="398" t="s">
        <v>284</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400"/>
      <c r="AK44" s="408">
        <v>0</v>
      </c>
      <c r="AL44" s="409"/>
      <c r="BJ44" s="253"/>
    </row>
    <row r="45" spans="1:95" x14ac:dyDescent="0.25">
      <c r="A45" s="398" t="s">
        <v>283</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400"/>
      <c r="AK45" s="408">
        <v>0.14080000000000001</v>
      </c>
      <c r="AL45" s="409"/>
      <c r="BE45" s="254"/>
      <c r="BF45" s="254"/>
      <c r="BG45" s="254"/>
      <c r="BH45" s="254"/>
      <c r="BI45" s="254"/>
      <c r="BJ45" s="254"/>
    </row>
    <row r="46" spans="1:95" x14ac:dyDescent="0.25">
      <c r="A46" s="398" t="s">
        <v>282</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400"/>
      <c r="AK46" s="408">
        <v>1</v>
      </c>
      <c r="AL46" s="409"/>
    </row>
    <row r="47" spans="1:95" ht="16.5" thickBot="1" x14ac:dyDescent="0.3">
      <c r="A47" s="410" t="s">
        <v>582</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v>0.14080000000000001</v>
      </c>
      <c r="AL47" s="414"/>
    </row>
    <row r="48" spans="1:95" x14ac:dyDescent="0.25">
      <c r="A48" s="415" t="s">
        <v>281</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7"/>
      <c r="AK48" s="371">
        <v>2025</v>
      </c>
      <c r="AL48" s="418"/>
      <c r="AM48" s="255">
        <v>2026</v>
      </c>
      <c r="AN48" s="256">
        <v>2027</v>
      </c>
      <c r="AO48" s="256">
        <v>2028</v>
      </c>
      <c r="AP48" s="256">
        <v>2029</v>
      </c>
      <c r="AQ48" s="256">
        <v>2030</v>
      </c>
      <c r="AR48" s="256">
        <v>2031</v>
      </c>
      <c r="AS48" s="256">
        <v>2032</v>
      </c>
      <c r="AT48" s="256">
        <v>2033</v>
      </c>
      <c r="AU48" s="256">
        <v>2034</v>
      </c>
      <c r="AV48" s="256">
        <v>2035</v>
      </c>
      <c r="AW48" s="256">
        <v>2036</v>
      </c>
      <c r="AX48" s="256">
        <v>2037</v>
      </c>
      <c r="AY48" s="256">
        <v>2038</v>
      </c>
      <c r="AZ48" s="256">
        <v>2039</v>
      </c>
      <c r="BA48" s="256">
        <v>2040</v>
      </c>
      <c r="BB48" s="256">
        <v>2041</v>
      </c>
      <c r="BC48" s="256">
        <v>2042</v>
      </c>
      <c r="BD48" s="256">
        <v>2043</v>
      </c>
      <c r="BE48" s="256">
        <v>2044</v>
      </c>
      <c r="BF48" s="256">
        <v>2045</v>
      </c>
      <c r="BG48" s="256">
        <v>2046</v>
      </c>
      <c r="BH48" s="256">
        <v>2047</v>
      </c>
      <c r="BI48" s="256">
        <v>2048</v>
      </c>
      <c r="BJ48" s="256">
        <v>2049</v>
      </c>
      <c r="BK48" s="256" t="s">
        <v>511</v>
      </c>
      <c r="BL48" s="256" t="s">
        <v>511</v>
      </c>
      <c r="BM48" s="256" t="s">
        <v>511</v>
      </c>
      <c r="BN48" s="256" t="s">
        <v>511</v>
      </c>
      <c r="BO48" s="256" t="s">
        <v>511</v>
      </c>
      <c r="BP48" s="256" t="s">
        <v>511</v>
      </c>
      <c r="BQ48" s="256" t="s">
        <v>511</v>
      </c>
      <c r="BR48" s="256" t="s">
        <v>511</v>
      </c>
      <c r="BS48" s="256" t="s">
        <v>511</v>
      </c>
      <c r="BT48" s="256" t="s">
        <v>511</v>
      </c>
      <c r="BU48" s="256" t="s">
        <v>511</v>
      </c>
      <c r="BV48" s="256" t="s">
        <v>511</v>
      </c>
      <c r="BW48" s="256" t="s">
        <v>511</v>
      </c>
      <c r="BX48" s="256" t="s">
        <v>511</v>
      </c>
      <c r="BY48" s="256" t="s">
        <v>511</v>
      </c>
      <c r="BZ48" s="256" t="s">
        <v>511</v>
      </c>
      <c r="CA48" s="256" t="s">
        <v>511</v>
      </c>
      <c r="CB48" s="256" t="s">
        <v>511</v>
      </c>
      <c r="CC48" s="256" t="s">
        <v>511</v>
      </c>
      <c r="CD48" s="256" t="s">
        <v>511</v>
      </c>
      <c r="CE48" s="256" t="s">
        <v>511</v>
      </c>
      <c r="CF48" s="256" t="s">
        <v>511</v>
      </c>
      <c r="CG48" s="256" t="s">
        <v>511</v>
      </c>
      <c r="CH48" s="256" t="s">
        <v>511</v>
      </c>
      <c r="CI48" s="256" t="s">
        <v>511</v>
      </c>
      <c r="CJ48" s="256" t="s">
        <v>511</v>
      </c>
      <c r="CK48" s="256" t="s">
        <v>511</v>
      </c>
      <c r="CL48" s="256" t="s">
        <v>511</v>
      </c>
      <c r="CM48" s="256" t="s">
        <v>511</v>
      </c>
      <c r="CN48" s="256" t="s">
        <v>511</v>
      </c>
      <c r="CO48" s="256" t="s">
        <v>511</v>
      </c>
      <c r="CP48" s="256" t="s">
        <v>511</v>
      </c>
      <c r="CQ48" s="256" t="s">
        <v>511</v>
      </c>
    </row>
    <row r="49" spans="1:95" outlineLevel="1" x14ac:dyDescent="0.25">
      <c r="A49" s="398" t="s">
        <v>280</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400"/>
      <c r="AK49" s="401">
        <v>0.04</v>
      </c>
      <c r="AL49" s="402"/>
      <c r="AM49" s="257">
        <v>0.04</v>
      </c>
      <c r="AN49" s="257">
        <v>0.04</v>
      </c>
      <c r="AO49" s="257">
        <v>0.04</v>
      </c>
      <c r="AP49" s="257">
        <v>0.04</v>
      </c>
      <c r="AQ49" s="257">
        <v>0.04</v>
      </c>
      <c r="AR49" s="257">
        <v>0.04</v>
      </c>
      <c r="AS49" s="257">
        <v>0.04</v>
      </c>
      <c r="AT49" s="257">
        <v>0.04</v>
      </c>
      <c r="AU49" s="257">
        <v>0.04</v>
      </c>
      <c r="AV49" s="257">
        <v>0.04</v>
      </c>
      <c r="AW49" s="257">
        <v>0.04</v>
      </c>
      <c r="AX49" s="257">
        <v>0.04</v>
      </c>
      <c r="AY49" s="257">
        <v>0.04</v>
      </c>
      <c r="AZ49" s="257">
        <v>0.04</v>
      </c>
      <c r="BA49" s="257">
        <v>0.04</v>
      </c>
      <c r="BB49" s="257">
        <v>0.04</v>
      </c>
      <c r="BC49" s="257">
        <v>0.04</v>
      </c>
      <c r="BD49" s="257">
        <v>0.04</v>
      </c>
      <c r="BE49" s="257">
        <v>0.04</v>
      </c>
      <c r="BF49" s="257">
        <v>0.04</v>
      </c>
      <c r="BG49" s="257">
        <v>0.04</v>
      </c>
      <c r="BH49" s="257">
        <v>0.04</v>
      </c>
      <c r="BI49" s="257">
        <v>0.04</v>
      </c>
      <c r="BJ49" s="257">
        <v>0.04</v>
      </c>
      <c r="BK49" s="257">
        <v>0.04</v>
      </c>
      <c r="BL49" s="257">
        <v>0.04</v>
      </c>
      <c r="BM49" s="257">
        <v>0.04</v>
      </c>
      <c r="BN49" s="257">
        <v>0.04</v>
      </c>
      <c r="BO49" s="257">
        <v>0.04</v>
      </c>
      <c r="BP49" s="257">
        <v>0.04</v>
      </c>
      <c r="BQ49" s="257">
        <v>0.04</v>
      </c>
      <c r="BR49" s="257">
        <v>0.04</v>
      </c>
      <c r="BS49" s="257">
        <v>0.04</v>
      </c>
      <c r="BT49" s="257">
        <v>0.04</v>
      </c>
      <c r="BU49" s="257">
        <v>0.04</v>
      </c>
      <c r="BV49" s="257">
        <v>0.04</v>
      </c>
      <c r="BW49" s="257">
        <v>0.04</v>
      </c>
      <c r="BX49" s="257">
        <v>0.04</v>
      </c>
      <c r="BY49" s="257">
        <v>0.04</v>
      </c>
      <c r="BZ49" s="257">
        <v>0.04</v>
      </c>
      <c r="CA49" s="257">
        <v>0.04</v>
      </c>
      <c r="CB49" s="257">
        <v>0.04</v>
      </c>
      <c r="CC49" s="257">
        <v>0.04</v>
      </c>
      <c r="CD49" s="257">
        <v>0.04</v>
      </c>
      <c r="CE49" s="257">
        <v>0.04</v>
      </c>
      <c r="CF49" s="257">
        <v>0.04</v>
      </c>
      <c r="CG49" s="257">
        <v>0.04</v>
      </c>
      <c r="CH49" s="257">
        <v>0.04</v>
      </c>
      <c r="CI49" s="257">
        <v>0.04</v>
      </c>
      <c r="CJ49" s="257">
        <v>0.04</v>
      </c>
      <c r="CK49" s="257">
        <v>0.04</v>
      </c>
      <c r="CL49" s="257">
        <v>0.04</v>
      </c>
      <c r="CM49" s="257">
        <v>0.04</v>
      </c>
      <c r="CN49" s="257">
        <v>0.04</v>
      </c>
      <c r="CO49" s="257">
        <v>0.04</v>
      </c>
      <c r="CP49" s="257">
        <v>0.04</v>
      </c>
      <c r="CQ49" s="257">
        <v>0.04</v>
      </c>
    </row>
    <row r="50" spans="1:95" outlineLevel="1" x14ac:dyDescent="0.25">
      <c r="A50" s="398" t="s">
        <v>279</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400"/>
      <c r="AK50" s="401">
        <v>0.04</v>
      </c>
      <c r="AL50" s="402"/>
      <c r="AM50" s="257">
        <v>8.1600000000000117E-2</v>
      </c>
      <c r="AN50" s="258">
        <v>0.12486400000000009</v>
      </c>
      <c r="AO50" s="258">
        <v>0.16985856000000021</v>
      </c>
      <c r="AP50" s="258">
        <v>0.21665290240000035</v>
      </c>
      <c r="AQ50" s="258">
        <v>0.26531901849600037</v>
      </c>
      <c r="AR50" s="258">
        <v>0.31593177923584048</v>
      </c>
      <c r="AS50" s="258">
        <v>0.3685690504052741</v>
      </c>
      <c r="AT50" s="258">
        <v>0.42331181242148519</v>
      </c>
      <c r="AU50" s="258">
        <v>0.48024428491834459</v>
      </c>
      <c r="AV50" s="258">
        <v>0.53945405631507848</v>
      </c>
      <c r="AW50" s="258">
        <v>0.60103221856768174</v>
      </c>
      <c r="AX50" s="258">
        <v>0.66507350731038906</v>
      </c>
      <c r="AY50" s="258">
        <v>0.73167644760280459</v>
      </c>
      <c r="AZ50" s="258">
        <v>0.80094350550691673</v>
      </c>
      <c r="BA50" s="258">
        <v>0.87298124572719349</v>
      </c>
      <c r="BB50" s="258">
        <v>0.94790049555628131</v>
      </c>
      <c r="BC50" s="258">
        <v>1.0258165153785326</v>
      </c>
      <c r="BD50" s="258">
        <v>1.1068491759936738</v>
      </c>
      <c r="BE50" s="258">
        <v>1.1911231430334208</v>
      </c>
      <c r="BF50" s="258">
        <v>1.2787680687547578</v>
      </c>
      <c r="BG50" s="258">
        <v>1.369918791504948</v>
      </c>
      <c r="BH50" s="258">
        <v>1.4647155431651462</v>
      </c>
      <c r="BI50" s="258">
        <v>1.5633041648917523</v>
      </c>
      <c r="BJ50" s="258">
        <v>1.6658363314874225</v>
      </c>
      <c r="BK50" s="258">
        <v>1.7724697847469195</v>
      </c>
      <c r="BL50" s="258">
        <v>1.8833685761367964</v>
      </c>
      <c r="BM50" s="258">
        <v>1.9987033191822685</v>
      </c>
      <c r="BN50" s="258">
        <v>2.1186514519495594</v>
      </c>
      <c r="BO50" s="258">
        <v>2.2433975100275418</v>
      </c>
      <c r="BP50" s="258">
        <v>2.3731334104286437</v>
      </c>
      <c r="BQ50" s="258">
        <v>2.5080587468457893</v>
      </c>
      <c r="BR50" s="258">
        <v>2.6483810967196209</v>
      </c>
      <c r="BS50" s="258">
        <v>2.7943163405884057</v>
      </c>
      <c r="BT50" s="258">
        <v>2.9460889942119421</v>
      </c>
      <c r="BU50" s="258">
        <v>3.1039325539804201</v>
      </c>
      <c r="BV50" s="258">
        <v>3.2680898561396372</v>
      </c>
      <c r="BW50" s="258">
        <v>3.438813450385223</v>
      </c>
      <c r="BX50" s="258">
        <v>3.6163659884006325</v>
      </c>
      <c r="BY50" s="258">
        <v>3.8010206279366576</v>
      </c>
      <c r="BZ50" s="258">
        <v>3.993061453054124</v>
      </c>
      <c r="CA50" s="258">
        <v>4.1927839111762895</v>
      </c>
      <c r="CB50" s="258">
        <v>4.4004952676233415</v>
      </c>
      <c r="CC50" s="258">
        <v>4.6165150783282751</v>
      </c>
      <c r="CD50" s="258">
        <v>4.8411756814614062</v>
      </c>
      <c r="CE50" s="258">
        <v>5.0748227087198625</v>
      </c>
      <c r="CF50" s="258">
        <v>5.317815617068657</v>
      </c>
      <c r="CG50" s="258">
        <v>5.5705282417514033</v>
      </c>
      <c r="CH50" s="258">
        <v>5.8333493714214599</v>
      </c>
      <c r="CI50" s="258">
        <v>6.1066833462783183</v>
      </c>
      <c r="CJ50" s="258">
        <v>6.3909506801294516</v>
      </c>
      <c r="CK50" s="258">
        <v>6.6865887073346295</v>
      </c>
      <c r="CL50" s="258">
        <v>6.9940522556280147</v>
      </c>
      <c r="CM50" s="258">
        <v>7.3138143458531353</v>
      </c>
      <c r="CN50" s="258">
        <v>7.6463669196872601</v>
      </c>
      <c r="CO50" s="258">
        <v>7.9922215964747512</v>
      </c>
      <c r="CP50" s="258">
        <v>8.3519104603337411</v>
      </c>
      <c r="CQ50" s="258">
        <v>8.7259868787470918</v>
      </c>
    </row>
    <row r="51" spans="1:95" s="239" customFormat="1" ht="16.5" thickBot="1" x14ac:dyDescent="0.3">
      <c r="A51" s="403" t="s">
        <v>515</v>
      </c>
      <c r="B51" s="404"/>
      <c r="C51" s="404"/>
      <c r="D51" s="404"/>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5"/>
      <c r="AK51" s="406">
        <v>0</v>
      </c>
      <c r="AL51" s="407"/>
      <c r="AM51" s="259">
        <v>0</v>
      </c>
      <c r="AN51" s="260">
        <v>0</v>
      </c>
      <c r="AO51" s="260">
        <v>0</v>
      </c>
      <c r="AP51" s="260">
        <v>0</v>
      </c>
      <c r="AQ51" s="260">
        <v>0</v>
      </c>
      <c r="AR51" s="260">
        <v>0</v>
      </c>
      <c r="AS51" s="260">
        <v>0</v>
      </c>
      <c r="AT51" s="260">
        <v>0</v>
      </c>
      <c r="AU51" s="260">
        <v>0</v>
      </c>
      <c r="AV51" s="260">
        <v>0</v>
      </c>
      <c r="AW51" s="260">
        <v>0</v>
      </c>
      <c r="AX51" s="260">
        <v>0</v>
      </c>
      <c r="AY51" s="260">
        <v>0</v>
      </c>
      <c r="AZ51" s="260">
        <v>0</v>
      </c>
      <c r="BA51" s="260">
        <v>0</v>
      </c>
      <c r="BB51" s="260">
        <v>0</v>
      </c>
      <c r="BC51" s="260">
        <v>0</v>
      </c>
      <c r="BD51" s="260">
        <v>0</v>
      </c>
      <c r="BE51" s="260">
        <v>0</v>
      </c>
      <c r="BF51" s="260">
        <v>0</v>
      </c>
      <c r="BG51" s="260">
        <v>0</v>
      </c>
      <c r="BH51" s="260">
        <v>0</v>
      </c>
      <c r="BI51" s="260">
        <v>0</v>
      </c>
      <c r="BJ51" s="260">
        <v>0</v>
      </c>
      <c r="BK51" s="260" t="s">
        <v>511</v>
      </c>
      <c r="BL51" s="260" t="s">
        <v>511</v>
      </c>
      <c r="BM51" s="260" t="s">
        <v>511</v>
      </c>
      <c r="BN51" s="260" t="s">
        <v>511</v>
      </c>
      <c r="BO51" s="260" t="s">
        <v>511</v>
      </c>
      <c r="BP51" s="260" t="s">
        <v>511</v>
      </c>
      <c r="BQ51" s="260" t="s">
        <v>511</v>
      </c>
      <c r="BR51" s="260" t="s">
        <v>511</v>
      </c>
      <c r="BS51" s="260" t="s">
        <v>511</v>
      </c>
      <c r="BT51" s="260" t="s">
        <v>511</v>
      </c>
      <c r="BU51" s="260" t="s">
        <v>511</v>
      </c>
      <c r="BV51" s="260" t="s">
        <v>511</v>
      </c>
      <c r="BW51" s="260" t="s">
        <v>511</v>
      </c>
      <c r="BX51" s="260" t="s">
        <v>511</v>
      </c>
      <c r="BY51" s="260" t="s">
        <v>511</v>
      </c>
      <c r="BZ51" s="260" t="s">
        <v>511</v>
      </c>
      <c r="CA51" s="260" t="s">
        <v>511</v>
      </c>
      <c r="CB51" s="260" t="s">
        <v>511</v>
      </c>
      <c r="CC51" s="260" t="s">
        <v>511</v>
      </c>
      <c r="CD51" s="260" t="s">
        <v>511</v>
      </c>
      <c r="CE51" s="260" t="s">
        <v>511</v>
      </c>
      <c r="CF51" s="260" t="s">
        <v>511</v>
      </c>
      <c r="CG51" s="260" t="s">
        <v>511</v>
      </c>
      <c r="CH51" s="260" t="s">
        <v>511</v>
      </c>
      <c r="CI51" s="260" t="s">
        <v>511</v>
      </c>
      <c r="CJ51" s="260" t="s">
        <v>511</v>
      </c>
      <c r="CK51" s="260" t="s">
        <v>511</v>
      </c>
      <c r="CL51" s="260" t="s">
        <v>511</v>
      </c>
      <c r="CM51" s="260" t="s">
        <v>511</v>
      </c>
      <c r="CN51" s="260" t="s">
        <v>511</v>
      </c>
      <c r="CO51" s="260" t="s">
        <v>511</v>
      </c>
      <c r="CP51" s="260" t="s">
        <v>511</v>
      </c>
      <c r="CQ51" s="260" t="s">
        <v>511</v>
      </c>
    </row>
    <row r="52" spans="1:95" hidden="1" x14ac:dyDescent="0.25">
      <c r="A52" s="392" t="s">
        <v>514</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v>0</v>
      </c>
      <c r="AL52" s="394"/>
      <c r="AM52" s="261">
        <v>0</v>
      </c>
      <c r="AN52" s="262">
        <v>0</v>
      </c>
      <c r="AO52" s="262">
        <v>0</v>
      </c>
      <c r="AP52" s="262">
        <v>0</v>
      </c>
      <c r="AQ52" s="262">
        <v>0</v>
      </c>
      <c r="AR52" s="262">
        <v>0</v>
      </c>
      <c r="AS52" s="262">
        <v>0</v>
      </c>
      <c r="AT52" s="262">
        <v>0</v>
      </c>
      <c r="AU52" s="262">
        <v>0</v>
      </c>
      <c r="AV52" s="262">
        <v>0</v>
      </c>
      <c r="AW52" s="262">
        <v>0</v>
      </c>
      <c r="AX52" s="262">
        <v>0</v>
      </c>
      <c r="AY52" s="262">
        <v>0</v>
      </c>
      <c r="AZ52" s="262">
        <v>0</v>
      </c>
      <c r="BA52" s="262">
        <v>0</v>
      </c>
      <c r="BB52" s="262">
        <v>0</v>
      </c>
      <c r="BC52" s="262">
        <v>0</v>
      </c>
      <c r="BD52" s="262">
        <v>0</v>
      </c>
      <c r="BE52" s="262">
        <v>0</v>
      </c>
      <c r="BF52" s="262">
        <v>0</v>
      </c>
      <c r="BG52" s="262">
        <v>0</v>
      </c>
      <c r="BH52" s="262">
        <v>0</v>
      </c>
      <c r="BI52" s="262">
        <v>0</v>
      </c>
      <c r="BJ52" s="262">
        <v>0</v>
      </c>
      <c r="BK52" s="262" t="s">
        <v>511</v>
      </c>
      <c r="BL52" s="262" t="s">
        <v>511</v>
      </c>
      <c r="BM52" s="262" t="s">
        <v>511</v>
      </c>
      <c r="BN52" s="262" t="s">
        <v>511</v>
      </c>
      <c r="BO52" s="262" t="s">
        <v>511</v>
      </c>
      <c r="BP52" s="262" t="s">
        <v>511</v>
      </c>
      <c r="BQ52" s="262" t="s">
        <v>511</v>
      </c>
      <c r="BR52" s="262" t="s">
        <v>511</v>
      </c>
      <c r="BS52" s="262" t="s">
        <v>511</v>
      </c>
      <c r="BT52" s="262" t="s">
        <v>511</v>
      </c>
      <c r="BU52" s="262" t="s">
        <v>511</v>
      </c>
      <c r="BV52" s="262" t="s">
        <v>511</v>
      </c>
      <c r="BW52" s="262" t="s">
        <v>511</v>
      </c>
      <c r="BX52" s="262" t="s">
        <v>511</v>
      </c>
      <c r="BY52" s="262" t="s">
        <v>511</v>
      </c>
      <c r="BZ52" s="262" t="s">
        <v>511</v>
      </c>
      <c r="CA52" s="262" t="s">
        <v>511</v>
      </c>
      <c r="CB52" s="262" t="s">
        <v>511</v>
      </c>
      <c r="CC52" s="262" t="s">
        <v>511</v>
      </c>
      <c r="CD52" s="262" t="s">
        <v>511</v>
      </c>
      <c r="CE52" s="262" t="s">
        <v>511</v>
      </c>
      <c r="CF52" s="262" t="s">
        <v>511</v>
      </c>
      <c r="CG52" s="262" t="s">
        <v>511</v>
      </c>
      <c r="CH52" s="262" t="s">
        <v>511</v>
      </c>
      <c r="CI52" s="262" t="s">
        <v>511</v>
      </c>
      <c r="CJ52" s="262" t="s">
        <v>511</v>
      </c>
      <c r="CK52" s="262" t="s">
        <v>511</v>
      </c>
      <c r="CL52" s="262" t="s">
        <v>511</v>
      </c>
      <c r="CM52" s="262" t="s">
        <v>511</v>
      </c>
      <c r="CN52" s="262" t="s">
        <v>511</v>
      </c>
      <c r="CO52" s="262" t="s">
        <v>511</v>
      </c>
      <c r="CP52" s="262" t="s">
        <v>511</v>
      </c>
      <c r="CQ52" s="262" t="s">
        <v>511</v>
      </c>
    </row>
    <row r="53" spans="1:95" hidden="1" x14ac:dyDescent="0.25">
      <c r="A53" s="395" t="s">
        <v>513</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6"/>
      <c r="AL53" s="386"/>
      <c r="AM53" s="263">
        <v>0</v>
      </c>
      <c r="AN53" s="264">
        <v>0</v>
      </c>
      <c r="AO53" s="264">
        <v>0</v>
      </c>
      <c r="AP53" s="264">
        <v>0</v>
      </c>
      <c r="AQ53" s="264">
        <v>0</v>
      </c>
      <c r="AR53" s="264">
        <v>0</v>
      </c>
      <c r="AS53" s="264">
        <v>0</v>
      </c>
      <c r="AT53" s="264">
        <v>0</v>
      </c>
      <c r="AU53" s="264">
        <v>0</v>
      </c>
      <c r="AV53" s="264">
        <v>0</v>
      </c>
      <c r="AW53" s="264">
        <v>0</v>
      </c>
      <c r="AX53" s="264">
        <v>0</v>
      </c>
      <c r="AY53" s="264">
        <v>0</v>
      </c>
      <c r="AZ53" s="264">
        <v>0</v>
      </c>
      <c r="BA53" s="264">
        <v>0</v>
      </c>
      <c r="BB53" s="264">
        <v>0</v>
      </c>
      <c r="BC53" s="264">
        <v>0</v>
      </c>
      <c r="BD53" s="264">
        <v>0</v>
      </c>
      <c r="BE53" s="264">
        <v>0</v>
      </c>
      <c r="BF53" s="264">
        <v>0</v>
      </c>
      <c r="BG53" s="264">
        <v>0</v>
      </c>
      <c r="BH53" s="264">
        <v>0</v>
      </c>
      <c r="BI53" s="264">
        <v>0</v>
      </c>
      <c r="BJ53" s="264">
        <v>0</v>
      </c>
      <c r="BK53" s="264" t="s">
        <v>511</v>
      </c>
      <c r="BL53" s="264" t="s">
        <v>511</v>
      </c>
      <c r="BM53" s="264" t="s">
        <v>511</v>
      </c>
      <c r="BN53" s="264" t="s">
        <v>511</v>
      </c>
      <c r="BO53" s="264" t="s">
        <v>511</v>
      </c>
      <c r="BP53" s="264" t="s">
        <v>511</v>
      </c>
      <c r="BQ53" s="264" t="s">
        <v>511</v>
      </c>
      <c r="BR53" s="264" t="s">
        <v>511</v>
      </c>
      <c r="BS53" s="264" t="s">
        <v>511</v>
      </c>
      <c r="BT53" s="264" t="s">
        <v>511</v>
      </c>
      <c r="BU53" s="264" t="s">
        <v>511</v>
      </c>
      <c r="BV53" s="264" t="s">
        <v>511</v>
      </c>
      <c r="BW53" s="264" t="s">
        <v>511</v>
      </c>
      <c r="BX53" s="264" t="s">
        <v>511</v>
      </c>
      <c r="BY53" s="264" t="s">
        <v>511</v>
      </c>
      <c r="BZ53" s="264" t="s">
        <v>511</v>
      </c>
      <c r="CA53" s="264" t="s">
        <v>511</v>
      </c>
      <c r="CB53" s="264" t="s">
        <v>511</v>
      </c>
      <c r="CC53" s="264" t="s">
        <v>511</v>
      </c>
      <c r="CD53" s="264" t="s">
        <v>511</v>
      </c>
      <c r="CE53" s="264" t="s">
        <v>511</v>
      </c>
      <c r="CF53" s="264" t="s">
        <v>511</v>
      </c>
      <c r="CG53" s="264" t="s">
        <v>511</v>
      </c>
      <c r="CH53" s="264" t="s">
        <v>511</v>
      </c>
      <c r="CI53" s="264" t="s">
        <v>511</v>
      </c>
      <c r="CJ53" s="264" t="s">
        <v>511</v>
      </c>
      <c r="CK53" s="264" t="s">
        <v>511</v>
      </c>
      <c r="CL53" s="264" t="s">
        <v>511</v>
      </c>
      <c r="CM53" s="264" t="s">
        <v>511</v>
      </c>
      <c r="CN53" s="264" t="s">
        <v>511</v>
      </c>
      <c r="CO53" s="264" t="s">
        <v>511</v>
      </c>
      <c r="CP53" s="264" t="s">
        <v>511</v>
      </c>
      <c r="CQ53" s="264" t="s">
        <v>511</v>
      </c>
    </row>
    <row r="54" spans="1:95" hidden="1" x14ac:dyDescent="0.25">
      <c r="A54" s="395" t="s">
        <v>512</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v>0</v>
      </c>
      <c r="AL54" s="397"/>
      <c r="AM54" s="265">
        <v>0</v>
      </c>
      <c r="AN54" s="266">
        <v>0</v>
      </c>
      <c r="AO54" s="266">
        <v>0</v>
      </c>
      <c r="AP54" s="266">
        <v>0</v>
      </c>
      <c r="AQ54" s="266">
        <v>0</v>
      </c>
      <c r="AR54" s="266">
        <v>0</v>
      </c>
      <c r="AS54" s="266">
        <v>0</v>
      </c>
      <c r="AT54" s="266">
        <v>0</v>
      </c>
      <c r="AU54" s="266">
        <v>0</v>
      </c>
      <c r="AV54" s="266">
        <v>0</v>
      </c>
      <c r="AW54" s="266">
        <v>0</v>
      </c>
      <c r="AX54" s="266">
        <v>0</v>
      </c>
      <c r="AY54" s="266">
        <v>0</v>
      </c>
      <c r="AZ54" s="266">
        <v>0</v>
      </c>
      <c r="BA54" s="266">
        <v>0</v>
      </c>
      <c r="BB54" s="266">
        <v>0</v>
      </c>
      <c r="BC54" s="266">
        <v>0</v>
      </c>
      <c r="BD54" s="266">
        <v>0</v>
      </c>
      <c r="BE54" s="266">
        <v>0</v>
      </c>
      <c r="BF54" s="266">
        <v>0</v>
      </c>
      <c r="BG54" s="266">
        <v>0</v>
      </c>
      <c r="BH54" s="266">
        <v>0</v>
      </c>
      <c r="BI54" s="266">
        <v>0</v>
      </c>
      <c r="BJ54" s="266">
        <v>0</v>
      </c>
      <c r="BK54" s="266" t="s">
        <v>511</v>
      </c>
      <c r="BL54" s="266" t="s">
        <v>511</v>
      </c>
      <c r="BM54" s="266" t="s">
        <v>511</v>
      </c>
      <c r="BN54" s="266" t="s">
        <v>511</v>
      </c>
      <c r="BO54" s="266" t="s">
        <v>511</v>
      </c>
      <c r="BP54" s="266" t="s">
        <v>511</v>
      </c>
      <c r="BQ54" s="266" t="s">
        <v>511</v>
      </c>
      <c r="BR54" s="266" t="s">
        <v>511</v>
      </c>
      <c r="BS54" s="266" t="s">
        <v>511</v>
      </c>
      <c r="BT54" s="266" t="s">
        <v>511</v>
      </c>
      <c r="BU54" s="266" t="s">
        <v>511</v>
      </c>
      <c r="BV54" s="266" t="s">
        <v>511</v>
      </c>
      <c r="BW54" s="266" t="s">
        <v>511</v>
      </c>
      <c r="BX54" s="266" t="s">
        <v>511</v>
      </c>
      <c r="BY54" s="266" t="s">
        <v>511</v>
      </c>
      <c r="BZ54" s="266" t="s">
        <v>511</v>
      </c>
      <c r="CA54" s="266" t="s">
        <v>511</v>
      </c>
      <c r="CB54" s="266" t="s">
        <v>511</v>
      </c>
      <c r="CC54" s="266" t="s">
        <v>511</v>
      </c>
      <c r="CD54" s="266" t="s">
        <v>511</v>
      </c>
      <c r="CE54" s="266" t="s">
        <v>511</v>
      </c>
      <c r="CF54" s="266" t="s">
        <v>511</v>
      </c>
      <c r="CG54" s="266" t="s">
        <v>511</v>
      </c>
      <c r="CH54" s="266" t="s">
        <v>511</v>
      </c>
      <c r="CI54" s="266" t="s">
        <v>511</v>
      </c>
      <c r="CJ54" s="266" t="s">
        <v>511</v>
      </c>
      <c r="CK54" s="266" t="s">
        <v>511</v>
      </c>
      <c r="CL54" s="266" t="s">
        <v>511</v>
      </c>
      <c r="CM54" s="266" t="s">
        <v>511</v>
      </c>
      <c r="CN54" s="266" t="s">
        <v>511</v>
      </c>
      <c r="CO54" s="266" t="s">
        <v>511</v>
      </c>
      <c r="CP54" s="266" t="s">
        <v>511</v>
      </c>
      <c r="CQ54" s="266" t="s">
        <v>511</v>
      </c>
    </row>
    <row r="55" spans="1:95" ht="16.5" hidden="1" thickBot="1" x14ac:dyDescent="0.3">
      <c r="A55" s="384" t="s">
        <v>583</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267"/>
      <c r="AN55" s="268"/>
      <c r="AO55" s="268"/>
      <c r="AP55" s="268"/>
      <c r="AQ55" s="268"/>
      <c r="AR55" s="268"/>
      <c r="AS55" s="268"/>
      <c r="AT55" s="268"/>
      <c r="AU55" s="268"/>
      <c r="AV55" s="268"/>
      <c r="AW55" s="268"/>
      <c r="AX55" s="268"/>
      <c r="AY55" s="268"/>
      <c r="AZ55" s="268"/>
      <c r="BA55" s="268"/>
      <c r="BB55" s="268"/>
      <c r="BC55" s="268"/>
      <c r="BD55" s="268"/>
      <c r="BE55" s="268"/>
      <c r="BF55" s="268"/>
      <c r="BG55" s="268"/>
      <c r="BH55" s="268"/>
      <c r="BI55" s="268"/>
      <c r="BJ55" s="268"/>
      <c r="BK55" s="268"/>
      <c r="BL55" s="268"/>
      <c r="BM55" s="268"/>
      <c r="BN55" s="268"/>
      <c r="BO55" s="268"/>
      <c r="BP55" s="268"/>
      <c r="BQ55" s="268"/>
      <c r="BR55" s="268"/>
      <c r="BS55" s="268"/>
      <c r="BT55" s="268"/>
      <c r="BU55" s="268"/>
      <c r="BV55" s="268"/>
      <c r="BW55" s="268"/>
      <c r="BX55" s="268"/>
      <c r="BY55" s="268"/>
      <c r="BZ55" s="268"/>
      <c r="CA55" s="268"/>
      <c r="CB55" s="268"/>
      <c r="CC55" s="268"/>
      <c r="CD55" s="268"/>
      <c r="CE55" s="268"/>
      <c r="CF55" s="268"/>
      <c r="CG55" s="268"/>
      <c r="CH55" s="268"/>
      <c r="CI55" s="268"/>
      <c r="CJ55" s="268"/>
      <c r="CK55" s="268"/>
      <c r="CL55" s="268"/>
      <c r="CM55" s="268"/>
      <c r="CN55" s="268"/>
      <c r="CO55" s="268"/>
      <c r="CP55" s="268"/>
      <c r="CQ55" s="268"/>
    </row>
    <row r="56" spans="1:95" hidden="1" x14ac:dyDescent="0.25"/>
    <row r="57" spans="1:95" hidden="1" x14ac:dyDescent="0.25"/>
    <row r="58" spans="1:95" hidden="1" x14ac:dyDescent="0.25"/>
    <row r="59" spans="1:95" s="270" customFormat="1" ht="24" hidden="1" customHeight="1" x14ac:dyDescent="0.25">
      <c r="A59" s="387" t="s">
        <v>278</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70">
        <v>2025</v>
      </c>
      <c r="AL59" s="371"/>
      <c r="AM59" s="269">
        <v>2026</v>
      </c>
      <c r="AN59" s="269">
        <v>2027</v>
      </c>
      <c r="AO59" s="269">
        <v>2028</v>
      </c>
      <c r="AP59" s="269">
        <v>2029</v>
      </c>
      <c r="AQ59" s="269">
        <v>2030</v>
      </c>
      <c r="AR59" s="269">
        <v>2031</v>
      </c>
      <c r="AS59" s="269">
        <v>2032</v>
      </c>
      <c r="AT59" s="269">
        <v>2033</v>
      </c>
      <c r="AU59" s="269">
        <v>2034</v>
      </c>
      <c r="AV59" s="269">
        <v>2035</v>
      </c>
      <c r="AW59" s="269">
        <v>2036</v>
      </c>
      <c r="AX59" s="269">
        <v>2037</v>
      </c>
      <c r="AY59" s="269">
        <v>2038</v>
      </c>
      <c r="AZ59" s="269">
        <v>2039</v>
      </c>
      <c r="BA59" s="269">
        <v>2040</v>
      </c>
      <c r="BB59" s="269">
        <v>2041</v>
      </c>
      <c r="BC59" s="269">
        <v>2042</v>
      </c>
      <c r="BD59" s="269">
        <v>2043</v>
      </c>
      <c r="BE59" s="269">
        <v>2044</v>
      </c>
      <c r="BF59" s="269">
        <v>2045</v>
      </c>
      <c r="BG59" s="269">
        <v>2046</v>
      </c>
      <c r="BH59" s="269">
        <v>2047</v>
      </c>
      <c r="BI59" s="269">
        <v>2048</v>
      </c>
      <c r="BJ59" s="269">
        <v>2049</v>
      </c>
      <c r="BK59" s="269" t="s">
        <v>511</v>
      </c>
      <c r="BL59" s="269" t="s">
        <v>511</v>
      </c>
      <c r="BM59" s="269" t="s">
        <v>511</v>
      </c>
      <c r="BN59" s="269" t="s">
        <v>511</v>
      </c>
      <c r="BO59" s="269" t="s">
        <v>511</v>
      </c>
      <c r="BP59" s="269" t="s">
        <v>511</v>
      </c>
      <c r="BQ59" s="269" t="s">
        <v>511</v>
      </c>
      <c r="BR59" s="269" t="s">
        <v>511</v>
      </c>
      <c r="BS59" s="269" t="s">
        <v>511</v>
      </c>
      <c r="BT59" s="269" t="s">
        <v>511</v>
      </c>
      <c r="BU59" s="269" t="s">
        <v>511</v>
      </c>
      <c r="BV59" s="269" t="s">
        <v>511</v>
      </c>
      <c r="BW59" s="269" t="s">
        <v>511</v>
      </c>
      <c r="BX59" s="269" t="s">
        <v>511</v>
      </c>
      <c r="BY59" s="269" t="s">
        <v>511</v>
      </c>
      <c r="BZ59" s="269" t="s">
        <v>511</v>
      </c>
      <c r="CA59" s="269" t="s">
        <v>511</v>
      </c>
      <c r="CB59" s="269" t="s">
        <v>511</v>
      </c>
      <c r="CC59" s="269" t="s">
        <v>511</v>
      </c>
      <c r="CD59" s="269" t="s">
        <v>511</v>
      </c>
      <c r="CE59" s="269" t="s">
        <v>511</v>
      </c>
      <c r="CF59" s="269" t="s">
        <v>511</v>
      </c>
      <c r="CG59" s="269" t="s">
        <v>511</v>
      </c>
      <c r="CH59" s="269" t="s">
        <v>511</v>
      </c>
      <c r="CI59" s="269" t="s">
        <v>511</v>
      </c>
      <c r="CJ59" s="269" t="s">
        <v>511</v>
      </c>
      <c r="CK59" s="269" t="s">
        <v>511</v>
      </c>
      <c r="CL59" s="269" t="s">
        <v>511</v>
      </c>
      <c r="CM59" s="269" t="s">
        <v>511</v>
      </c>
      <c r="CN59" s="269" t="s">
        <v>511</v>
      </c>
      <c r="CO59" s="269" t="s">
        <v>511</v>
      </c>
      <c r="CP59" s="269" t="s">
        <v>511</v>
      </c>
      <c r="CQ59" s="269" t="s">
        <v>511</v>
      </c>
    </row>
    <row r="60" spans="1:95" s="270" customFormat="1" ht="11.25" hidden="1" customHeight="1" x14ac:dyDescent="0.25">
      <c r="A60" s="389" t="s">
        <v>277</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271"/>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row>
    <row r="61" spans="1:95" s="270" customFormat="1" ht="12" hidden="1" customHeight="1" x14ac:dyDescent="0.25">
      <c r="A61" s="378" t="s">
        <v>276</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272"/>
      <c r="AN61" s="272"/>
      <c r="AO61" s="272"/>
      <c r="AP61" s="272"/>
      <c r="AQ61" s="272"/>
      <c r="AR61" s="272"/>
      <c r="AS61" s="272"/>
      <c r="AT61" s="272"/>
      <c r="AU61" s="272"/>
      <c r="AV61" s="272"/>
      <c r="AW61" s="272"/>
      <c r="AX61" s="272"/>
      <c r="AY61" s="272"/>
      <c r="AZ61" s="272"/>
      <c r="BA61" s="272"/>
      <c r="BB61" s="272"/>
      <c r="BC61" s="272"/>
      <c r="BD61" s="272"/>
      <c r="BE61" s="272"/>
      <c r="BF61" s="272"/>
      <c r="BG61" s="272"/>
      <c r="BH61" s="272"/>
      <c r="BI61" s="272"/>
      <c r="BJ61" s="272"/>
      <c r="BK61" s="272"/>
      <c r="BL61" s="272"/>
      <c r="BM61" s="272"/>
      <c r="BN61" s="272"/>
      <c r="BO61" s="272"/>
      <c r="BP61" s="272"/>
      <c r="BQ61" s="272"/>
      <c r="BR61" s="272"/>
      <c r="BS61" s="272"/>
      <c r="BT61" s="272"/>
      <c r="BU61" s="272"/>
      <c r="BV61" s="272"/>
      <c r="BW61" s="272"/>
      <c r="BX61" s="272"/>
      <c r="BY61" s="272"/>
      <c r="BZ61" s="272"/>
      <c r="CA61" s="272"/>
      <c r="CB61" s="272"/>
      <c r="CC61" s="272"/>
      <c r="CD61" s="272"/>
      <c r="CE61" s="272"/>
      <c r="CF61" s="272"/>
      <c r="CG61" s="272"/>
      <c r="CH61" s="272"/>
      <c r="CI61" s="272"/>
      <c r="CJ61" s="272"/>
      <c r="CK61" s="272"/>
      <c r="CL61" s="272"/>
      <c r="CM61" s="272"/>
      <c r="CN61" s="272"/>
      <c r="CO61" s="272"/>
      <c r="CP61" s="272"/>
      <c r="CQ61" s="272"/>
    </row>
    <row r="62" spans="1:95" s="270" customFormat="1" ht="12" hidden="1" customHeight="1" x14ac:dyDescent="0.25">
      <c r="A62" s="378" t="s">
        <v>275</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272"/>
      <c r="AN62" s="272"/>
      <c r="AO62" s="272"/>
      <c r="AP62" s="272"/>
      <c r="AQ62" s="272"/>
      <c r="AR62" s="272"/>
      <c r="AS62" s="272"/>
      <c r="AT62" s="272"/>
      <c r="AU62" s="272"/>
      <c r="AV62" s="272"/>
      <c r="AW62" s="272"/>
      <c r="AX62" s="272"/>
      <c r="AY62" s="272"/>
      <c r="AZ62" s="272"/>
      <c r="BA62" s="272"/>
      <c r="BB62" s="272"/>
      <c r="BC62" s="272"/>
      <c r="BD62" s="272"/>
      <c r="BE62" s="272"/>
      <c r="BF62" s="272"/>
      <c r="BG62" s="272"/>
      <c r="BH62" s="272"/>
      <c r="BI62" s="272"/>
      <c r="BJ62" s="272"/>
      <c r="BK62" s="272"/>
      <c r="BL62" s="272"/>
      <c r="BM62" s="272"/>
      <c r="BN62" s="272"/>
      <c r="BO62" s="272"/>
      <c r="BP62" s="272"/>
      <c r="BQ62" s="272"/>
      <c r="BR62" s="272"/>
      <c r="BS62" s="272"/>
      <c r="BT62" s="272"/>
      <c r="BU62" s="272"/>
      <c r="BV62" s="272"/>
      <c r="BW62" s="272"/>
      <c r="BX62" s="272"/>
      <c r="BY62" s="272"/>
      <c r="BZ62" s="272"/>
      <c r="CA62" s="272"/>
      <c r="CB62" s="272"/>
      <c r="CC62" s="272"/>
      <c r="CD62" s="272"/>
      <c r="CE62" s="272"/>
      <c r="CF62" s="272"/>
      <c r="CG62" s="272"/>
      <c r="CH62" s="272"/>
      <c r="CI62" s="272"/>
      <c r="CJ62" s="272"/>
      <c r="CK62" s="272"/>
      <c r="CL62" s="272"/>
      <c r="CM62" s="272"/>
      <c r="CN62" s="272"/>
      <c r="CO62" s="272"/>
      <c r="CP62" s="272"/>
      <c r="CQ62" s="272"/>
    </row>
    <row r="63" spans="1:95" s="270" customFormat="1" ht="12" hidden="1" customHeight="1" thickBot="1" x14ac:dyDescent="0.3">
      <c r="A63" s="381" t="s">
        <v>274</v>
      </c>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273"/>
      <c r="AN63" s="273"/>
      <c r="AO63" s="273"/>
      <c r="AP63" s="273"/>
      <c r="AQ63" s="273"/>
      <c r="AR63" s="273"/>
      <c r="AS63" s="273"/>
      <c r="AT63" s="273"/>
      <c r="AU63" s="273"/>
      <c r="AV63" s="273"/>
      <c r="AW63" s="273"/>
      <c r="AX63" s="273"/>
      <c r="AY63" s="273"/>
      <c r="AZ63" s="273"/>
      <c r="BA63" s="273"/>
      <c r="BB63" s="273"/>
      <c r="BC63" s="273"/>
      <c r="BD63" s="273"/>
      <c r="BE63" s="273"/>
      <c r="BF63" s="273"/>
      <c r="BG63" s="273"/>
      <c r="BH63" s="273"/>
      <c r="BI63" s="273"/>
      <c r="BJ63" s="273"/>
      <c r="BK63" s="273"/>
      <c r="BL63" s="273"/>
      <c r="BM63" s="273"/>
      <c r="BN63" s="273"/>
      <c r="BO63" s="273"/>
      <c r="BP63" s="273"/>
      <c r="BQ63" s="273"/>
      <c r="BR63" s="273"/>
      <c r="BS63" s="273"/>
      <c r="BT63" s="273"/>
      <c r="BU63" s="273"/>
      <c r="BV63" s="273"/>
      <c r="BW63" s="273"/>
      <c r="BX63" s="273"/>
      <c r="BY63" s="273"/>
      <c r="BZ63" s="273"/>
      <c r="CA63" s="273"/>
      <c r="CB63" s="273"/>
      <c r="CC63" s="273"/>
      <c r="CD63" s="273"/>
      <c r="CE63" s="273"/>
      <c r="CF63" s="273"/>
      <c r="CG63" s="273"/>
      <c r="CH63" s="273"/>
      <c r="CI63" s="273"/>
      <c r="CJ63" s="273"/>
      <c r="CK63" s="273"/>
      <c r="CL63" s="273"/>
      <c r="CM63" s="273"/>
      <c r="CN63" s="273"/>
      <c r="CO63" s="273"/>
      <c r="CP63" s="273"/>
      <c r="CQ63" s="273"/>
    </row>
    <row r="64" spans="1:95" ht="16.5" thickBot="1" x14ac:dyDescent="0.3">
      <c r="A64" s="274"/>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4"/>
      <c r="AL64" s="275"/>
      <c r="AM64" s="275"/>
      <c r="AN64" s="275"/>
      <c r="AO64" s="275"/>
      <c r="AP64" s="275"/>
      <c r="AQ64" s="275"/>
      <c r="AR64" s="275"/>
      <c r="AS64" s="275"/>
      <c r="AT64" s="275"/>
      <c r="AU64" s="275"/>
      <c r="AV64" s="276"/>
      <c r="AW64" s="276"/>
      <c r="AX64" s="276"/>
      <c r="AY64" s="276"/>
      <c r="AZ64" s="276"/>
      <c r="BA64" s="276"/>
      <c r="BB64" s="276"/>
      <c r="BC64" s="276"/>
      <c r="BD64" s="276"/>
      <c r="BE64" s="276"/>
      <c r="BF64" s="276"/>
      <c r="BG64" s="276"/>
      <c r="BH64" s="276"/>
      <c r="BI64" s="276"/>
      <c r="BJ64" s="276"/>
      <c r="BK64" s="276"/>
      <c r="BL64" s="276"/>
      <c r="BM64" s="276"/>
      <c r="BN64" s="276"/>
      <c r="BO64" s="276"/>
      <c r="BP64" s="276"/>
      <c r="BQ64" s="276"/>
      <c r="BR64" s="276"/>
      <c r="BS64" s="276"/>
      <c r="BT64" s="276"/>
      <c r="BU64" s="276"/>
      <c r="BV64" s="276"/>
      <c r="BW64" s="276"/>
      <c r="BX64" s="276"/>
      <c r="BY64" s="276"/>
      <c r="BZ64" s="276"/>
      <c r="CA64" s="276"/>
      <c r="CB64" s="276"/>
      <c r="CC64" s="276"/>
      <c r="CD64" s="276"/>
      <c r="CE64" s="276"/>
      <c r="CF64" s="276"/>
      <c r="CG64" s="276"/>
      <c r="CH64" s="276"/>
      <c r="CI64" s="276"/>
      <c r="CJ64" s="276"/>
      <c r="CK64" s="276"/>
      <c r="CL64" s="276"/>
      <c r="CM64" s="276"/>
      <c r="CN64" s="276"/>
      <c r="CO64" s="276"/>
      <c r="CP64" s="276"/>
      <c r="CQ64" s="276"/>
    </row>
    <row r="65" spans="1:95" s="250" customFormat="1" x14ac:dyDescent="0.25">
      <c r="A65" s="368" t="s">
        <v>584</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v>2025</v>
      </c>
      <c r="AL65" s="371"/>
      <c r="AM65" s="269">
        <v>2026</v>
      </c>
      <c r="AN65" s="269">
        <v>2027</v>
      </c>
      <c r="AO65" s="269">
        <v>2028</v>
      </c>
      <c r="AP65" s="269">
        <v>2029</v>
      </c>
      <c r="AQ65" s="269">
        <v>2030</v>
      </c>
      <c r="AR65" s="269">
        <v>2031</v>
      </c>
      <c r="AS65" s="269">
        <v>2032</v>
      </c>
      <c r="AT65" s="269">
        <v>2033</v>
      </c>
      <c r="AU65" s="269">
        <v>2034</v>
      </c>
      <c r="AV65" s="269">
        <v>2035</v>
      </c>
      <c r="AW65" s="269">
        <v>2036</v>
      </c>
      <c r="AX65" s="269">
        <v>2037</v>
      </c>
      <c r="AY65" s="269">
        <v>2038</v>
      </c>
      <c r="AZ65" s="269">
        <v>2039</v>
      </c>
      <c r="BA65" s="269">
        <v>2040</v>
      </c>
      <c r="BB65" s="269">
        <v>2041</v>
      </c>
      <c r="BC65" s="269">
        <v>2042</v>
      </c>
      <c r="BD65" s="269">
        <v>2043</v>
      </c>
      <c r="BE65" s="269">
        <v>2044</v>
      </c>
      <c r="BF65" s="269">
        <v>2045</v>
      </c>
      <c r="BG65" s="269">
        <v>2046</v>
      </c>
      <c r="BH65" s="269">
        <v>2047</v>
      </c>
      <c r="BI65" s="269">
        <v>2048</v>
      </c>
      <c r="BJ65" s="269">
        <v>2049</v>
      </c>
      <c r="BK65" s="269" t="s">
        <v>511</v>
      </c>
      <c r="BL65" s="269" t="s">
        <v>511</v>
      </c>
      <c r="BM65" s="269" t="s">
        <v>511</v>
      </c>
      <c r="BN65" s="269" t="s">
        <v>511</v>
      </c>
      <c r="BO65" s="269" t="s">
        <v>511</v>
      </c>
      <c r="BP65" s="269" t="s">
        <v>511</v>
      </c>
      <c r="BQ65" s="269" t="s">
        <v>511</v>
      </c>
      <c r="BR65" s="269" t="s">
        <v>511</v>
      </c>
      <c r="BS65" s="269" t="s">
        <v>511</v>
      </c>
      <c r="BT65" s="269" t="s">
        <v>511</v>
      </c>
      <c r="BU65" s="269" t="s">
        <v>511</v>
      </c>
      <c r="BV65" s="269" t="s">
        <v>511</v>
      </c>
      <c r="BW65" s="269" t="s">
        <v>511</v>
      </c>
      <c r="BX65" s="269" t="s">
        <v>511</v>
      </c>
      <c r="BY65" s="269" t="s">
        <v>511</v>
      </c>
      <c r="BZ65" s="269" t="s">
        <v>511</v>
      </c>
      <c r="CA65" s="269" t="s">
        <v>511</v>
      </c>
      <c r="CB65" s="269" t="s">
        <v>511</v>
      </c>
      <c r="CC65" s="269" t="s">
        <v>511</v>
      </c>
      <c r="CD65" s="269" t="s">
        <v>511</v>
      </c>
      <c r="CE65" s="269" t="s">
        <v>511</v>
      </c>
      <c r="CF65" s="269" t="s">
        <v>511</v>
      </c>
      <c r="CG65" s="269" t="s">
        <v>511</v>
      </c>
      <c r="CH65" s="269" t="s">
        <v>511</v>
      </c>
      <c r="CI65" s="269" t="s">
        <v>511</v>
      </c>
      <c r="CJ65" s="269" t="s">
        <v>511</v>
      </c>
      <c r="CK65" s="269" t="s">
        <v>511</v>
      </c>
      <c r="CL65" s="269" t="s">
        <v>511</v>
      </c>
      <c r="CM65" s="269" t="s">
        <v>511</v>
      </c>
      <c r="CN65" s="269" t="s">
        <v>511</v>
      </c>
      <c r="CO65" s="269" t="s">
        <v>511</v>
      </c>
      <c r="CP65" s="269" t="s">
        <v>511</v>
      </c>
      <c r="CQ65" s="269" t="s">
        <v>511</v>
      </c>
    </row>
    <row r="66" spans="1:95" s="239" customFormat="1" ht="15" x14ac:dyDescent="0.25">
      <c r="A66" s="357" t="s">
        <v>273</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8"/>
      <c r="AK66" s="359">
        <v>0</v>
      </c>
      <c r="AL66" s="360"/>
      <c r="AM66" s="277">
        <v>0</v>
      </c>
      <c r="AN66" s="277">
        <v>0</v>
      </c>
      <c r="AO66" s="277">
        <v>0</v>
      </c>
      <c r="AP66" s="277">
        <v>0</v>
      </c>
      <c r="AQ66" s="277">
        <v>0</v>
      </c>
      <c r="AR66" s="277">
        <v>0</v>
      </c>
      <c r="AS66" s="277">
        <v>0</v>
      </c>
      <c r="AT66" s="277">
        <v>0</v>
      </c>
      <c r="AU66" s="277">
        <v>0</v>
      </c>
      <c r="AV66" s="277">
        <v>0</v>
      </c>
      <c r="AW66" s="277">
        <v>0</v>
      </c>
      <c r="AX66" s="277">
        <v>0</v>
      </c>
      <c r="AY66" s="277">
        <v>0</v>
      </c>
      <c r="AZ66" s="277">
        <v>0</v>
      </c>
      <c r="BA66" s="277">
        <v>0</v>
      </c>
      <c r="BB66" s="277">
        <v>0</v>
      </c>
      <c r="BC66" s="277">
        <v>0</v>
      </c>
      <c r="BD66" s="277">
        <v>0</v>
      </c>
      <c r="BE66" s="277">
        <v>0</v>
      </c>
      <c r="BF66" s="277">
        <v>0</v>
      </c>
      <c r="BG66" s="277">
        <v>0</v>
      </c>
      <c r="BH66" s="277">
        <v>0</v>
      </c>
      <c r="BI66" s="277">
        <v>0</v>
      </c>
      <c r="BJ66" s="277">
        <v>0</v>
      </c>
      <c r="BK66" s="277" t="s">
        <v>511</v>
      </c>
      <c r="BL66" s="277" t="s">
        <v>511</v>
      </c>
      <c r="BM66" s="277" t="s">
        <v>511</v>
      </c>
      <c r="BN66" s="277" t="s">
        <v>511</v>
      </c>
      <c r="BO66" s="277" t="s">
        <v>511</v>
      </c>
      <c r="BP66" s="277" t="s">
        <v>511</v>
      </c>
      <c r="BQ66" s="277" t="s">
        <v>511</v>
      </c>
      <c r="BR66" s="277" t="s">
        <v>511</v>
      </c>
      <c r="BS66" s="277" t="s">
        <v>511</v>
      </c>
      <c r="BT66" s="277" t="s">
        <v>511</v>
      </c>
      <c r="BU66" s="277" t="s">
        <v>511</v>
      </c>
      <c r="BV66" s="277" t="s">
        <v>511</v>
      </c>
      <c r="BW66" s="277" t="s">
        <v>511</v>
      </c>
      <c r="BX66" s="277" t="s">
        <v>511</v>
      </c>
      <c r="BY66" s="277" t="s">
        <v>511</v>
      </c>
      <c r="BZ66" s="277" t="s">
        <v>511</v>
      </c>
      <c r="CA66" s="277" t="s">
        <v>511</v>
      </c>
      <c r="CB66" s="277" t="s">
        <v>511</v>
      </c>
      <c r="CC66" s="277" t="s">
        <v>511</v>
      </c>
      <c r="CD66" s="277" t="s">
        <v>511</v>
      </c>
      <c r="CE66" s="277" t="s">
        <v>511</v>
      </c>
      <c r="CF66" s="277" t="s">
        <v>511</v>
      </c>
      <c r="CG66" s="277" t="s">
        <v>511</v>
      </c>
      <c r="CH66" s="277" t="s">
        <v>511</v>
      </c>
      <c r="CI66" s="277" t="s">
        <v>511</v>
      </c>
      <c r="CJ66" s="277" t="s">
        <v>511</v>
      </c>
      <c r="CK66" s="277" t="s">
        <v>511</v>
      </c>
      <c r="CL66" s="277" t="s">
        <v>511</v>
      </c>
      <c r="CM66" s="277" t="s">
        <v>511</v>
      </c>
      <c r="CN66" s="277" t="s">
        <v>511</v>
      </c>
      <c r="CO66" s="277" t="s">
        <v>511</v>
      </c>
      <c r="CP66" s="277" t="s">
        <v>511</v>
      </c>
      <c r="CQ66" s="277" t="s">
        <v>511</v>
      </c>
    </row>
    <row r="67" spans="1:95" x14ac:dyDescent="0.25">
      <c r="A67" s="357" t="s">
        <v>272</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63">
        <v>0</v>
      </c>
      <c r="AL67" s="364"/>
      <c r="AM67" s="278">
        <v>-73806.932206944461</v>
      </c>
      <c r="AN67" s="278">
        <v>-72236.571947222241</v>
      </c>
      <c r="AO67" s="278">
        <v>-70666.211687500021</v>
      </c>
      <c r="AP67" s="278">
        <v>-69095.851427777801</v>
      </c>
      <c r="AQ67" s="278">
        <v>-67525.491168055567</v>
      </c>
      <c r="AR67" s="278">
        <v>-65955.130908333362</v>
      </c>
      <c r="AS67" s="278">
        <v>-64384.770648611127</v>
      </c>
      <c r="AT67" s="278">
        <v>-62814.410388888908</v>
      </c>
      <c r="AU67" s="278">
        <v>-61244.050129166681</v>
      </c>
      <c r="AV67" s="278">
        <v>-59673.689869444468</v>
      </c>
      <c r="AW67" s="278">
        <v>-58103.329609722241</v>
      </c>
      <c r="AX67" s="278">
        <v>-56532.969350000021</v>
      </c>
      <c r="AY67" s="278">
        <v>-54962.609090277794</v>
      </c>
      <c r="AZ67" s="278">
        <v>-53392.248830555574</v>
      </c>
      <c r="BA67" s="278">
        <v>-51821.888570833347</v>
      </c>
      <c r="BB67" s="278">
        <v>-50251.528311111135</v>
      </c>
      <c r="BC67" s="278">
        <v>-48681.168051388908</v>
      </c>
      <c r="BD67" s="278">
        <v>-47110.807791666681</v>
      </c>
      <c r="BE67" s="278">
        <v>-45540.447531944461</v>
      </c>
      <c r="BF67" s="278">
        <v>-43970.087272222241</v>
      </c>
      <c r="BG67" s="278">
        <v>-42399.727012500014</v>
      </c>
      <c r="BH67" s="278">
        <v>-40829.366752777794</v>
      </c>
      <c r="BI67" s="278">
        <v>-39259.006493055575</v>
      </c>
      <c r="BJ67" s="278">
        <v>-37688.646233333347</v>
      </c>
      <c r="BK67" s="278" t="s">
        <v>511</v>
      </c>
      <c r="BL67" s="278" t="s">
        <v>511</v>
      </c>
      <c r="BM67" s="278" t="s">
        <v>511</v>
      </c>
      <c r="BN67" s="278" t="s">
        <v>511</v>
      </c>
      <c r="BO67" s="278" t="s">
        <v>511</v>
      </c>
      <c r="BP67" s="278" t="s">
        <v>511</v>
      </c>
      <c r="BQ67" s="278" t="s">
        <v>511</v>
      </c>
      <c r="BR67" s="278" t="s">
        <v>511</v>
      </c>
      <c r="BS67" s="278" t="s">
        <v>511</v>
      </c>
      <c r="BT67" s="278" t="s">
        <v>511</v>
      </c>
      <c r="BU67" s="278" t="s">
        <v>511</v>
      </c>
      <c r="BV67" s="278" t="s">
        <v>511</v>
      </c>
      <c r="BW67" s="278" t="s">
        <v>511</v>
      </c>
      <c r="BX67" s="278" t="s">
        <v>511</v>
      </c>
      <c r="BY67" s="278" t="s">
        <v>511</v>
      </c>
      <c r="BZ67" s="278" t="s">
        <v>511</v>
      </c>
      <c r="CA67" s="278" t="s">
        <v>511</v>
      </c>
      <c r="CB67" s="278" t="s">
        <v>511</v>
      </c>
      <c r="CC67" s="278" t="s">
        <v>511</v>
      </c>
      <c r="CD67" s="278" t="s">
        <v>511</v>
      </c>
      <c r="CE67" s="278" t="s">
        <v>511</v>
      </c>
      <c r="CF67" s="278" t="s">
        <v>511</v>
      </c>
      <c r="CG67" s="278" t="s">
        <v>511</v>
      </c>
      <c r="CH67" s="278" t="s">
        <v>511</v>
      </c>
      <c r="CI67" s="278" t="s">
        <v>511</v>
      </c>
      <c r="CJ67" s="278" t="s">
        <v>511</v>
      </c>
      <c r="CK67" s="278" t="s">
        <v>511</v>
      </c>
      <c r="CL67" s="278" t="s">
        <v>511</v>
      </c>
      <c r="CM67" s="278" t="s">
        <v>511</v>
      </c>
      <c r="CN67" s="278" t="s">
        <v>511</v>
      </c>
      <c r="CO67" s="278" t="s">
        <v>511</v>
      </c>
      <c r="CP67" s="278" t="s">
        <v>511</v>
      </c>
      <c r="CQ67" s="278" t="s">
        <v>511</v>
      </c>
    </row>
    <row r="68" spans="1:95" x14ac:dyDescent="0.25">
      <c r="A68" s="357" t="s">
        <v>271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63">
        <v>0</v>
      </c>
      <c r="AL68" s="364"/>
      <c r="AM68" s="278">
        <v>0</v>
      </c>
      <c r="AN68" s="278">
        <v>0</v>
      </c>
      <c r="AO68" s="278">
        <v>0</v>
      </c>
      <c r="AP68" s="278">
        <v>0</v>
      </c>
      <c r="AQ68" s="278">
        <v>0</v>
      </c>
      <c r="AR68" s="278">
        <v>0</v>
      </c>
      <c r="AS68" s="278">
        <v>0</v>
      </c>
      <c r="AT68" s="278">
        <v>0</v>
      </c>
      <c r="AU68" s="278">
        <v>0</v>
      </c>
      <c r="AV68" s="278">
        <v>0</v>
      </c>
      <c r="AW68" s="278">
        <v>0</v>
      </c>
      <c r="AX68" s="278">
        <v>0</v>
      </c>
      <c r="AY68" s="278">
        <v>0</v>
      </c>
      <c r="AZ68" s="278">
        <v>0</v>
      </c>
      <c r="BA68" s="278">
        <v>0</v>
      </c>
      <c r="BB68" s="278">
        <v>0</v>
      </c>
      <c r="BC68" s="278">
        <v>0</v>
      </c>
      <c r="BD68" s="278">
        <v>0</v>
      </c>
      <c r="BE68" s="278">
        <v>0</v>
      </c>
      <c r="BF68" s="278">
        <v>0</v>
      </c>
      <c r="BG68" s="278">
        <v>0</v>
      </c>
      <c r="BH68" s="278">
        <v>0</v>
      </c>
      <c r="BI68" s="278">
        <v>0</v>
      </c>
      <c r="BJ68" s="278">
        <v>0</v>
      </c>
      <c r="BK68" s="278" t="s">
        <v>511</v>
      </c>
      <c r="BL68" s="278" t="s">
        <v>511</v>
      </c>
      <c r="BM68" s="278" t="s">
        <v>511</v>
      </c>
      <c r="BN68" s="278" t="s">
        <v>511</v>
      </c>
      <c r="BO68" s="278" t="s">
        <v>511</v>
      </c>
      <c r="BP68" s="278" t="s">
        <v>511</v>
      </c>
      <c r="BQ68" s="278" t="s">
        <v>511</v>
      </c>
      <c r="BR68" s="278" t="s">
        <v>511</v>
      </c>
      <c r="BS68" s="278" t="s">
        <v>511</v>
      </c>
      <c r="BT68" s="278" t="s">
        <v>511</v>
      </c>
      <c r="BU68" s="278" t="s">
        <v>511</v>
      </c>
      <c r="BV68" s="278" t="s">
        <v>511</v>
      </c>
      <c r="BW68" s="278" t="s">
        <v>511</v>
      </c>
      <c r="BX68" s="278" t="s">
        <v>511</v>
      </c>
      <c r="BY68" s="278" t="s">
        <v>511</v>
      </c>
      <c r="BZ68" s="278" t="s">
        <v>511</v>
      </c>
      <c r="CA68" s="278" t="s">
        <v>511</v>
      </c>
      <c r="CB68" s="278" t="s">
        <v>511</v>
      </c>
      <c r="CC68" s="278" t="s">
        <v>511</v>
      </c>
      <c r="CD68" s="278" t="s">
        <v>511</v>
      </c>
      <c r="CE68" s="278" t="s">
        <v>511</v>
      </c>
      <c r="CF68" s="278" t="s">
        <v>511</v>
      </c>
      <c r="CG68" s="278" t="s">
        <v>511</v>
      </c>
      <c r="CH68" s="278" t="s">
        <v>511</v>
      </c>
      <c r="CI68" s="278" t="s">
        <v>511</v>
      </c>
      <c r="CJ68" s="278" t="s">
        <v>511</v>
      </c>
      <c r="CK68" s="278" t="s">
        <v>511</v>
      </c>
      <c r="CL68" s="278" t="s">
        <v>511</v>
      </c>
      <c r="CM68" s="278" t="s">
        <v>511</v>
      </c>
      <c r="CN68" s="278" t="s">
        <v>511</v>
      </c>
      <c r="CO68" s="278" t="s">
        <v>511</v>
      </c>
      <c r="CP68" s="278" t="s">
        <v>511</v>
      </c>
      <c r="CQ68" s="278" t="s">
        <v>511</v>
      </c>
    </row>
    <row r="69" spans="1:95" x14ac:dyDescent="0.25">
      <c r="A69" s="357" t="str">
        <f>A33</f>
        <v>Прочие расходы при эксплуатации объекта, руб. без НДС</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63">
        <v>0</v>
      </c>
      <c r="AL69" s="364"/>
      <c r="AM69" s="278">
        <v>0</v>
      </c>
      <c r="AN69" s="278">
        <v>0</v>
      </c>
      <c r="AO69" s="278">
        <v>0</v>
      </c>
      <c r="AP69" s="278">
        <v>0</v>
      </c>
      <c r="AQ69" s="278">
        <v>0</v>
      </c>
      <c r="AR69" s="278">
        <v>0</v>
      </c>
      <c r="AS69" s="278">
        <v>0</v>
      </c>
      <c r="AT69" s="278">
        <v>0</v>
      </c>
      <c r="AU69" s="278">
        <v>0</v>
      </c>
      <c r="AV69" s="278">
        <v>0</v>
      </c>
      <c r="AW69" s="278">
        <v>0</v>
      </c>
      <c r="AX69" s="278">
        <v>0</v>
      </c>
      <c r="AY69" s="278">
        <v>0</v>
      </c>
      <c r="AZ69" s="278">
        <v>0</v>
      </c>
      <c r="BA69" s="278">
        <v>0</v>
      </c>
      <c r="BB69" s="278">
        <v>0</v>
      </c>
      <c r="BC69" s="278">
        <v>0</v>
      </c>
      <c r="BD69" s="278">
        <v>0</v>
      </c>
      <c r="BE69" s="278">
        <v>0</v>
      </c>
      <c r="BF69" s="278">
        <v>0</v>
      </c>
      <c r="BG69" s="278">
        <v>0</v>
      </c>
      <c r="BH69" s="278">
        <v>0</v>
      </c>
      <c r="BI69" s="278">
        <v>0</v>
      </c>
      <c r="BJ69" s="278">
        <v>0</v>
      </c>
      <c r="BK69" s="278" t="s">
        <v>511</v>
      </c>
      <c r="BL69" s="278" t="s">
        <v>511</v>
      </c>
      <c r="BM69" s="278" t="s">
        <v>511</v>
      </c>
      <c r="BN69" s="278" t="s">
        <v>511</v>
      </c>
      <c r="BO69" s="278" t="s">
        <v>511</v>
      </c>
      <c r="BP69" s="278" t="s">
        <v>511</v>
      </c>
      <c r="BQ69" s="278" t="s">
        <v>511</v>
      </c>
      <c r="BR69" s="278" t="s">
        <v>511</v>
      </c>
      <c r="BS69" s="278" t="s">
        <v>511</v>
      </c>
      <c r="BT69" s="278" t="s">
        <v>511</v>
      </c>
      <c r="BU69" s="278" t="s">
        <v>511</v>
      </c>
      <c r="BV69" s="278" t="s">
        <v>511</v>
      </c>
      <c r="BW69" s="278" t="s">
        <v>511</v>
      </c>
      <c r="BX69" s="278" t="s">
        <v>511</v>
      </c>
      <c r="BY69" s="278" t="s">
        <v>511</v>
      </c>
      <c r="BZ69" s="278" t="s">
        <v>511</v>
      </c>
      <c r="CA69" s="278" t="s">
        <v>511</v>
      </c>
      <c r="CB69" s="278" t="s">
        <v>511</v>
      </c>
      <c r="CC69" s="278" t="s">
        <v>511</v>
      </c>
      <c r="CD69" s="278" t="s">
        <v>511</v>
      </c>
      <c r="CE69" s="278" t="s">
        <v>511</v>
      </c>
      <c r="CF69" s="278" t="s">
        <v>511</v>
      </c>
      <c r="CG69" s="278" t="s">
        <v>511</v>
      </c>
      <c r="CH69" s="278" t="s">
        <v>511</v>
      </c>
      <c r="CI69" s="278" t="s">
        <v>511</v>
      </c>
      <c r="CJ69" s="278" t="s">
        <v>511</v>
      </c>
      <c r="CK69" s="278" t="s">
        <v>511</v>
      </c>
      <c r="CL69" s="278" t="s">
        <v>511</v>
      </c>
      <c r="CM69" s="278" t="s">
        <v>511</v>
      </c>
      <c r="CN69" s="278" t="s">
        <v>511</v>
      </c>
      <c r="CO69" s="278" t="s">
        <v>511</v>
      </c>
      <c r="CP69" s="278" t="s">
        <v>511</v>
      </c>
      <c r="CQ69" s="278" t="s">
        <v>511</v>
      </c>
    </row>
    <row r="70" spans="1:95" x14ac:dyDescent="0.25">
      <c r="A70" s="357" t="s">
        <v>511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63">
        <v>0</v>
      </c>
      <c r="AL70" s="364"/>
      <c r="AM70" s="278">
        <v>0</v>
      </c>
      <c r="AN70" s="278">
        <v>0</v>
      </c>
      <c r="AO70" s="278">
        <v>0</v>
      </c>
      <c r="AP70" s="278">
        <v>0</v>
      </c>
      <c r="AQ70" s="278">
        <v>0</v>
      </c>
      <c r="AR70" s="278">
        <v>0</v>
      </c>
      <c r="AS70" s="278">
        <v>0</v>
      </c>
      <c r="AT70" s="278">
        <v>0</v>
      </c>
      <c r="AU70" s="278">
        <v>0</v>
      </c>
      <c r="AV70" s="278">
        <v>0</v>
      </c>
      <c r="AW70" s="278">
        <v>0</v>
      </c>
      <c r="AX70" s="278">
        <v>0</v>
      </c>
      <c r="AY70" s="278">
        <v>0</v>
      </c>
      <c r="AZ70" s="278">
        <v>0</v>
      </c>
      <c r="BA70" s="278">
        <v>0</v>
      </c>
      <c r="BB70" s="278">
        <v>0</v>
      </c>
      <c r="BC70" s="278">
        <v>0</v>
      </c>
      <c r="BD70" s="278">
        <v>0</v>
      </c>
      <c r="BE70" s="278">
        <v>0</v>
      </c>
      <c r="BF70" s="278">
        <v>0</v>
      </c>
      <c r="BG70" s="278">
        <v>0</v>
      </c>
      <c r="BH70" s="278">
        <v>0</v>
      </c>
      <c r="BI70" s="278">
        <v>0</v>
      </c>
      <c r="BJ70" s="278">
        <v>0</v>
      </c>
      <c r="BK70" s="278" t="s">
        <v>511</v>
      </c>
      <c r="BL70" s="278" t="s">
        <v>511</v>
      </c>
      <c r="BM70" s="278" t="s">
        <v>511</v>
      </c>
      <c r="BN70" s="278" t="s">
        <v>511</v>
      </c>
      <c r="BO70" s="278" t="s">
        <v>511</v>
      </c>
      <c r="BP70" s="278" t="s">
        <v>511</v>
      </c>
      <c r="BQ70" s="278" t="s">
        <v>511</v>
      </c>
      <c r="BR70" s="278" t="s">
        <v>511</v>
      </c>
      <c r="BS70" s="278" t="s">
        <v>511</v>
      </c>
      <c r="BT70" s="278" t="s">
        <v>511</v>
      </c>
      <c r="BU70" s="278" t="s">
        <v>511</v>
      </c>
      <c r="BV70" s="278" t="s">
        <v>511</v>
      </c>
      <c r="BW70" s="278" t="s">
        <v>511</v>
      </c>
      <c r="BX70" s="278" t="s">
        <v>511</v>
      </c>
      <c r="BY70" s="278" t="s">
        <v>511</v>
      </c>
      <c r="BZ70" s="278" t="s">
        <v>511</v>
      </c>
      <c r="CA70" s="278" t="s">
        <v>511</v>
      </c>
      <c r="CB70" s="278" t="s">
        <v>511</v>
      </c>
      <c r="CC70" s="278" t="s">
        <v>511</v>
      </c>
      <c r="CD70" s="278" t="s">
        <v>511</v>
      </c>
      <c r="CE70" s="278" t="s">
        <v>511</v>
      </c>
      <c r="CF70" s="278" t="s">
        <v>511</v>
      </c>
      <c r="CG70" s="278" t="s">
        <v>511</v>
      </c>
      <c r="CH70" s="278" t="s">
        <v>511</v>
      </c>
      <c r="CI70" s="278" t="s">
        <v>511</v>
      </c>
      <c r="CJ70" s="278" t="s">
        <v>511</v>
      </c>
      <c r="CK70" s="278" t="s">
        <v>511</v>
      </c>
      <c r="CL70" s="278" t="s">
        <v>511</v>
      </c>
      <c r="CM70" s="278" t="s">
        <v>511</v>
      </c>
      <c r="CN70" s="278" t="s">
        <v>511</v>
      </c>
      <c r="CO70" s="278" t="s">
        <v>511</v>
      </c>
      <c r="CP70" s="278" t="s">
        <v>511</v>
      </c>
      <c r="CQ70" s="278" t="s">
        <v>511</v>
      </c>
    </row>
    <row r="71" spans="1:95" x14ac:dyDescent="0.25">
      <c r="A71" s="357" t="s">
        <v>511</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72"/>
      <c r="AL71" s="373"/>
      <c r="AM71" s="278">
        <v>0</v>
      </c>
      <c r="AN71" s="278">
        <v>0</v>
      </c>
      <c r="AO71" s="278">
        <v>0</v>
      </c>
      <c r="AP71" s="278">
        <v>0</v>
      </c>
      <c r="AQ71" s="278">
        <v>0</v>
      </c>
      <c r="AR71" s="278">
        <v>0</v>
      </c>
      <c r="AS71" s="278">
        <v>0</v>
      </c>
      <c r="AT71" s="278">
        <v>0</v>
      </c>
      <c r="AU71" s="278">
        <v>0</v>
      </c>
      <c r="AV71" s="278">
        <v>0</v>
      </c>
      <c r="AW71" s="278">
        <v>0</v>
      </c>
      <c r="AX71" s="278">
        <v>0</v>
      </c>
      <c r="AY71" s="278">
        <v>0</v>
      </c>
      <c r="AZ71" s="278">
        <v>0</v>
      </c>
      <c r="BA71" s="278">
        <v>0</v>
      </c>
      <c r="BB71" s="278">
        <v>0</v>
      </c>
      <c r="BC71" s="278">
        <v>0</v>
      </c>
      <c r="BD71" s="278">
        <v>0</v>
      </c>
      <c r="BE71" s="278">
        <v>0</v>
      </c>
      <c r="BF71" s="278">
        <v>0</v>
      </c>
      <c r="BG71" s="278">
        <v>0</v>
      </c>
      <c r="BH71" s="278">
        <v>0</v>
      </c>
      <c r="BI71" s="278">
        <v>0</v>
      </c>
      <c r="BJ71" s="278">
        <v>0</v>
      </c>
      <c r="BK71" s="278" t="s">
        <v>593</v>
      </c>
      <c r="BL71" s="278" t="s">
        <v>593</v>
      </c>
      <c r="BM71" s="278" t="s">
        <v>593</v>
      </c>
      <c r="BN71" s="278" t="s">
        <v>593</v>
      </c>
      <c r="BO71" s="278" t="s">
        <v>593</v>
      </c>
      <c r="BP71" s="278" t="s">
        <v>593</v>
      </c>
      <c r="BQ71" s="278" t="s">
        <v>593</v>
      </c>
      <c r="BR71" s="278" t="s">
        <v>593</v>
      </c>
      <c r="BS71" s="278" t="s">
        <v>593</v>
      </c>
      <c r="BT71" s="278" t="s">
        <v>593</v>
      </c>
      <c r="BU71" s="278" t="s">
        <v>593</v>
      </c>
      <c r="BV71" s="278" t="s">
        <v>593</v>
      </c>
      <c r="BW71" s="278" t="s">
        <v>593</v>
      </c>
      <c r="BX71" s="278" t="s">
        <v>593</v>
      </c>
      <c r="BY71" s="278" t="s">
        <v>593</v>
      </c>
      <c r="BZ71" s="278" t="s">
        <v>593</v>
      </c>
      <c r="CA71" s="278" t="s">
        <v>593</v>
      </c>
      <c r="CB71" s="278" t="s">
        <v>593</v>
      </c>
      <c r="CC71" s="278" t="s">
        <v>593</v>
      </c>
      <c r="CD71" s="278" t="s">
        <v>593</v>
      </c>
      <c r="CE71" s="278" t="s">
        <v>593</v>
      </c>
      <c r="CF71" s="278" t="s">
        <v>593</v>
      </c>
      <c r="CG71" s="278" t="s">
        <v>593</v>
      </c>
      <c r="CH71" s="278" t="s">
        <v>593</v>
      </c>
      <c r="CI71" s="278" t="s">
        <v>593</v>
      </c>
      <c r="CJ71" s="278" t="s">
        <v>593</v>
      </c>
      <c r="CK71" s="278" t="s">
        <v>593</v>
      </c>
      <c r="CL71" s="278" t="s">
        <v>593</v>
      </c>
      <c r="CM71" s="278" t="s">
        <v>593</v>
      </c>
      <c r="CN71" s="278" t="s">
        <v>593</v>
      </c>
      <c r="CO71" s="278" t="s">
        <v>593</v>
      </c>
      <c r="CP71" s="278" t="s">
        <v>593</v>
      </c>
      <c r="CQ71" s="278" t="s">
        <v>593</v>
      </c>
    </row>
    <row r="72" spans="1:95" x14ac:dyDescent="0.25">
      <c r="A72" s="357" t="s">
        <v>269</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72"/>
      <c r="AL72" s="373"/>
      <c r="AM72" s="278">
        <v>-73806.932206944461</v>
      </c>
      <c r="AN72" s="278">
        <v>-72236.571947222241</v>
      </c>
      <c r="AO72" s="278">
        <v>-70666.211687500021</v>
      </c>
      <c r="AP72" s="278">
        <v>-69095.851427777801</v>
      </c>
      <c r="AQ72" s="278">
        <v>-67525.491168055567</v>
      </c>
      <c r="AR72" s="278">
        <v>-65955.130908333362</v>
      </c>
      <c r="AS72" s="278">
        <v>-64384.770648611127</v>
      </c>
      <c r="AT72" s="278">
        <v>-62814.410388888908</v>
      </c>
      <c r="AU72" s="278">
        <v>-61244.050129166681</v>
      </c>
      <c r="AV72" s="278">
        <v>-59673.689869444468</v>
      </c>
      <c r="AW72" s="278">
        <v>-58103.329609722241</v>
      </c>
      <c r="AX72" s="278">
        <v>-56532.969350000021</v>
      </c>
      <c r="AY72" s="278">
        <v>-54962.609090277794</v>
      </c>
      <c r="AZ72" s="278">
        <v>-53392.248830555574</v>
      </c>
      <c r="BA72" s="278">
        <v>-51821.888570833347</v>
      </c>
      <c r="BB72" s="278">
        <v>-50251.528311111135</v>
      </c>
      <c r="BC72" s="278">
        <v>-48681.168051388908</v>
      </c>
      <c r="BD72" s="278">
        <v>-47110.807791666681</v>
      </c>
      <c r="BE72" s="278">
        <v>-45540.447531944461</v>
      </c>
      <c r="BF72" s="278">
        <v>-43970.087272222241</v>
      </c>
      <c r="BG72" s="278">
        <v>-42399.727012500014</v>
      </c>
      <c r="BH72" s="278">
        <v>-40829.366752777794</v>
      </c>
      <c r="BI72" s="278">
        <v>-39259.006493055575</v>
      </c>
      <c r="BJ72" s="278">
        <v>-37688.646233333347</v>
      </c>
      <c r="BK72" s="278">
        <v>-37688.646233333347</v>
      </c>
      <c r="BL72" s="278">
        <v>-37688.646233333347</v>
      </c>
      <c r="BM72" s="278">
        <v>-37688.646233333347</v>
      </c>
      <c r="BN72" s="278">
        <v>-37688.646233333347</v>
      </c>
      <c r="BO72" s="278">
        <v>-37688.646233333347</v>
      </c>
      <c r="BP72" s="278">
        <v>-37688.646233333347</v>
      </c>
      <c r="BQ72" s="278">
        <v>-37688.646233333347</v>
      </c>
      <c r="BR72" s="278">
        <v>-37688.646233333347</v>
      </c>
      <c r="BS72" s="278">
        <v>-37688.646233333347</v>
      </c>
      <c r="BT72" s="278">
        <v>-37688.646233333347</v>
      </c>
      <c r="BU72" s="278">
        <v>-37688.646233333347</v>
      </c>
      <c r="BV72" s="278">
        <v>-37688.646233333347</v>
      </c>
      <c r="BW72" s="278">
        <v>-37688.646233333347</v>
      </c>
      <c r="BX72" s="278">
        <v>-37688.646233333347</v>
      </c>
      <c r="BY72" s="278">
        <v>-37688.646233333347</v>
      </c>
      <c r="BZ72" s="278">
        <v>-37688.646233333347</v>
      </c>
      <c r="CA72" s="278">
        <v>-37688.646233333347</v>
      </c>
      <c r="CB72" s="278">
        <v>-37688.646233333347</v>
      </c>
      <c r="CC72" s="278">
        <v>-37688.646233333347</v>
      </c>
      <c r="CD72" s="278">
        <v>-37688.646233333347</v>
      </c>
      <c r="CE72" s="278">
        <v>-37688.646233333347</v>
      </c>
      <c r="CF72" s="278">
        <v>-37688.646233333347</v>
      </c>
      <c r="CG72" s="278">
        <v>-37688.646233333347</v>
      </c>
      <c r="CH72" s="278">
        <v>-37688.646233333347</v>
      </c>
      <c r="CI72" s="278">
        <v>-37688.646233333347</v>
      </c>
      <c r="CJ72" s="278">
        <v>-37688.646233333347</v>
      </c>
      <c r="CK72" s="278">
        <v>-37688.646233333347</v>
      </c>
      <c r="CL72" s="278">
        <v>-37688.646233333347</v>
      </c>
      <c r="CM72" s="278">
        <v>-37688.646233333347</v>
      </c>
      <c r="CN72" s="278">
        <v>-37688.646233333347</v>
      </c>
      <c r="CO72" s="278">
        <v>-37688.646233333347</v>
      </c>
      <c r="CP72" s="278">
        <v>-37688.646233333347</v>
      </c>
      <c r="CQ72" s="278">
        <v>-37688.646233333347</v>
      </c>
    </row>
    <row r="73" spans="1:95" s="239" customFormat="1" ht="15" x14ac:dyDescent="0.25">
      <c r="A73" s="357" t="s">
        <v>585</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8"/>
      <c r="AK73" s="359">
        <v>0</v>
      </c>
      <c r="AL73" s="360"/>
      <c r="AM73" s="277">
        <v>-73806.932206944461</v>
      </c>
      <c r="AN73" s="277">
        <v>-72236.571947222241</v>
      </c>
      <c r="AO73" s="277">
        <v>-70666.211687500021</v>
      </c>
      <c r="AP73" s="277">
        <v>-69095.851427777801</v>
      </c>
      <c r="AQ73" s="277">
        <v>-67525.491168055567</v>
      </c>
      <c r="AR73" s="277">
        <v>-65955.130908333362</v>
      </c>
      <c r="AS73" s="277">
        <v>-64384.770648611127</v>
      </c>
      <c r="AT73" s="277">
        <v>-62814.410388888908</v>
      </c>
      <c r="AU73" s="277">
        <v>-61244.050129166681</v>
      </c>
      <c r="AV73" s="277">
        <v>-59673.689869444468</v>
      </c>
      <c r="AW73" s="277">
        <v>-58103.329609722241</v>
      </c>
      <c r="AX73" s="277">
        <v>-56532.969350000021</v>
      </c>
      <c r="AY73" s="277">
        <v>-54962.609090277794</v>
      </c>
      <c r="AZ73" s="277">
        <v>-53392.248830555574</v>
      </c>
      <c r="BA73" s="277">
        <v>-51821.888570833347</v>
      </c>
      <c r="BB73" s="277">
        <v>-50251.528311111135</v>
      </c>
      <c r="BC73" s="277">
        <v>-48681.168051388908</v>
      </c>
      <c r="BD73" s="277">
        <v>-47110.807791666681</v>
      </c>
      <c r="BE73" s="277">
        <v>-45540.447531944461</v>
      </c>
      <c r="BF73" s="277">
        <v>-43970.087272222241</v>
      </c>
      <c r="BG73" s="277">
        <v>-42399.727012500014</v>
      </c>
      <c r="BH73" s="277">
        <v>-40829.366752777794</v>
      </c>
      <c r="BI73" s="277">
        <v>-39259.006493055575</v>
      </c>
      <c r="BJ73" s="277">
        <v>-37688.646233333347</v>
      </c>
      <c r="BK73" s="277" t="s">
        <v>511</v>
      </c>
      <c r="BL73" s="277" t="s">
        <v>511</v>
      </c>
      <c r="BM73" s="277" t="s">
        <v>511</v>
      </c>
      <c r="BN73" s="277" t="s">
        <v>511</v>
      </c>
      <c r="BO73" s="277" t="s">
        <v>511</v>
      </c>
      <c r="BP73" s="277" t="s">
        <v>511</v>
      </c>
      <c r="BQ73" s="277" t="s">
        <v>511</v>
      </c>
      <c r="BR73" s="277" t="s">
        <v>511</v>
      </c>
      <c r="BS73" s="277" t="s">
        <v>511</v>
      </c>
      <c r="BT73" s="277" t="s">
        <v>511</v>
      </c>
      <c r="BU73" s="277" t="s">
        <v>511</v>
      </c>
      <c r="BV73" s="277" t="s">
        <v>511</v>
      </c>
      <c r="BW73" s="277" t="s">
        <v>511</v>
      </c>
      <c r="BX73" s="277" t="s">
        <v>511</v>
      </c>
      <c r="BY73" s="277" t="s">
        <v>511</v>
      </c>
      <c r="BZ73" s="277" t="s">
        <v>511</v>
      </c>
      <c r="CA73" s="277" t="s">
        <v>511</v>
      </c>
      <c r="CB73" s="277" t="s">
        <v>511</v>
      </c>
      <c r="CC73" s="277" t="s">
        <v>511</v>
      </c>
      <c r="CD73" s="277" t="s">
        <v>511</v>
      </c>
      <c r="CE73" s="277" t="s">
        <v>511</v>
      </c>
      <c r="CF73" s="277" t="s">
        <v>511</v>
      </c>
      <c r="CG73" s="277" t="s">
        <v>511</v>
      </c>
      <c r="CH73" s="277" t="s">
        <v>511</v>
      </c>
      <c r="CI73" s="277" t="s">
        <v>511</v>
      </c>
      <c r="CJ73" s="277" t="s">
        <v>511</v>
      </c>
      <c r="CK73" s="277" t="s">
        <v>511</v>
      </c>
      <c r="CL73" s="277" t="s">
        <v>511</v>
      </c>
      <c r="CM73" s="277" t="s">
        <v>511</v>
      </c>
      <c r="CN73" s="277" t="s">
        <v>511</v>
      </c>
      <c r="CO73" s="277" t="s">
        <v>511</v>
      </c>
      <c r="CP73" s="277" t="s">
        <v>511</v>
      </c>
      <c r="CQ73" s="277" t="s">
        <v>511</v>
      </c>
    </row>
    <row r="74" spans="1:95" x14ac:dyDescent="0.25">
      <c r="A74" s="357" t="s">
        <v>265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63">
        <v>0</v>
      </c>
      <c r="AL74" s="364"/>
      <c r="AM74" s="278">
        <v>-142760.02361111113</v>
      </c>
      <c r="AN74" s="278">
        <v>-142760.02361111113</v>
      </c>
      <c r="AO74" s="278">
        <v>-142760.02361111113</v>
      </c>
      <c r="AP74" s="278">
        <v>-142760.02361111113</v>
      </c>
      <c r="AQ74" s="278">
        <v>-142760.02361111113</v>
      </c>
      <c r="AR74" s="278">
        <v>-142760.02361111113</v>
      </c>
      <c r="AS74" s="278">
        <v>-142760.02361111113</v>
      </c>
      <c r="AT74" s="278">
        <v>-142760.02361111113</v>
      </c>
      <c r="AU74" s="278">
        <v>-142760.02361111113</v>
      </c>
      <c r="AV74" s="278">
        <v>-142760.02361111113</v>
      </c>
      <c r="AW74" s="278">
        <v>-142760.02361111113</v>
      </c>
      <c r="AX74" s="278">
        <v>-142760.02361111113</v>
      </c>
      <c r="AY74" s="278">
        <v>-142760.02361111113</v>
      </c>
      <c r="AZ74" s="278">
        <v>-142760.02361111113</v>
      </c>
      <c r="BA74" s="278">
        <v>-142760.02361111113</v>
      </c>
      <c r="BB74" s="278">
        <v>-142760.02361111113</v>
      </c>
      <c r="BC74" s="278">
        <v>-142760.02361111113</v>
      </c>
      <c r="BD74" s="278">
        <v>-142760.02361111113</v>
      </c>
      <c r="BE74" s="278">
        <v>-142760.02361111113</v>
      </c>
      <c r="BF74" s="278">
        <v>-142760.02361111113</v>
      </c>
      <c r="BG74" s="278">
        <v>-142760.02361111113</v>
      </c>
      <c r="BH74" s="278">
        <v>-142760.02361111113</v>
      </c>
      <c r="BI74" s="278">
        <v>-142760.02361111113</v>
      </c>
      <c r="BJ74" s="278">
        <v>-142760.02361111113</v>
      </c>
      <c r="BK74" s="278" t="s">
        <v>593</v>
      </c>
      <c r="BL74" s="278" t="s">
        <v>593</v>
      </c>
      <c r="BM74" s="278" t="s">
        <v>593</v>
      </c>
      <c r="BN74" s="278" t="s">
        <v>593</v>
      </c>
      <c r="BO74" s="278" t="s">
        <v>593</v>
      </c>
      <c r="BP74" s="278" t="s">
        <v>593</v>
      </c>
      <c r="BQ74" s="278" t="s">
        <v>593</v>
      </c>
      <c r="BR74" s="278" t="s">
        <v>593</v>
      </c>
      <c r="BS74" s="278" t="s">
        <v>593</v>
      </c>
      <c r="BT74" s="278" t="s">
        <v>593</v>
      </c>
      <c r="BU74" s="278" t="s">
        <v>593</v>
      </c>
      <c r="BV74" s="278" t="s">
        <v>593</v>
      </c>
      <c r="BW74" s="278" t="s">
        <v>593</v>
      </c>
      <c r="BX74" s="278" t="s">
        <v>593</v>
      </c>
      <c r="BY74" s="278" t="s">
        <v>593</v>
      </c>
      <c r="BZ74" s="278" t="s">
        <v>593</v>
      </c>
      <c r="CA74" s="278" t="s">
        <v>593</v>
      </c>
      <c r="CB74" s="278" t="s">
        <v>593</v>
      </c>
      <c r="CC74" s="278" t="s">
        <v>593</v>
      </c>
      <c r="CD74" s="278" t="s">
        <v>593</v>
      </c>
      <c r="CE74" s="278" t="s">
        <v>593</v>
      </c>
      <c r="CF74" s="278" t="s">
        <v>593</v>
      </c>
      <c r="CG74" s="278" t="s">
        <v>593</v>
      </c>
      <c r="CH74" s="278" t="s">
        <v>593</v>
      </c>
      <c r="CI74" s="278" t="s">
        <v>593</v>
      </c>
      <c r="CJ74" s="278" t="s">
        <v>593</v>
      </c>
      <c r="CK74" s="278" t="s">
        <v>593</v>
      </c>
      <c r="CL74" s="278" t="s">
        <v>593</v>
      </c>
      <c r="CM74" s="278" t="s">
        <v>593</v>
      </c>
      <c r="CN74" s="278" t="s">
        <v>593</v>
      </c>
      <c r="CO74" s="278" t="s">
        <v>593</v>
      </c>
      <c r="CP74" s="278" t="s">
        <v>593</v>
      </c>
      <c r="CQ74" s="278" t="s">
        <v>593</v>
      </c>
    </row>
    <row r="75" spans="1:95" s="239" customFormat="1" ht="15" x14ac:dyDescent="0.25">
      <c r="A75" s="357" t="s">
        <v>586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9">
        <v>0</v>
      </c>
      <c r="AL75" s="360"/>
      <c r="AM75" s="277">
        <v>-216566.95581805561</v>
      </c>
      <c r="AN75" s="277">
        <v>-214996.59555833339</v>
      </c>
      <c r="AO75" s="277">
        <v>-213426.23529861117</v>
      </c>
      <c r="AP75" s="277">
        <v>-211855.87503888895</v>
      </c>
      <c r="AQ75" s="277">
        <v>-210285.5147791667</v>
      </c>
      <c r="AR75" s="277">
        <v>-208715.15451944451</v>
      </c>
      <c r="AS75" s="277">
        <v>-207144.79425972226</v>
      </c>
      <c r="AT75" s="277">
        <v>-205574.43400000004</v>
      </c>
      <c r="AU75" s="277">
        <v>-204004.07374027782</v>
      </c>
      <c r="AV75" s="277">
        <v>-202433.7134805556</v>
      </c>
      <c r="AW75" s="277">
        <v>-200863.35322083338</v>
      </c>
      <c r="AX75" s="277">
        <v>-199292.99296111116</v>
      </c>
      <c r="AY75" s="277">
        <v>-197722.63270138891</v>
      </c>
      <c r="AZ75" s="277">
        <v>-196152.27244166669</v>
      </c>
      <c r="BA75" s="277">
        <v>-194581.91218194447</v>
      </c>
      <c r="BB75" s="277">
        <v>-193011.55192222225</v>
      </c>
      <c r="BC75" s="277">
        <v>-191441.19166250003</v>
      </c>
      <c r="BD75" s="277">
        <v>-189870.83140277781</v>
      </c>
      <c r="BE75" s="277">
        <v>-188300.47114305559</v>
      </c>
      <c r="BF75" s="277">
        <v>-186730.11088333337</v>
      </c>
      <c r="BG75" s="277">
        <v>-185159.75062361115</v>
      </c>
      <c r="BH75" s="277">
        <v>-183589.39036388893</v>
      </c>
      <c r="BI75" s="277">
        <v>-182019.03010416671</v>
      </c>
      <c r="BJ75" s="277">
        <v>-180448.66984444449</v>
      </c>
      <c r="BK75" s="277" t="s">
        <v>511</v>
      </c>
      <c r="BL75" s="277" t="s">
        <v>511</v>
      </c>
      <c r="BM75" s="277" t="s">
        <v>511</v>
      </c>
      <c r="BN75" s="277" t="s">
        <v>511</v>
      </c>
      <c r="BO75" s="277" t="s">
        <v>511</v>
      </c>
      <c r="BP75" s="277" t="s">
        <v>511</v>
      </c>
      <c r="BQ75" s="277" t="s">
        <v>511</v>
      </c>
      <c r="BR75" s="277" t="s">
        <v>511</v>
      </c>
      <c r="BS75" s="277" t="s">
        <v>511</v>
      </c>
      <c r="BT75" s="277" t="s">
        <v>511</v>
      </c>
      <c r="BU75" s="277" t="s">
        <v>511</v>
      </c>
      <c r="BV75" s="277" t="s">
        <v>511</v>
      </c>
      <c r="BW75" s="277" t="s">
        <v>511</v>
      </c>
      <c r="BX75" s="277" t="s">
        <v>511</v>
      </c>
      <c r="BY75" s="277" t="s">
        <v>511</v>
      </c>
      <c r="BZ75" s="277" t="s">
        <v>511</v>
      </c>
      <c r="CA75" s="277" t="s">
        <v>511</v>
      </c>
      <c r="CB75" s="277" t="s">
        <v>511</v>
      </c>
      <c r="CC75" s="277" t="s">
        <v>511</v>
      </c>
      <c r="CD75" s="277" t="s">
        <v>511</v>
      </c>
      <c r="CE75" s="277" t="s">
        <v>511</v>
      </c>
      <c r="CF75" s="277" t="s">
        <v>511</v>
      </c>
      <c r="CG75" s="277" t="s">
        <v>511</v>
      </c>
      <c r="CH75" s="277" t="s">
        <v>511</v>
      </c>
      <c r="CI75" s="277" t="s">
        <v>511</v>
      </c>
      <c r="CJ75" s="277" t="s">
        <v>511</v>
      </c>
      <c r="CK75" s="277" t="s">
        <v>511</v>
      </c>
      <c r="CL75" s="277" t="s">
        <v>511</v>
      </c>
      <c r="CM75" s="277" t="s">
        <v>511</v>
      </c>
      <c r="CN75" s="277" t="s">
        <v>511</v>
      </c>
      <c r="CO75" s="277" t="s">
        <v>511</v>
      </c>
      <c r="CP75" s="277" t="s">
        <v>511</v>
      </c>
      <c r="CQ75" s="277" t="s">
        <v>511</v>
      </c>
    </row>
    <row r="76" spans="1:95" x14ac:dyDescent="0.25">
      <c r="A76" s="357" t="s">
        <v>264</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63">
        <v>0</v>
      </c>
      <c r="AL76" s="364"/>
      <c r="AM76" s="278">
        <v>0</v>
      </c>
      <c r="AN76" s="278">
        <v>0</v>
      </c>
      <c r="AO76" s="278">
        <v>0</v>
      </c>
      <c r="AP76" s="278">
        <v>0</v>
      </c>
      <c r="AQ76" s="278">
        <v>0</v>
      </c>
      <c r="AR76" s="278">
        <v>0</v>
      </c>
      <c r="AS76" s="278">
        <v>0</v>
      </c>
      <c r="AT76" s="278">
        <v>0</v>
      </c>
      <c r="AU76" s="278">
        <v>0</v>
      </c>
      <c r="AV76" s="278">
        <v>0</v>
      </c>
      <c r="AW76" s="278">
        <v>0</v>
      </c>
      <c r="AX76" s="278">
        <v>0</v>
      </c>
      <c r="AY76" s="278">
        <v>0</v>
      </c>
      <c r="AZ76" s="278">
        <v>0</v>
      </c>
      <c r="BA76" s="278">
        <v>0</v>
      </c>
      <c r="BB76" s="278">
        <v>0</v>
      </c>
      <c r="BC76" s="278">
        <v>0</v>
      </c>
      <c r="BD76" s="278">
        <v>0</v>
      </c>
      <c r="BE76" s="278">
        <v>0</v>
      </c>
      <c r="BF76" s="278">
        <v>0</v>
      </c>
      <c r="BG76" s="278">
        <v>0</v>
      </c>
      <c r="BH76" s="278">
        <v>0</v>
      </c>
      <c r="BI76" s="278">
        <v>0</v>
      </c>
      <c r="BJ76" s="278">
        <v>0</v>
      </c>
      <c r="BK76" s="278">
        <v>0</v>
      </c>
      <c r="BL76" s="278">
        <v>0</v>
      </c>
      <c r="BM76" s="278">
        <v>0</v>
      </c>
      <c r="BN76" s="278">
        <v>0</v>
      </c>
      <c r="BO76" s="278">
        <v>0</v>
      </c>
      <c r="BP76" s="278">
        <v>0</v>
      </c>
      <c r="BQ76" s="278">
        <v>0</v>
      </c>
      <c r="BR76" s="278">
        <v>0</v>
      </c>
      <c r="BS76" s="278">
        <v>0</v>
      </c>
      <c r="BT76" s="278">
        <v>0</v>
      </c>
      <c r="BU76" s="278">
        <v>0</v>
      </c>
      <c r="BV76" s="278">
        <v>0</v>
      </c>
      <c r="BW76" s="278">
        <v>0</v>
      </c>
      <c r="BX76" s="278">
        <v>0</v>
      </c>
      <c r="BY76" s="278">
        <v>0</v>
      </c>
      <c r="BZ76" s="278">
        <v>0</v>
      </c>
      <c r="CA76" s="278">
        <v>0</v>
      </c>
      <c r="CB76" s="278">
        <v>0</v>
      </c>
      <c r="CC76" s="278">
        <v>0</v>
      </c>
      <c r="CD76" s="278">
        <v>0</v>
      </c>
      <c r="CE76" s="278">
        <v>0</v>
      </c>
      <c r="CF76" s="278">
        <v>0</v>
      </c>
      <c r="CG76" s="278">
        <v>0</v>
      </c>
      <c r="CH76" s="278">
        <v>0</v>
      </c>
      <c r="CI76" s="278">
        <v>0</v>
      </c>
      <c r="CJ76" s="278">
        <v>0</v>
      </c>
      <c r="CK76" s="278">
        <v>0</v>
      </c>
      <c r="CL76" s="278">
        <v>0</v>
      </c>
      <c r="CM76" s="278">
        <v>0</v>
      </c>
      <c r="CN76" s="278">
        <v>0</v>
      </c>
      <c r="CO76" s="278">
        <v>0</v>
      </c>
      <c r="CP76" s="278">
        <v>0</v>
      </c>
      <c r="CQ76" s="278">
        <v>0</v>
      </c>
    </row>
    <row r="77" spans="1:95" s="239" customFormat="1" ht="15" x14ac:dyDescent="0.25">
      <c r="A77" s="357" t="s">
        <v>268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v>0</v>
      </c>
      <c r="AL77" s="360"/>
      <c r="AM77" s="277">
        <v>-216566.95581805561</v>
      </c>
      <c r="AN77" s="277">
        <v>-214996.59555833339</v>
      </c>
      <c r="AO77" s="277">
        <v>-213426.23529861117</v>
      </c>
      <c r="AP77" s="277">
        <v>-211855.87503888895</v>
      </c>
      <c r="AQ77" s="277">
        <v>-210285.5147791667</v>
      </c>
      <c r="AR77" s="277">
        <v>-208715.15451944451</v>
      </c>
      <c r="AS77" s="277">
        <v>-207144.79425972226</v>
      </c>
      <c r="AT77" s="277">
        <v>-205574.43400000004</v>
      </c>
      <c r="AU77" s="277">
        <v>-204004.07374027782</v>
      </c>
      <c r="AV77" s="277">
        <v>-202433.7134805556</v>
      </c>
      <c r="AW77" s="277">
        <v>-200863.35322083338</v>
      </c>
      <c r="AX77" s="277">
        <v>-199292.99296111116</v>
      </c>
      <c r="AY77" s="277">
        <v>-197722.63270138891</v>
      </c>
      <c r="AZ77" s="277">
        <v>-196152.27244166669</v>
      </c>
      <c r="BA77" s="277">
        <v>-194581.91218194447</v>
      </c>
      <c r="BB77" s="277">
        <v>-193011.55192222225</v>
      </c>
      <c r="BC77" s="277">
        <v>-191441.19166250003</v>
      </c>
      <c r="BD77" s="277">
        <v>-189870.83140277781</v>
      </c>
      <c r="BE77" s="277">
        <v>-188300.47114305559</v>
      </c>
      <c r="BF77" s="277">
        <v>-186730.11088333337</v>
      </c>
      <c r="BG77" s="277">
        <v>-185159.75062361115</v>
      </c>
      <c r="BH77" s="277">
        <v>-183589.39036388893</v>
      </c>
      <c r="BI77" s="277">
        <v>-182019.03010416671</v>
      </c>
      <c r="BJ77" s="277">
        <v>-180448.66984444449</v>
      </c>
      <c r="BK77" s="277" t="e">
        <v>#VALUE!</v>
      </c>
      <c r="BL77" s="277" t="e">
        <v>#VALUE!</v>
      </c>
      <c r="BM77" s="277" t="e">
        <v>#VALUE!</v>
      </c>
      <c r="BN77" s="277" t="e">
        <v>#VALUE!</v>
      </c>
      <c r="BO77" s="277" t="e">
        <v>#VALUE!</v>
      </c>
      <c r="BP77" s="277" t="e">
        <v>#VALUE!</v>
      </c>
      <c r="BQ77" s="277" t="e">
        <v>#VALUE!</v>
      </c>
      <c r="BR77" s="277" t="e">
        <v>#VALUE!</v>
      </c>
      <c r="BS77" s="277" t="e">
        <v>#VALUE!</v>
      </c>
      <c r="BT77" s="277" t="e">
        <v>#VALUE!</v>
      </c>
      <c r="BU77" s="277" t="e">
        <v>#VALUE!</v>
      </c>
      <c r="BV77" s="277" t="e">
        <v>#VALUE!</v>
      </c>
      <c r="BW77" s="277" t="e">
        <v>#VALUE!</v>
      </c>
      <c r="BX77" s="277" t="e">
        <v>#VALUE!</v>
      </c>
      <c r="BY77" s="277" t="e">
        <v>#VALUE!</v>
      </c>
      <c r="BZ77" s="277" t="e">
        <v>#VALUE!</v>
      </c>
      <c r="CA77" s="277" t="e">
        <v>#VALUE!</v>
      </c>
      <c r="CB77" s="277" t="e">
        <v>#VALUE!</v>
      </c>
      <c r="CC77" s="277" t="e">
        <v>#VALUE!</v>
      </c>
      <c r="CD77" s="277" t="e">
        <v>#VALUE!</v>
      </c>
      <c r="CE77" s="277" t="e">
        <v>#VALUE!</v>
      </c>
      <c r="CF77" s="277" t="e">
        <v>#VALUE!</v>
      </c>
      <c r="CG77" s="277" t="e">
        <v>#VALUE!</v>
      </c>
      <c r="CH77" s="277" t="e">
        <v>#VALUE!</v>
      </c>
      <c r="CI77" s="277" t="e">
        <v>#VALUE!</v>
      </c>
      <c r="CJ77" s="277" t="e">
        <v>#VALUE!</v>
      </c>
      <c r="CK77" s="277" t="e">
        <v>#VALUE!</v>
      </c>
      <c r="CL77" s="277" t="e">
        <v>#VALUE!</v>
      </c>
      <c r="CM77" s="277" t="e">
        <v>#VALUE!</v>
      </c>
      <c r="CN77" s="277" t="e">
        <v>#VALUE!</v>
      </c>
      <c r="CO77" s="277" t="e">
        <v>#VALUE!</v>
      </c>
      <c r="CP77" s="277" t="e">
        <v>#VALUE!</v>
      </c>
      <c r="CQ77" s="277" t="e">
        <v>#VALUE!</v>
      </c>
    </row>
    <row r="78" spans="1:95" x14ac:dyDescent="0.25">
      <c r="A78" s="357" t="s">
        <v>263</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72"/>
      <c r="AL78" s="373"/>
      <c r="AM78" s="278">
        <v>43313.391163611122</v>
      </c>
      <c r="AN78" s="278">
        <v>42999.319111666679</v>
      </c>
      <c r="AO78" s="278">
        <v>42685.247059722235</v>
      </c>
      <c r="AP78" s="278">
        <v>42371.175007777791</v>
      </c>
      <c r="AQ78" s="278">
        <v>42057.102955833339</v>
      </c>
      <c r="AR78" s="278">
        <v>41743.030903888903</v>
      </c>
      <c r="AS78" s="278">
        <v>41428.958851944451</v>
      </c>
      <c r="AT78" s="278">
        <v>41114.886800000007</v>
      </c>
      <c r="AU78" s="278">
        <v>40800.814748055564</v>
      </c>
      <c r="AV78" s="278">
        <v>40486.74269611112</v>
      </c>
      <c r="AW78" s="278">
        <v>40172.670644166676</v>
      </c>
      <c r="AX78" s="278">
        <v>39858.598592222232</v>
      </c>
      <c r="AY78" s="278">
        <v>39544.526540277788</v>
      </c>
      <c r="AZ78" s="278">
        <v>39230.454488333336</v>
      </c>
      <c r="BA78" s="278">
        <v>38916.382436388893</v>
      </c>
      <c r="BB78" s="278">
        <v>38602.310384444449</v>
      </c>
      <c r="BC78" s="278">
        <v>38288.238332500005</v>
      </c>
      <c r="BD78" s="278">
        <v>37974.166280555561</v>
      </c>
      <c r="BE78" s="278">
        <v>37660.094228611117</v>
      </c>
      <c r="BF78" s="278">
        <v>37346.022176666673</v>
      </c>
      <c r="BG78" s="278">
        <v>37031.950124722229</v>
      </c>
      <c r="BH78" s="278">
        <v>36717.878072777785</v>
      </c>
      <c r="BI78" s="278">
        <v>36403.806020833341</v>
      </c>
      <c r="BJ78" s="278">
        <v>36089.733968888897</v>
      </c>
      <c r="BK78" s="278" t="e">
        <v>#VALUE!</v>
      </c>
      <c r="BL78" s="278" t="e">
        <v>#VALUE!</v>
      </c>
      <c r="BM78" s="278" t="e">
        <v>#VALUE!</v>
      </c>
      <c r="BN78" s="278" t="e">
        <v>#VALUE!</v>
      </c>
      <c r="BO78" s="278" t="e">
        <v>#VALUE!</v>
      </c>
      <c r="BP78" s="278" t="e">
        <v>#VALUE!</v>
      </c>
      <c r="BQ78" s="278" t="e">
        <v>#VALUE!</v>
      </c>
      <c r="BR78" s="278" t="e">
        <v>#VALUE!</v>
      </c>
      <c r="BS78" s="278" t="e">
        <v>#VALUE!</v>
      </c>
      <c r="BT78" s="278" t="e">
        <v>#VALUE!</v>
      </c>
      <c r="BU78" s="278" t="e">
        <v>#VALUE!</v>
      </c>
      <c r="BV78" s="278" t="e">
        <v>#VALUE!</v>
      </c>
      <c r="BW78" s="278" t="e">
        <v>#VALUE!</v>
      </c>
      <c r="BX78" s="278" t="e">
        <v>#VALUE!</v>
      </c>
      <c r="BY78" s="278" t="e">
        <v>#VALUE!</v>
      </c>
      <c r="BZ78" s="278" t="e">
        <v>#VALUE!</v>
      </c>
      <c r="CA78" s="278" t="e">
        <v>#VALUE!</v>
      </c>
      <c r="CB78" s="278" t="e">
        <v>#VALUE!</v>
      </c>
      <c r="CC78" s="278" t="e">
        <v>#VALUE!</v>
      </c>
      <c r="CD78" s="278" t="e">
        <v>#VALUE!</v>
      </c>
      <c r="CE78" s="278" t="e">
        <v>#VALUE!</v>
      </c>
      <c r="CF78" s="278" t="e">
        <v>#VALUE!</v>
      </c>
      <c r="CG78" s="278" t="e">
        <v>#VALUE!</v>
      </c>
      <c r="CH78" s="278" t="e">
        <v>#VALUE!</v>
      </c>
      <c r="CI78" s="278" t="e">
        <v>#VALUE!</v>
      </c>
      <c r="CJ78" s="278" t="e">
        <v>#VALUE!</v>
      </c>
      <c r="CK78" s="278" t="e">
        <v>#VALUE!</v>
      </c>
      <c r="CL78" s="278" t="e">
        <v>#VALUE!</v>
      </c>
      <c r="CM78" s="278" t="e">
        <v>#VALUE!</v>
      </c>
      <c r="CN78" s="278" t="e">
        <v>#VALUE!</v>
      </c>
      <c r="CO78" s="278" t="e">
        <v>#VALUE!</v>
      </c>
      <c r="CP78" s="278" t="e">
        <v>#VALUE!</v>
      </c>
      <c r="CQ78" s="278" t="e">
        <v>#VALUE!</v>
      </c>
    </row>
    <row r="79" spans="1:95" ht="16.5" thickBot="1" x14ac:dyDescent="0.3">
      <c r="A79" s="374" t="s">
        <v>267</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v>0</v>
      </c>
      <c r="AL79" s="377"/>
      <c r="AM79" s="279">
        <v>-173253.56465444449</v>
      </c>
      <c r="AN79" s="279">
        <v>-171997.27644666671</v>
      </c>
      <c r="AO79" s="279">
        <v>-170740.98823888894</v>
      </c>
      <c r="AP79" s="279">
        <v>-169484.70003111116</v>
      </c>
      <c r="AQ79" s="279">
        <v>-168228.41182333336</v>
      </c>
      <c r="AR79" s="279">
        <v>-166972.12361555561</v>
      </c>
      <c r="AS79" s="279">
        <v>-165715.83540777781</v>
      </c>
      <c r="AT79" s="279">
        <v>-164459.54720000003</v>
      </c>
      <c r="AU79" s="279">
        <v>-163203.25899222225</v>
      </c>
      <c r="AV79" s="279">
        <v>-161946.97078444448</v>
      </c>
      <c r="AW79" s="279">
        <v>-160690.6825766667</v>
      </c>
      <c r="AX79" s="279">
        <v>-159434.39436888893</v>
      </c>
      <c r="AY79" s="279">
        <v>-158178.10616111112</v>
      </c>
      <c r="AZ79" s="279">
        <v>-156921.81795333335</v>
      </c>
      <c r="BA79" s="279">
        <v>-155665.52974555557</v>
      </c>
      <c r="BB79" s="279">
        <v>-154409.24153777779</v>
      </c>
      <c r="BC79" s="279">
        <v>-153152.95333000002</v>
      </c>
      <c r="BD79" s="279">
        <v>-151896.66512222224</v>
      </c>
      <c r="BE79" s="279">
        <v>-150640.37691444447</v>
      </c>
      <c r="BF79" s="279">
        <v>-149384.08870666669</v>
      </c>
      <c r="BG79" s="279">
        <v>-148127.80049888892</v>
      </c>
      <c r="BH79" s="279">
        <v>-146871.51229111114</v>
      </c>
      <c r="BI79" s="279">
        <v>-145615.22408333336</v>
      </c>
      <c r="BJ79" s="279">
        <v>-144358.93587555559</v>
      </c>
      <c r="BK79" s="279" t="s">
        <v>511</v>
      </c>
      <c r="BL79" s="279" t="s">
        <v>511</v>
      </c>
      <c r="BM79" s="279" t="s">
        <v>511</v>
      </c>
      <c r="BN79" s="279" t="s">
        <v>511</v>
      </c>
      <c r="BO79" s="279" t="s">
        <v>511</v>
      </c>
      <c r="BP79" s="279" t="s">
        <v>511</v>
      </c>
      <c r="BQ79" s="279" t="s">
        <v>511</v>
      </c>
      <c r="BR79" s="279" t="s">
        <v>511</v>
      </c>
      <c r="BS79" s="279" t="s">
        <v>511</v>
      </c>
      <c r="BT79" s="279" t="s">
        <v>511</v>
      </c>
      <c r="BU79" s="279" t="s">
        <v>511</v>
      </c>
      <c r="BV79" s="279" t="s">
        <v>511</v>
      </c>
      <c r="BW79" s="279" t="s">
        <v>511</v>
      </c>
      <c r="BX79" s="279" t="s">
        <v>511</v>
      </c>
      <c r="BY79" s="279" t="s">
        <v>511</v>
      </c>
      <c r="BZ79" s="279" t="s">
        <v>511</v>
      </c>
      <c r="CA79" s="279" t="s">
        <v>511</v>
      </c>
      <c r="CB79" s="279" t="s">
        <v>511</v>
      </c>
      <c r="CC79" s="279" t="s">
        <v>511</v>
      </c>
      <c r="CD79" s="279" t="s">
        <v>511</v>
      </c>
      <c r="CE79" s="279" t="s">
        <v>511</v>
      </c>
      <c r="CF79" s="279" t="s">
        <v>511</v>
      </c>
      <c r="CG79" s="279" t="s">
        <v>511</v>
      </c>
      <c r="CH79" s="279" t="s">
        <v>511</v>
      </c>
      <c r="CI79" s="279" t="s">
        <v>511</v>
      </c>
      <c r="CJ79" s="279" t="s">
        <v>511</v>
      </c>
      <c r="CK79" s="279" t="s">
        <v>511</v>
      </c>
      <c r="CL79" s="279" t="s">
        <v>511</v>
      </c>
      <c r="CM79" s="279" t="s">
        <v>511</v>
      </c>
      <c r="CN79" s="279" t="s">
        <v>511</v>
      </c>
      <c r="CO79" s="279" t="s">
        <v>511</v>
      </c>
      <c r="CP79" s="279" t="s">
        <v>511</v>
      </c>
      <c r="CQ79" s="279" t="s">
        <v>511</v>
      </c>
    </row>
    <row r="80" spans="1:95" s="282" customFormat="1" ht="16.5" thickBot="1" x14ac:dyDescent="0.3">
      <c r="A80" s="280"/>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367">
        <v>0</v>
      </c>
      <c r="AL80" s="367"/>
      <c r="AM80" s="281">
        <v>1</v>
      </c>
      <c r="AN80" s="281">
        <v>2</v>
      </c>
      <c r="AO80" s="281">
        <v>3</v>
      </c>
      <c r="AP80" s="281">
        <v>4</v>
      </c>
      <c r="AQ80" s="281">
        <v>5</v>
      </c>
      <c r="AR80" s="281">
        <v>6</v>
      </c>
      <c r="AS80" s="281">
        <v>7</v>
      </c>
      <c r="AT80" s="281">
        <v>8</v>
      </c>
      <c r="AU80" s="281">
        <v>9</v>
      </c>
      <c r="AV80" s="281">
        <v>10</v>
      </c>
      <c r="AW80" s="281">
        <v>11</v>
      </c>
      <c r="AX80" s="281">
        <v>12</v>
      </c>
      <c r="AY80" s="281">
        <v>13</v>
      </c>
      <c r="AZ80" s="281">
        <v>14</v>
      </c>
      <c r="BA80" s="281">
        <v>15</v>
      </c>
      <c r="BB80" s="281">
        <v>16</v>
      </c>
      <c r="BC80" s="281">
        <v>17</v>
      </c>
      <c r="BD80" s="281">
        <v>18</v>
      </c>
      <c r="BE80" s="281">
        <v>19</v>
      </c>
      <c r="BF80" s="281">
        <v>20</v>
      </c>
      <c r="BG80" s="281">
        <v>21</v>
      </c>
      <c r="BH80" s="281">
        <v>22</v>
      </c>
      <c r="BI80" s="281">
        <v>23</v>
      </c>
      <c r="BJ80" s="281">
        <v>24</v>
      </c>
      <c r="BK80" s="281">
        <v>25</v>
      </c>
      <c r="BL80" s="281">
        <v>26</v>
      </c>
      <c r="BM80" s="281">
        <v>27</v>
      </c>
      <c r="BN80" s="281">
        <v>28</v>
      </c>
      <c r="BO80" s="281">
        <v>29</v>
      </c>
      <c r="BP80" s="281">
        <v>30</v>
      </c>
      <c r="BQ80" s="281">
        <v>31</v>
      </c>
      <c r="BR80" s="281">
        <v>32</v>
      </c>
      <c r="BS80" s="281">
        <v>33</v>
      </c>
      <c r="BT80" s="281">
        <v>34</v>
      </c>
      <c r="BU80" s="281">
        <v>35</v>
      </c>
      <c r="BV80" s="281">
        <v>36</v>
      </c>
      <c r="BW80" s="281">
        <v>37</v>
      </c>
      <c r="BX80" s="281">
        <v>38</v>
      </c>
      <c r="BY80" s="281">
        <v>39</v>
      </c>
      <c r="BZ80" s="281">
        <v>40</v>
      </c>
      <c r="CA80" s="281">
        <v>41</v>
      </c>
      <c r="CB80" s="281">
        <v>42</v>
      </c>
      <c r="CC80" s="281">
        <v>43</v>
      </c>
      <c r="CD80" s="281">
        <v>44</v>
      </c>
      <c r="CE80" s="281">
        <v>45</v>
      </c>
      <c r="CF80" s="281">
        <v>46</v>
      </c>
      <c r="CG80" s="281">
        <v>47</v>
      </c>
      <c r="CH80" s="281">
        <v>48</v>
      </c>
      <c r="CI80" s="281">
        <v>49</v>
      </c>
      <c r="CJ80" s="281">
        <v>50</v>
      </c>
      <c r="CK80" s="281">
        <v>51</v>
      </c>
      <c r="CL80" s="281">
        <v>52</v>
      </c>
      <c r="CM80" s="281">
        <v>53</v>
      </c>
      <c r="CN80" s="281">
        <v>54</v>
      </c>
      <c r="CO80" s="281">
        <v>55</v>
      </c>
      <c r="CP80" s="281">
        <v>56</v>
      </c>
      <c r="CQ80" s="281">
        <v>57</v>
      </c>
    </row>
    <row r="81" spans="1:95" x14ac:dyDescent="0.25">
      <c r="A81" s="368" t="s">
        <v>266</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v>2025</v>
      </c>
      <c r="AL81" s="371"/>
      <c r="AM81" s="269">
        <v>2026</v>
      </c>
      <c r="AN81" s="269">
        <v>2027</v>
      </c>
      <c r="AO81" s="269">
        <v>2028</v>
      </c>
      <c r="AP81" s="269">
        <v>2029</v>
      </c>
      <c r="AQ81" s="269">
        <v>2030</v>
      </c>
      <c r="AR81" s="269">
        <v>2031</v>
      </c>
      <c r="AS81" s="269">
        <v>2032</v>
      </c>
      <c r="AT81" s="269">
        <v>2033</v>
      </c>
      <c r="AU81" s="269">
        <v>2034</v>
      </c>
      <c r="AV81" s="269">
        <v>2035</v>
      </c>
      <c r="AW81" s="269">
        <v>2036</v>
      </c>
      <c r="AX81" s="269">
        <v>2037</v>
      </c>
      <c r="AY81" s="269">
        <v>2038</v>
      </c>
      <c r="AZ81" s="269">
        <v>2039</v>
      </c>
      <c r="BA81" s="269">
        <v>2040</v>
      </c>
      <c r="BB81" s="269">
        <v>2041</v>
      </c>
      <c r="BC81" s="269">
        <v>2042</v>
      </c>
      <c r="BD81" s="269">
        <v>2043</v>
      </c>
      <c r="BE81" s="269">
        <v>2044</v>
      </c>
      <c r="BF81" s="269">
        <v>2045</v>
      </c>
      <c r="BG81" s="269">
        <v>2046</v>
      </c>
      <c r="BH81" s="269">
        <v>2047</v>
      </c>
      <c r="BI81" s="269">
        <v>2048</v>
      </c>
      <c r="BJ81" s="269">
        <v>2049</v>
      </c>
      <c r="BK81" s="269" t="s">
        <v>511</v>
      </c>
      <c r="BL81" s="269" t="s">
        <v>511</v>
      </c>
      <c r="BM81" s="269" t="s">
        <v>511</v>
      </c>
      <c r="BN81" s="269" t="s">
        <v>511</v>
      </c>
      <c r="BO81" s="269" t="s">
        <v>511</v>
      </c>
      <c r="BP81" s="269" t="s">
        <v>511</v>
      </c>
      <c r="BQ81" s="269" t="s">
        <v>511</v>
      </c>
      <c r="BR81" s="269" t="s">
        <v>511</v>
      </c>
      <c r="BS81" s="269" t="s">
        <v>511</v>
      </c>
      <c r="BT81" s="269" t="s">
        <v>511</v>
      </c>
      <c r="BU81" s="269" t="s">
        <v>511</v>
      </c>
      <c r="BV81" s="269" t="s">
        <v>511</v>
      </c>
      <c r="BW81" s="269" t="s">
        <v>511</v>
      </c>
      <c r="BX81" s="269" t="s">
        <v>511</v>
      </c>
      <c r="BY81" s="269" t="s">
        <v>511</v>
      </c>
      <c r="BZ81" s="269" t="s">
        <v>511</v>
      </c>
      <c r="CA81" s="269" t="s">
        <v>511</v>
      </c>
      <c r="CB81" s="269" t="s">
        <v>511</v>
      </c>
      <c r="CC81" s="269" t="s">
        <v>511</v>
      </c>
      <c r="CD81" s="269" t="s">
        <v>511</v>
      </c>
      <c r="CE81" s="269" t="s">
        <v>511</v>
      </c>
      <c r="CF81" s="269" t="s">
        <v>511</v>
      </c>
      <c r="CG81" s="269" t="s">
        <v>511</v>
      </c>
      <c r="CH81" s="269" t="s">
        <v>511</v>
      </c>
      <c r="CI81" s="269" t="s">
        <v>511</v>
      </c>
      <c r="CJ81" s="269" t="s">
        <v>511</v>
      </c>
      <c r="CK81" s="269" t="s">
        <v>511</v>
      </c>
      <c r="CL81" s="269" t="s">
        <v>511</v>
      </c>
      <c r="CM81" s="269" t="s">
        <v>511</v>
      </c>
      <c r="CN81" s="269" t="s">
        <v>511</v>
      </c>
      <c r="CO81" s="269" t="s">
        <v>511</v>
      </c>
      <c r="CP81" s="269" t="s">
        <v>511</v>
      </c>
      <c r="CQ81" s="269" t="s">
        <v>511</v>
      </c>
    </row>
    <row r="82" spans="1:95" s="239" customFormat="1" ht="15" x14ac:dyDescent="0.25">
      <c r="A82" s="357" t="s">
        <v>586</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v>0</v>
      </c>
      <c r="AL82" s="360"/>
      <c r="AM82" s="277">
        <v>-216566.95581805561</v>
      </c>
      <c r="AN82" s="277">
        <v>-214996.59555833339</v>
      </c>
      <c r="AO82" s="277">
        <v>-213426.23529861117</v>
      </c>
      <c r="AP82" s="277">
        <v>-211855.87503888895</v>
      </c>
      <c r="AQ82" s="277">
        <v>-210285.5147791667</v>
      </c>
      <c r="AR82" s="277">
        <v>-208715.15451944451</v>
      </c>
      <c r="AS82" s="277">
        <v>-207144.79425972226</v>
      </c>
      <c r="AT82" s="277">
        <v>-205574.43400000004</v>
      </c>
      <c r="AU82" s="277">
        <v>-204004.07374027782</v>
      </c>
      <c r="AV82" s="277">
        <v>-202433.7134805556</v>
      </c>
      <c r="AW82" s="277">
        <v>-200863.35322083338</v>
      </c>
      <c r="AX82" s="277">
        <v>-199292.99296111116</v>
      </c>
      <c r="AY82" s="277">
        <v>-197722.63270138891</v>
      </c>
      <c r="AZ82" s="277">
        <v>-196152.27244166669</v>
      </c>
      <c r="BA82" s="277">
        <v>-194581.91218194447</v>
      </c>
      <c r="BB82" s="277">
        <v>-193011.55192222225</v>
      </c>
      <c r="BC82" s="277">
        <v>-191441.19166250003</v>
      </c>
      <c r="BD82" s="277">
        <v>-189870.83140277781</v>
      </c>
      <c r="BE82" s="277">
        <v>-188300.47114305559</v>
      </c>
      <c r="BF82" s="277">
        <v>-186730.11088333337</v>
      </c>
      <c r="BG82" s="277">
        <v>-185159.75062361115</v>
      </c>
      <c r="BH82" s="277">
        <v>-183589.39036388893</v>
      </c>
      <c r="BI82" s="277">
        <v>-182019.03010416671</v>
      </c>
      <c r="BJ82" s="277">
        <v>-180448.66984444449</v>
      </c>
      <c r="BK82" s="277" t="s">
        <v>511</v>
      </c>
      <c r="BL82" s="277" t="s">
        <v>511</v>
      </c>
      <c r="BM82" s="277" t="s">
        <v>511</v>
      </c>
      <c r="BN82" s="277" t="s">
        <v>511</v>
      </c>
      <c r="BO82" s="277" t="s">
        <v>511</v>
      </c>
      <c r="BP82" s="277" t="s">
        <v>511</v>
      </c>
      <c r="BQ82" s="277" t="s">
        <v>511</v>
      </c>
      <c r="BR82" s="277" t="s">
        <v>511</v>
      </c>
      <c r="BS82" s="277" t="s">
        <v>511</v>
      </c>
      <c r="BT82" s="277" t="s">
        <v>511</v>
      </c>
      <c r="BU82" s="277" t="s">
        <v>511</v>
      </c>
      <c r="BV82" s="277" t="s">
        <v>511</v>
      </c>
      <c r="BW82" s="277" t="s">
        <v>511</v>
      </c>
      <c r="BX82" s="277" t="s">
        <v>511</v>
      </c>
      <c r="BY82" s="277" t="s">
        <v>511</v>
      </c>
      <c r="BZ82" s="277" t="s">
        <v>511</v>
      </c>
      <c r="CA82" s="277" t="s">
        <v>511</v>
      </c>
      <c r="CB82" s="277" t="s">
        <v>511</v>
      </c>
      <c r="CC82" s="277" t="s">
        <v>511</v>
      </c>
      <c r="CD82" s="277" t="s">
        <v>511</v>
      </c>
      <c r="CE82" s="277" t="s">
        <v>511</v>
      </c>
      <c r="CF82" s="277" t="s">
        <v>511</v>
      </c>
      <c r="CG82" s="277" t="s">
        <v>511</v>
      </c>
      <c r="CH82" s="277" t="s">
        <v>511</v>
      </c>
      <c r="CI82" s="277" t="s">
        <v>511</v>
      </c>
      <c r="CJ82" s="277" t="s">
        <v>511</v>
      </c>
      <c r="CK82" s="277" t="s">
        <v>511</v>
      </c>
      <c r="CL82" s="277" t="s">
        <v>511</v>
      </c>
      <c r="CM82" s="277" t="s">
        <v>511</v>
      </c>
      <c r="CN82" s="277" t="s">
        <v>511</v>
      </c>
      <c r="CO82" s="277" t="s">
        <v>511</v>
      </c>
      <c r="CP82" s="277" t="s">
        <v>511</v>
      </c>
      <c r="CQ82" s="277" t="s">
        <v>511</v>
      </c>
    </row>
    <row r="83" spans="1:95" x14ac:dyDescent="0.25">
      <c r="A83" s="357" t="s">
        <v>265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63">
        <v>0</v>
      </c>
      <c r="AL83" s="364"/>
      <c r="AM83" s="278">
        <v>142760.02361111113</v>
      </c>
      <c r="AN83" s="278">
        <v>142760.02361111113</v>
      </c>
      <c r="AO83" s="278">
        <v>142760.02361111113</v>
      </c>
      <c r="AP83" s="278">
        <v>142760.02361111113</v>
      </c>
      <c r="AQ83" s="278">
        <v>142760.02361111113</v>
      </c>
      <c r="AR83" s="278">
        <v>142760.02361111113</v>
      </c>
      <c r="AS83" s="278">
        <v>142760.02361111113</v>
      </c>
      <c r="AT83" s="278">
        <v>142760.02361111113</v>
      </c>
      <c r="AU83" s="278">
        <v>142760.02361111113</v>
      </c>
      <c r="AV83" s="278">
        <v>142760.02361111113</v>
      </c>
      <c r="AW83" s="278">
        <v>142760.02361111113</v>
      </c>
      <c r="AX83" s="278">
        <v>142760.02361111113</v>
      </c>
      <c r="AY83" s="278">
        <v>142760.02361111113</v>
      </c>
      <c r="AZ83" s="278">
        <v>142760.02361111113</v>
      </c>
      <c r="BA83" s="278">
        <v>142760.02361111113</v>
      </c>
      <c r="BB83" s="278">
        <v>142760.02361111113</v>
      </c>
      <c r="BC83" s="278">
        <v>142760.02361111113</v>
      </c>
      <c r="BD83" s="278">
        <v>142760.02361111113</v>
      </c>
      <c r="BE83" s="278">
        <v>142760.02361111113</v>
      </c>
      <c r="BF83" s="278">
        <v>142760.02361111113</v>
      </c>
      <c r="BG83" s="278">
        <v>142760.02361111113</v>
      </c>
      <c r="BH83" s="278">
        <v>142760.02361111113</v>
      </c>
      <c r="BI83" s="278">
        <v>142760.02361111113</v>
      </c>
      <c r="BJ83" s="278">
        <v>142760.02361111113</v>
      </c>
      <c r="BK83" s="278" t="s">
        <v>593</v>
      </c>
      <c r="BL83" s="278" t="s">
        <v>593</v>
      </c>
      <c r="BM83" s="278" t="s">
        <v>593</v>
      </c>
      <c r="BN83" s="278" t="s">
        <v>593</v>
      </c>
      <c r="BO83" s="278" t="s">
        <v>593</v>
      </c>
      <c r="BP83" s="278" t="s">
        <v>593</v>
      </c>
      <c r="BQ83" s="278" t="s">
        <v>593</v>
      </c>
      <c r="BR83" s="278" t="s">
        <v>593</v>
      </c>
      <c r="BS83" s="278" t="s">
        <v>593</v>
      </c>
      <c r="BT83" s="278" t="s">
        <v>593</v>
      </c>
      <c r="BU83" s="278" t="s">
        <v>593</v>
      </c>
      <c r="BV83" s="278" t="s">
        <v>593</v>
      </c>
      <c r="BW83" s="278" t="s">
        <v>593</v>
      </c>
      <c r="BX83" s="278" t="s">
        <v>593</v>
      </c>
      <c r="BY83" s="278" t="s">
        <v>593</v>
      </c>
      <c r="BZ83" s="278" t="s">
        <v>593</v>
      </c>
      <c r="CA83" s="278" t="s">
        <v>593</v>
      </c>
      <c r="CB83" s="278" t="s">
        <v>593</v>
      </c>
      <c r="CC83" s="278" t="s">
        <v>593</v>
      </c>
      <c r="CD83" s="278" t="s">
        <v>593</v>
      </c>
      <c r="CE83" s="278" t="s">
        <v>593</v>
      </c>
      <c r="CF83" s="278" t="s">
        <v>593</v>
      </c>
      <c r="CG83" s="278" t="s">
        <v>593</v>
      </c>
      <c r="CH83" s="278" t="s">
        <v>593</v>
      </c>
      <c r="CI83" s="278" t="s">
        <v>593</v>
      </c>
      <c r="CJ83" s="278" t="s">
        <v>593</v>
      </c>
      <c r="CK83" s="278" t="s">
        <v>593</v>
      </c>
      <c r="CL83" s="278" t="s">
        <v>593</v>
      </c>
      <c r="CM83" s="278" t="s">
        <v>593</v>
      </c>
      <c r="CN83" s="278" t="s">
        <v>593</v>
      </c>
      <c r="CO83" s="278" t="s">
        <v>593</v>
      </c>
      <c r="CP83" s="278" t="s">
        <v>593</v>
      </c>
      <c r="CQ83" s="278" t="s">
        <v>593</v>
      </c>
    </row>
    <row r="84" spans="1:95" x14ac:dyDescent="0.25">
      <c r="A84" s="357" t="s">
        <v>264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63">
        <v>0</v>
      </c>
      <c r="AL84" s="364"/>
      <c r="AM84" s="278">
        <v>0</v>
      </c>
      <c r="AN84" s="278">
        <v>0</v>
      </c>
      <c r="AO84" s="278">
        <v>0</v>
      </c>
      <c r="AP84" s="278">
        <v>0</v>
      </c>
      <c r="AQ84" s="278">
        <v>0</v>
      </c>
      <c r="AR84" s="278">
        <v>0</v>
      </c>
      <c r="AS84" s="278">
        <v>0</v>
      </c>
      <c r="AT84" s="278">
        <v>0</v>
      </c>
      <c r="AU84" s="278">
        <v>0</v>
      </c>
      <c r="AV84" s="278">
        <v>0</v>
      </c>
      <c r="AW84" s="278">
        <v>0</v>
      </c>
      <c r="AX84" s="278">
        <v>0</v>
      </c>
      <c r="AY84" s="278">
        <v>0</v>
      </c>
      <c r="AZ84" s="278">
        <v>0</v>
      </c>
      <c r="BA84" s="278">
        <v>0</v>
      </c>
      <c r="BB84" s="278">
        <v>0</v>
      </c>
      <c r="BC84" s="278">
        <v>0</v>
      </c>
      <c r="BD84" s="278">
        <v>0</v>
      </c>
      <c r="BE84" s="278">
        <v>0</v>
      </c>
      <c r="BF84" s="278">
        <v>0</v>
      </c>
      <c r="BG84" s="278">
        <v>0</v>
      </c>
      <c r="BH84" s="278">
        <v>0</v>
      </c>
      <c r="BI84" s="278">
        <v>0</v>
      </c>
      <c r="BJ84" s="278">
        <v>0</v>
      </c>
      <c r="BK84" s="278">
        <v>0</v>
      </c>
      <c r="BL84" s="278">
        <v>0</v>
      </c>
      <c r="BM84" s="278">
        <v>0</v>
      </c>
      <c r="BN84" s="278">
        <v>0</v>
      </c>
      <c r="BO84" s="278">
        <v>0</v>
      </c>
      <c r="BP84" s="278">
        <v>0</v>
      </c>
      <c r="BQ84" s="278">
        <v>0</v>
      </c>
      <c r="BR84" s="278">
        <v>0</v>
      </c>
      <c r="BS84" s="278">
        <v>0</v>
      </c>
      <c r="BT84" s="278">
        <v>0</v>
      </c>
      <c r="BU84" s="278">
        <v>0</v>
      </c>
      <c r="BV84" s="278">
        <v>0</v>
      </c>
      <c r="BW84" s="278">
        <v>0</v>
      </c>
      <c r="BX84" s="278">
        <v>0</v>
      </c>
      <c r="BY84" s="278">
        <v>0</v>
      </c>
      <c r="BZ84" s="278">
        <v>0</v>
      </c>
      <c r="CA84" s="278">
        <v>0</v>
      </c>
      <c r="CB84" s="278">
        <v>0</v>
      </c>
      <c r="CC84" s="278">
        <v>0</v>
      </c>
      <c r="CD84" s="278">
        <v>0</v>
      </c>
      <c r="CE84" s="278">
        <v>0</v>
      </c>
      <c r="CF84" s="278">
        <v>0</v>
      </c>
      <c r="CG84" s="278">
        <v>0</v>
      </c>
      <c r="CH84" s="278">
        <v>0</v>
      </c>
      <c r="CI84" s="278">
        <v>0</v>
      </c>
      <c r="CJ84" s="278">
        <v>0</v>
      </c>
      <c r="CK84" s="278">
        <v>0</v>
      </c>
      <c r="CL84" s="278">
        <v>0</v>
      </c>
      <c r="CM84" s="278">
        <v>0</v>
      </c>
      <c r="CN84" s="278">
        <v>0</v>
      </c>
      <c r="CO84" s="278">
        <v>0</v>
      </c>
      <c r="CP84" s="278">
        <v>0</v>
      </c>
      <c r="CQ84" s="278">
        <v>0</v>
      </c>
    </row>
    <row r="85" spans="1:95" x14ac:dyDescent="0.25">
      <c r="A85" s="357" t="s">
        <v>263</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63">
        <v>0</v>
      </c>
      <c r="AL85" s="364"/>
      <c r="AM85" s="278">
        <v>0</v>
      </c>
      <c r="AN85" s="278">
        <v>0</v>
      </c>
      <c r="AO85" s="278">
        <v>0</v>
      </c>
      <c r="AP85" s="278">
        <v>0</v>
      </c>
      <c r="AQ85" s="278">
        <v>0</v>
      </c>
      <c r="AR85" s="278">
        <v>0</v>
      </c>
      <c r="AS85" s="278">
        <v>0</v>
      </c>
      <c r="AT85" s="278">
        <v>0</v>
      </c>
      <c r="AU85" s="278">
        <v>0</v>
      </c>
      <c r="AV85" s="278">
        <v>0</v>
      </c>
      <c r="AW85" s="278">
        <v>0</v>
      </c>
      <c r="AX85" s="278">
        <v>0</v>
      </c>
      <c r="AY85" s="278">
        <v>0</v>
      </c>
      <c r="AZ85" s="278">
        <v>0</v>
      </c>
      <c r="BA85" s="278">
        <v>0</v>
      </c>
      <c r="BB85" s="278">
        <v>0</v>
      </c>
      <c r="BC85" s="278">
        <v>0</v>
      </c>
      <c r="BD85" s="278">
        <v>0</v>
      </c>
      <c r="BE85" s="278">
        <v>0</v>
      </c>
      <c r="BF85" s="278">
        <v>0</v>
      </c>
      <c r="BG85" s="278">
        <v>0</v>
      </c>
      <c r="BH85" s="278">
        <v>0</v>
      </c>
      <c r="BI85" s="278">
        <v>0</v>
      </c>
      <c r="BJ85" s="278">
        <v>0</v>
      </c>
      <c r="BK85" s="278" t="e">
        <v>#VALUE!</v>
      </c>
      <c r="BL85" s="278" t="e">
        <v>#VALUE!</v>
      </c>
      <c r="BM85" s="278" t="e">
        <v>#VALUE!</v>
      </c>
      <c r="BN85" s="278" t="e">
        <v>#VALUE!</v>
      </c>
      <c r="BO85" s="278" t="e">
        <v>#VALUE!</v>
      </c>
      <c r="BP85" s="278" t="e">
        <v>#VALUE!</v>
      </c>
      <c r="BQ85" s="278" t="e">
        <v>#VALUE!</v>
      </c>
      <c r="BR85" s="278" t="e">
        <v>#VALUE!</v>
      </c>
      <c r="BS85" s="278" t="e">
        <v>#VALUE!</v>
      </c>
      <c r="BT85" s="278" t="e">
        <v>#VALUE!</v>
      </c>
      <c r="BU85" s="278" t="e">
        <v>#VALUE!</v>
      </c>
      <c r="BV85" s="278" t="e">
        <v>#VALUE!</v>
      </c>
      <c r="BW85" s="278" t="e">
        <v>#VALUE!</v>
      </c>
      <c r="BX85" s="278" t="e">
        <v>#VALUE!</v>
      </c>
      <c r="BY85" s="278" t="e">
        <v>#VALUE!</v>
      </c>
      <c r="BZ85" s="278" t="e">
        <v>#VALUE!</v>
      </c>
      <c r="CA85" s="278" t="e">
        <v>#VALUE!</v>
      </c>
      <c r="CB85" s="278" t="e">
        <v>#VALUE!</v>
      </c>
      <c r="CC85" s="278" t="e">
        <v>#VALUE!</v>
      </c>
      <c r="CD85" s="278" t="e">
        <v>#VALUE!</v>
      </c>
      <c r="CE85" s="278" t="e">
        <v>#VALUE!</v>
      </c>
      <c r="CF85" s="278" t="e">
        <v>#VALUE!</v>
      </c>
      <c r="CG85" s="278" t="e">
        <v>#VALUE!</v>
      </c>
      <c r="CH85" s="278" t="e">
        <v>#VALUE!</v>
      </c>
      <c r="CI85" s="278" t="e">
        <v>#VALUE!</v>
      </c>
      <c r="CJ85" s="278" t="e">
        <v>#VALUE!</v>
      </c>
      <c r="CK85" s="278" t="e">
        <v>#VALUE!</v>
      </c>
      <c r="CL85" s="278" t="e">
        <v>#VALUE!</v>
      </c>
      <c r="CM85" s="278" t="e">
        <v>#VALUE!</v>
      </c>
      <c r="CN85" s="278" t="e">
        <v>#VALUE!</v>
      </c>
      <c r="CO85" s="278" t="e">
        <v>#VALUE!</v>
      </c>
      <c r="CP85" s="278" t="e">
        <v>#VALUE!</v>
      </c>
      <c r="CQ85" s="278" t="e">
        <v>#VALUE!</v>
      </c>
    </row>
    <row r="86" spans="1:95" x14ac:dyDescent="0.25">
      <c r="A86" s="357" t="s">
        <v>262</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8"/>
      <c r="AK86" s="365">
        <v>-685248.11333333352</v>
      </c>
      <c r="AL86" s="366"/>
      <c r="AM86" s="283">
        <v>0</v>
      </c>
      <c r="AN86" s="283">
        <v>0</v>
      </c>
      <c r="AO86" s="283">
        <v>0</v>
      </c>
      <c r="AP86" s="283">
        <v>0</v>
      </c>
      <c r="AQ86" s="283">
        <v>0</v>
      </c>
      <c r="AR86" s="283">
        <v>0</v>
      </c>
      <c r="AS86" s="283">
        <v>0</v>
      </c>
      <c r="AT86" s="283">
        <v>0</v>
      </c>
      <c r="AU86" s="283">
        <v>0</v>
      </c>
      <c r="AV86" s="283">
        <v>0</v>
      </c>
      <c r="AW86" s="283">
        <v>0</v>
      </c>
      <c r="AX86" s="283">
        <v>0</v>
      </c>
      <c r="AY86" s="283">
        <v>0</v>
      </c>
      <c r="AZ86" s="283">
        <v>0</v>
      </c>
      <c r="BA86" s="283">
        <v>0</v>
      </c>
      <c r="BB86" s="283">
        <v>0</v>
      </c>
      <c r="BC86" s="283">
        <v>0</v>
      </c>
      <c r="BD86" s="283">
        <v>0</v>
      </c>
      <c r="BE86" s="283">
        <v>0</v>
      </c>
      <c r="BF86" s="283">
        <v>0</v>
      </c>
      <c r="BG86" s="283">
        <v>0.19999999995343387</v>
      </c>
      <c r="BH86" s="283">
        <v>0.40000000002328306</v>
      </c>
      <c r="BI86" s="283">
        <v>0.59999999997671694</v>
      </c>
      <c r="BJ86" s="283">
        <v>0.80000000004656613</v>
      </c>
      <c r="BK86" s="283">
        <v>1</v>
      </c>
      <c r="BL86" s="283">
        <v>1.1999999999534339</v>
      </c>
      <c r="BM86" s="283">
        <v>1.4000000000232831</v>
      </c>
      <c r="BN86" s="283">
        <v>1.5999999999767169</v>
      </c>
      <c r="BO86" s="283">
        <v>1.8000000000465661</v>
      </c>
      <c r="BP86" s="283">
        <v>2</v>
      </c>
      <c r="BQ86" s="283">
        <v>2.1999999999534339</v>
      </c>
      <c r="BR86" s="283">
        <v>2.4000000000232831</v>
      </c>
      <c r="BS86" s="283">
        <v>2.5999999999767169</v>
      </c>
      <c r="BT86" s="283">
        <v>2.8000000000465661</v>
      </c>
      <c r="BU86" s="283">
        <v>3</v>
      </c>
      <c r="BV86" s="283">
        <v>3.1999999999534339</v>
      </c>
      <c r="BW86" s="283">
        <v>3.4000000000232831</v>
      </c>
      <c r="BX86" s="283">
        <v>3.5999999999767169</v>
      </c>
      <c r="BY86" s="283">
        <v>3.8000000000465661</v>
      </c>
      <c r="BZ86" s="283">
        <v>4</v>
      </c>
      <c r="CA86" s="283">
        <v>4.1999999999534339</v>
      </c>
      <c r="CB86" s="283">
        <v>4.4000000000232831</v>
      </c>
      <c r="CC86" s="283">
        <v>4.5999999999767169</v>
      </c>
      <c r="CD86" s="283">
        <v>4.8000000000465661</v>
      </c>
      <c r="CE86" s="283">
        <v>5</v>
      </c>
      <c r="CF86" s="283">
        <v>5.1999999999534339</v>
      </c>
      <c r="CG86" s="283">
        <v>5.4000000000232831</v>
      </c>
      <c r="CH86" s="283">
        <v>5.5999999999767169</v>
      </c>
      <c r="CI86" s="283">
        <v>5.8000000000465661</v>
      </c>
      <c r="CJ86" s="283">
        <v>6</v>
      </c>
      <c r="CK86" s="283">
        <v>6.1999999999534339</v>
      </c>
      <c r="CL86" s="283">
        <v>6.4000000000232831</v>
      </c>
      <c r="CM86" s="283">
        <v>6.5999999999767169</v>
      </c>
      <c r="CN86" s="283">
        <v>6.8000000000465661</v>
      </c>
      <c r="CO86" s="283">
        <v>7</v>
      </c>
      <c r="CP86" s="283">
        <v>7.1999999999534339</v>
      </c>
      <c r="CQ86" s="283">
        <v>7.4000000000232831</v>
      </c>
    </row>
    <row r="87" spans="1:95" x14ac:dyDescent="0.25">
      <c r="A87" s="357" t="s">
        <v>261</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8"/>
      <c r="AK87" s="363">
        <v>0</v>
      </c>
      <c r="AL87" s="364"/>
      <c r="AM87" s="278">
        <v>0</v>
      </c>
      <c r="AN87" s="278">
        <v>0</v>
      </c>
      <c r="AO87" s="278">
        <v>0</v>
      </c>
      <c r="AP87" s="278">
        <v>0</v>
      </c>
      <c r="AQ87" s="278">
        <v>0</v>
      </c>
      <c r="AR87" s="278">
        <v>0</v>
      </c>
      <c r="AS87" s="278">
        <v>0</v>
      </c>
      <c r="AT87" s="278">
        <v>0</v>
      </c>
      <c r="AU87" s="278">
        <v>0</v>
      </c>
      <c r="AV87" s="278">
        <v>0</v>
      </c>
      <c r="AW87" s="278">
        <v>0</v>
      </c>
      <c r="AX87" s="278">
        <v>0</v>
      </c>
      <c r="AY87" s="278">
        <v>0</v>
      </c>
      <c r="AZ87" s="278">
        <v>0</v>
      </c>
      <c r="BA87" s="278">
        <v>0</v>
      </c>
      <c r="BB87" s="278">
        <v>0</v>
      </c>
      <c r="BC87" s="278">
        <v>0</v>
      </c>
      <c r="BD87" s="278">
        <v>0</v>
      </c>
      <c r="BE87" s="278">
        <v>0</v>
      </c>
      <c r="BF87" s="278">
        <v>0</v>
      </c>
      <c r="BG87" s="278">
        <v>0</v>
      </c>
      <c r="BH87" s="278">
        <v>0</v>
      </c>
      <c r="BI87" s="278">
        <v>0</v>
      </c>
      <c r="BJ87" s="278">
        <v>0</v>
      </c>
      <c r="BK87" s="278" t="s">
        <v>511</v>
      </c>
      <c r="BL87" s="278" t="s">
        <v>511</v>
      </c>
      <c r="BM87" s="278" t="s">
        <v>511</v>
      </c>
      <c r="BN87" s="278" t="s">
        <v>511</v>
      </c>
      <c r="BO87" s="278" t="s">
        <v>511</v>
      </c>
      <c r="BP87" s="278" t="s">
        <v>511</v>
      </c>
      <c r="BQ87" s="278" t="s">
        <v>511</v>
      </c>
      <c r="BR87" s="278" t="s">
        <v>511</v>
      </c>
      <c r="BS87" s="278" t="s">
        <v>511</v>
      </c>
      <c r="BT87" s="278" t="s">
        <v>511</v>
      </c>
      <c r="BU87" s="278" t="s">
        <v>511</v>
      </c>
      <c r="BV87" s="278" t="s">
        <v>511</v>
      </c>
      <c r="BW87" s="278" t="s">
        <v>511</v>
      </c>
      <c r="BX87" s="278" t="s">
        <v>511</v>
      </c>
      <c r="BY87" s="278" t="s">
        <v>511</v>
      </c>
      <c r="BZ87" s="278" t="s">
        <v>511</v>
      </c>
      <c r="CA87" s="278" t="s">
        <v>511</v>
      </c>
      <c r="CB87" s="278" t="s">
        <v>511</v>
      </c>
      <c r="CC87" s="278" t="s">
        <v>511</v>
      </c>
      <c r="CD87" s="278" t="s">
        <v>511</v>
      </c>
      <c r="CE87" s="278" t="s">
        <v>511</v>
      </c>
      <c r="CF87" s="278" t="s">
        <v>511</v>
      </c>
      <c r="CG87" s="278" t="s">
        <v>511</v>
      </c>
      <c r="CH87" s="278" t="s">
        <v>511</v>
      </c>
      <c r="CI87" s="278" t="s">
        <v>511</v>
      </c>
      <c r="CJ87" s="278" t="s">
        <v>511</v>
      </c>
      <c r="CK87" s="278" t="s">
        <v>511</v>
      </c>
      <c r="CL87" s="278" t="s">
        <v>511</v>
      </c>
      <c r="CM87" s="278" t="s">
        <v>511</v>
      </c>
      <c r="CN87" s="278" t="s">
        <v>511</v>
      </c>
      <c r="CO87" s="278" t="s">
        <v>511</v>
      </c>
      <c r="CP87" s="278" t="s">
        <v>511</v>
      </c>
      <c r="CQ87" s="278" t="s">
        <v>511</v>
      </c>
    </row>
    <row r="88" spans="1:95" x14ac:dyDescent="0.25">
      <c r="A88" s="357" t="s">
        <v>260</v>
      </c>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c r="AB88" s="358"/>
      <c r="AC88" s="358"/>
      <c r="AD88" s="358"/>
      <c r="AE88" s="358"/>
      <c r="AF88" s="358"/>
      <c r="AG88" s="358"/>
      <c r="AH88" s="358"/>
      <c r="AI88" s="358"/>
      <c r="AJ88" s="358"/>
      <c r="AK88" s="363">
        <v>-3426240.5666666673</v>
      </c>
      <c r="AL88" s="364"/>
      <c r="AM88" s="278">
        <v>0</v>
      </c>
      <c r="AN88" s="278">
        <v>0</v>
      </c>
      <c r="AO88" s="278">
        <v>0</v>
      </c>
      <c r="AP88" s="278">
        <v>0</v>
      </c>
      <c r="AQ88" s="278">
        <v>0</v>
      </c>
      <c r="AR88" s="278">
        <v>0</v>
      </c>
      <c r="AS88" s="278">
        <v>0</v>
      </c>
      <c r="AT88" s="278">
        <v>0</v>
      </c>
      <c r="AU88" s="278">
        <v>0</v>
      </c>
      <c r="AV88" s="278">
        <v>0</v>
      </c>
      <c r="AW88" s="278">
        <v>0</v>
      </c>
      <c r="AX88" s="278">
        <v>0</v>
      </c>
      <c r="AY88" s="278">
        <v>0</v>
      </c>
      <c r="AZ88" s="278">
        <v>0</v>
      </c>
      <c r="BA88" s="278">
        <v>0</v>
      </c>
      <c r="BB88" s="278">
        <v>0</v>
      </c>
      <c r="BC88" s="278">
        <v>0</v>
      </c>
      <c r="BD88" s="278">
        <v>0</v>
      </c>
      <c r="BE88" s="278">
        <v>0</v>
      </c>
      <c r="BF88" s="278">
        <v>0</v>
      </c>
      <c r="BG88" s="278">
        <v>1</v>
      </c>
      <c r="BH88" s="278">
        <v>2</v>
      </c>
      <c r="BI88" s="278">
        <v>3</v>
      </c>
      <c r="BJ88" s="278">
        <v>4</v>
      </c>
      <c r="BK88" s="278">
        <v>5</v>
      </c>
      <c r="BL88" s="278">
        <v>6</v>
      </c>
      <c r="BM88" s="278">
        <v>7</v>
      </c>
      <c r="BN88" s="278">
        <v>8</v>
      </c>
      <c r="BO88" s="278">
        <v>9</v>
      </c>
      <c r="BP88" s="278">
        <v>10</v>
      </c>
      <c r="BQ88" s="278">
        <v>11</v>
      </c>
      <c r="BR88" s="278">
        <v>12</v>
      </c>
      <c r="BS88" s="278">
        <v>13</v>
      </c>
      <c r="BT88" s="278">
        <v>14</v>
      </c>
      <c r="BU88" s="278">
        <v>15</v>
      </c>
      <c r="BV88" s="278">
        <v>16</v>
      </c>
      <c r="BW88" s="278">
        <v>17</v>
      </c>
      <c r="BX88" s="278">
        <v>18</v>
      </c>
      <c r="BY88" s="278">
        <v>19</v>
      </c>
      <c r="BZ88" s="278">
        <v>20</v>
      </c>
      <c r="CA88" s="278">
        <v>21</v>
      </c>
      <c r="CB88" s="278">
        <v>22</v>
      </c>
      <c r="CC88" s="278">
        <v>23</v>
      </c>
      <c r="CD88" s="278">
        <v>24</v>
      </c>
      <c r="CE88" s="278">
        <v>25</v>
      </c>
      <c r="CF88" s="278">
        <v>26</v>
      </c>
      <c r="CG88" s="278">
        <v>27</v>
      </c>
      <c r="CH88" s="278">
        <v>28</v>
      </c>
      <c r="CI88" s="278">
        <v>29</v>
      </c>
      <c r="CJ88" s="278">
        <v>30</v>
      </c>
      <c r="CK88" s="278">
        <v>31</v>
      </c>
      <c r="CL88" s="278">
        <v>32</v>
      </c>
      <c r="CM88" s="278">
        <v>33</v>
      </c>
      <c r="CN88" s="278">
        <v>34</v>
      </c>
      <c r="CO88" s="278">
        <v>35</v>
      </c>
      <c r="CP88" s="278">
        <v>36</v>
      </c>
      <c r="CQ88" s="278">
        <v>37</v>
      </c>
    </row>
    <row r="89" spans="1:95" x14ac:dyDescent="0.25">
      <c r="A89" s="357" t="s">
        <v>259</v>
      </c>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c r="AB89" s="358"/>
      <c r="AC89" s="358"/>
      <c r="AD89" s="358"/>
      <c r="AE89" s="358"/>
      <c r="AF89" s="358"/>
      <c r="AG89" s="358"/>
      <c r="AH89" s="358"/>
      <c r="AI89" s="358"/>
      <c r="AJ89" s="358"/>
      <c r="AK89" s="363">
        <v>0</v>
      </c>
      <c r="AL89" s="364"/>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v>0</v>
      </c>
      <c r="BB89" s="278">
        <v>0</v>
      </c>
      <c r="BC89" s="278">
        <v>0</v>
      </c>
      <c r="BD89" s="278">
        <v>0</v>
      </c>
      <c r="BE89" s="278">
        <v>0</v>
      </c>
      <c r="BF89" s="278">
        <v>0</v>
      </c>
      <c r="BG89" s="278">
        <v>0</v>
      </c>
      <c r="BH89" s="278">
        <v>0</v>
      </c>
      <c r="BI89" s="278">
        <v>0</v>
      </c>
      <c r="BJ89" s="278">
        <v>0</v>
      </c>
      <c r="BK89" s="278">
        <v>0</v>
      </c>
      <c r="BL89" s="278">
        <v>0</v>
      </c>
      <c r="BM89" s="278">
        <v>0</v>
      </c>
      <c r="BN89" s="278">
        <v>0</v>
      </c>
      <c r="BO89" s="278">
        <v>0</v>
      </c>
      <c r="BP89" s="278">
        <v>0</v>
      </c>
      <c r="BQ89" s="278">
        <v>0</v>
      </c>
      <c r="BR89" s="278">
        <v>0</v>
      </c>
      <c r="BS89" s="278">
        <v>0</v>
      </c>
      <c r="BT89" s="278">
        <v>0</v>
      </c>
      <c r="BU89" s="278">
        <v>0</v>
      </c>
      <c r="BV89" s="278">
        <v>0</v>
      </c>
      <c r="BW89" s="278">
        <v>0</v>
      </c>
      <c r="BX89" s="278">
        <v>0</v>
      </c>
      <c r="BY89" s="278">
        <v>0</v>
      </c>
      <c r="BZ89" s="278">
        <v>0</v>
      </c>
      <c r="CA89" s="278">
        <v>0</v>
      </c>
      <c r="CB89" s="278">
        <v>0</v>
      </c>
      <c r="CC89" s="278">
        <v>0</v>
      </c>
      <c r="CD89" s="278">
        <v>0</v>
      </c>
      <c r="CE89" s="278">
        <v>0</v>
      </c>
      <c r="CF89" s="278">
        <v>0</v>
      </c>
      <c r="CG89" s="278">
        <v>0</v>
      </c>
      <c r="CH89" s="278">
        <v>0</v>
      </c>
      <c r="CI89" s="278">
        <v>0</v>
      </c>
      <c r="CJ89" s="278">
        <v>0</v>
      </c>
      <c r="CK89" s="278">
        <v>0</v>
      </c>
      <c r="CL89" s="278">
        <v>0</v>
      </c>
      <c r="CM89" s="278">
        <v>0</v>
      </c>
      <c r="CN89" s="278">
        <v>0</v>
      </c>
      <c r="CO89" s="278">
        <v>0</v>
      </c>
      <c r="CP89" s="278">
        <v>0</v>
      </c>
      <c r="CQ89" s="278">
        <v>0</v>
      </c>
    </row>
    <row r="90" spans="1:95" s="239" customFormat="1" ht="15" x14ac:dyDescent="0.25">
      <c r="A90" s="357" t="s">
        <v>258</v>
      </c>
      <c r="B90" s="358"/>
      <c r="C90" s="358"/>
      <c r="D90" s="358"/>
      <c r="E90" s="358"/>
      <c r="F90" s="358"/>
      <c r="G90" s="358"/>
      <c r="H90" s="358"/>
      <c r="I90" s="358"/>
      <c r="J90" s="358"/>
      <c r="K90" s="358"/>
      <c r="L90" s="358"/>
      <c r="M90" s="358"/>
      <c r="N90" s="358"/>
      <c r="O90" s="358"/>
      <c r="P90" s="358"/>
      <c r="Q90" s="358"/>
      <c r="R90" s="358"/>
      <c r="S90" s="358"/>
      <c r="T90" s="358"/>
      <c r="U90" s="358"/>
      <c r="V90" s="358"/>
      <c r="W90" s="358"/>
      <c r="X90" s="358"/>
      <c r="Y90" s="358"/>
      <c r="Z90" s="358"/>
      <c r="AA90" s="358"/>
      <c r="AB90" s="358"/>
      <c r="AC90" s="358"/>
      <c r="AD90" s="358"/>
      <c r="AE90" s="358"/>
      <c r="AF90" s="358"/>
      <c r="AG90" s="358"/>
      <c r="AH90" s="358"/>
      <c r="AI90" s="358"/>
      <c r="AJ90" s="358"/>
      <c r="AK90" s="359">
        <v>-4111488.6800000006</v>
      </c>
      <c r="AL90" s="360"/>
      <c r="AM90" s="277">
        <v>-73806.932206944475</v>
      </c>
      <c r="AN90" s="277">
        <v>-72236.571947222255</v>
      </c>
      <c r="AO90" s="277">
        <v>-70666.211687500036</v>
      </c>
      <c r="AP90" s="277">
        <v>-69095.851427777816</v>
      </c>
      <c r="AQ90" s="277">
        <v>-67525.491168055567</v>
      </c>
      <c r="AR90" s="277">
        <v>-65955.130908333376</v>
      </c>
      <c r="AS90" s="277">
        <v>-64384.770648611127</v>
      </c>
      <c r="AT90" s="277">
        <v>-62814.410388888908</v>
      </c>
      <c r="AU90" s="277">
        <v>-61244.050129166688</v>
      </c>
      <c r="AV90" s="277">
        <v>-59673.689869444468</v>
      </c>
      <c r="AW90" s="277">
        <v>-58103.329609722248</v>
      </c>
      <c r="AX90" s="277">
        <v>-56532.969350000028</v>
      </c>
      <c r="AY90" s="277">
        <v>-54962.60909027778</v>
      </c>
      <c r="AZ90" s="277">
        <v>-53392.24883055556</v>
      </c>
      <c r="BA90" s="277">
        <v>-51821.88857083334</v>
      </c>
      <c r="BB90" s="277">
        <v>-50251.52831111112</v>
      </c>
      <c r="BC90" s="277">
        <v>-48681.1680513889</v>
      </c>
      <c r="BD90" s="277">
        <v>-47110.807791666681</v>
      </c>
      <c r="BE90" s="277">
        <v>-45540.447531944461</v>
      </c>
      <c r="BF90" s="277">
        <v>-43970.087272222241</v>
      </c>
      <c r="BG90" s="277">
        <v>-42398.527012500068</v>
      </c>
      <c r="BH90" s="277">
        <v>-40826.966752777778</v>
      </c>
      <c r="BI90" s="277">
        <v>-39255.406493055605</v>
      </c>
      <c r="BJ90" s="277">
        <v>-37683.846233333315</v>
      </c>
      <c r="BK90" s="277" t="s">
        <v>593</v>
      </c>
      <c r="BL90" s="277" t="s">
        <v>593</v>
      </c>
      <c r="BM90" s="277" t="s">
        <v>593</v>
      </c>
      <c r="BN90" s="277" t="s">
        <v>593</v>
      </c>
      <c r="BO90" s="277" t="s">
        <v>593</v>
      </c>
      <c r="BP90" s="277" t="s">
        <v>593</v>
      </c>
      <c r="BQ90" s="277" t="s">
        <v>593</v>
      </c>
      <c r="BR90" s="277" t="s">
        <v>593</v>
      </c>
      <c r="BS90" s="277" t="s">
        <v>593</v>
      </c>
      <c r="BT90" s="277" t="s">
        <v>593</v>
      </c>
      <c r="BU90" s="277" t="s">
        <v>593</v>
      </c>
      <c r="BV90" s="277" t="s">
        <v>593</v>
      </c>
      <c r="BW90" s="277" t="s">
        <v>593</v>
      </c>
      <c r="BX90" s="277" t="s">
        <v>593</v>
      </c>
      <c r="BY90" s="277" t="s">
        <v>593</v>
      </c>
      <c r="BZ90" s="277" t="s">
        <v>593</v>
      </c>
      <c r="CA90" s="277" t="s">
        <v>593</v>
      </c>
      <c r="CB90" s="277" t="s">
        <v>593</v>
      </c>
      <c r="CC90" s="277" t="s">
        <v>593</v>
      </c>
      <c r="CD90" s="277" t="s">
        <v>593</v>
      </c>
      <c r="CE90" s="277" t="s">
        <v>593</v>
      </c>
      <c r="CF90" s="277" t="s">
        <v>593</v>
      </c>
      <c r="CG90" s="277" t="s">
        <v>593</v>
      </c>
      <c r="CH90" s="277" t="s">
        <v>593</v>
      </c>
      <c r="CI90" s="277" t="s">
        <v>593</v>
      </c>
      <c r="CJ90" s="277" t="s">
        <v>593</v>
      </c>
      <c r="CK90" s="277" t="s">
        <v>593</v>
      </c>
      <c r="CL90" s="277" t="s">
        <v>593</v>
      </c>
      <c r="CM90" s="277" t="s">
        <v>593</v>
      </c>
      <c r="CN90" s="277" t="s">
        <v>593</v>
      </c>
      <c r="CO90" s="277" t="s">
        <v>593</v>
      </c>
      <c r="CP90" s="277" t="s">
        <v>593</v>
      </c>
      <c r="CQ90" s="277" t="s">
        <v>593</v>
      </c>
    </row>
    <row r="91" spans="1:95" s="239" customFormat="1" ht="15" x14ac:dyDescent="0.25">
      <c r="A91" s="357" t="s">
        <v>587</v>
      </c>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c r="AB91" s="358"/>
      <c r="AC91" s="358"/>
      <c r="AD91" s="358"/>
      <c r="AE91" s="358"/>
      <c r="AF91" s="358"/>
      <c r="AG91" s="358"/>
      <c r="AH91" s="358"/>
      <c r="AI91" s="358"/>
      <c r="AJ91" s="358"/>
      <c r="AK91" s="359">
        <v>-4111488.6800000006</v>
      </c>
      <c r="AL91" s="360"/>
      <c r="AM91" s="277">
        <v>-4185295.6122069452</v>
      </c>
      <c r="AN91" s="277">
        <v>-4257532.1841541678</v>
      </c>
      <c r="AO91" s="277">
        <v>-4328198.3958416674</v>
      </c>
      <c r="AP91" s="277">
        <v>-4397294.2472694451</v>
      </c>
      <c r="AQ91" s="277">
        <v>-4464819.7384375008</v>
      </c>
      <c r="AR91" s="277">
        <v>-4530774.8693458345</v>
      </c>
      <c r="AS91" s="277">
        <v>-4595159.6399944453</v>
      </c>
      <c r="AT91" s="277">
        <v>-4657974.050383334</v>
      </c>
      <c r="AU91" s="277">
        <v>-4719218.1005125009</v>
      </c>
      <c r="AV91" s="277">
        <v>-4778891.7903819457</v>
      </c>
      <c r="AW91" s="277">
        <v>-4836995.1199916676</v>
      </c>
      <c r="AX91" s="277">
        <v>-4893528.0893416675</v>
      </c>
      <c r="AY91" s="277">
        <v>-4948490.6984319454</v>
      </c>
      <c r="AZ91" s="277">
        <v>-5001882.9472625013</v>
      </c>
      <c r="BA91" s="277">
        <v>-5053704.8358333344</v>
      </c>
      <c r="BB91" s="277">
        <v>-5103956.3641444454</v>
      </c>
      <c r="BC91" s="277">
        <v>-5152637.5321958344</v>
      </c>
      <c r="BD91" s="277">
        <v>-5199748.3399875015</v>
      </c>
      <c r="BE91" s="277">
        <v>-5245288.7875194456</v>
      </c>
      <c r="BF91" s="277">
        <v>-5289258.8747916678</v>
      </c>
      <c r="BG91" s="277">
        <v>-5331657.4018041678</v>
      </c>
      <c r="BH91" s="277">
        <v>-5372484.3685569456</v>
      </c>
      <c r="BI91" s="277">
        <v>-5411739.7750500012</v>
      </c>
      <c r="BJ91" s="277">
        <v>-5449423.6212833347</v>
      </c>
      <c r="BK91" s="277" t="s">
        <v>593</v>
      </c>
      <c r="BL91" s="277" t="s">
        <v>593</v>
      </c>
      <c r="BM91" s="277" t="s">
        <v>593</v>
      </c>
      <c r="BN91" s="277" t="s">
        <v>593</v>
      </c>
      <c r="BO91" s="277" t="s">
        <v>593</v>
      </c>
      <c r="BP91" s="277" t="s">
        <v>593</v>
      </c>
      <c r="BQ91" s="277" t="s">
        <v>593</v>
      </c>
      <c r="BR91" s="277" t="s">
        <v>593</v>
      </c>
      <c r="BS91" s="277" t="s">
        <v>593</v>
      </c>
      <c r="BT91" s="277" t="s">
        <v>593</v>
      </c>
      <c r="BU91" s="277" t="s">
        <v>593</v>
      </c>
      <c r="BV91" s="277" t="s">
        <v>593</v>
      </c>
      <c r="BW91" s="277" t="s">
        <v>593</v>
      </c>
      <c r="BX91" s="277" t="s">
        <v>593</v>
      </c>
      <c r="BY91" s="277" t="s">
        <v>593</v>
      </c>
      <c r="BZ91" s="277" t="s">
        <v>593</v>
      </c>
      <c r="CA91" s="277" t="s">
        <v>593</v>
      </c>
      <c r="CB91" s="277" t="s">
        <v>593</v>
      </c>
      <c r="CC91" s="277" t="s">
        <v>593</v>
      </c>
      <c r="CD91" s="277" t="s">
        <v>593</v>
      </c>
      <c r="CE91" s="277" t="s">
        <v>593</v>
      </c>
      <c r="CF91" s="277" t="s">
        <v>593</v>
      </c>
      <c r="CG91" s="277" t="s">
        <v>593</v>
      </c>
      <c r="CH91" s="277" t="s">
        <v>593</v>
      </c>
      <c r="CI91" s="277" t="s">
        <v>593</v>
      </c>
      <c r="CJ91" s="277" t="s">
        <v>593</v>
      </c>
      <c r="CK91" s="277" t="s">
        <v>593</v>
      </c>
      <c r="CL91" s="277" t="s">
        <v>593</v>
      </c>
      <c r="CM91" s="277" t="s">
        <v>593</v>
      </c>
      <c r="CN91" s="277" t="s">
        <v>593</v>
      </c>
      <c r="CO91" s="277" t="s">
        <v>593</v>
      </c>
      <c r="CP91" s="277" t="s">
        <v>593</v>
      </c>
      <c r="CQ91" s="277" t="s">
        <v>593</v>
      </c>
    </row>
    <row r="92" spans="1:95" x14ac:dyDescent="0.25">
      <c r="A92" s="357" t="s">
        <v>257</v>
      </c>
      <c r="B92" s="358"/>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c r="AB92" s="358"/>
      <c r="AC92" s="358"/>
      <c r="AD92" s="358"/>
      <c r="AE92" s="358"/>
      <c r="AF92" s="358"/>
      <c r="AG92" s="358"/>
      <c r="AH92" s="358"/>
      <c r="AI92" s="358"/>
      <c r="AJ92" s="358"/>
      <c r="AK92" s="361">
        <v>1</v>
      </c>
      <c r="AL92" s="362"/>
      <c r="AM92" s="284">
        <v>0.87657784011220197</v>
      </c>
      <c r="AN92" s="284">
        <v>0.76838870977577312</v>
      </c>
      <c r="AO92" s="284">
        <v>0.6735525155818487</v>
      </c>
      <c r="AP92" s="284">
        <v>0.59042120931087727</v>
      </c>
      <c r="AQ92" s="284">
        <v>0.51755014841416302</v>
      </c>
      <c r="AR92" s="284">
        <v>0.45367299124663668</v>
      </c>
      <c r="AS92" s="284">
        <v>0.39767969078421861</v>
      </c>
      <c r="AT92" s="284">
        <v>0.34859720440411868</v>
      </c>
      <c r="AU92" s="284">
        <v>0.30557258450571412</v>
      </c>
      <c r="AV92" s="284">
        <v>0.26785815612352221</v>
      </c>
      <c r="AW92" s="284">
        <v>0.23479852395119405</v>
      </c>
      <c r="AX92" s="284">
        <v>0.20581918298667082</v>
      </c>
      <c r="AY92" s="284">
        <v>0.18041653487611395</v>
      </c>
      <c r="AZ92" s="284">
        <v>0.15814913646223175</v>
      </c>
      <c r="BA92" s="284">
        <v>0.13863002845567296</v>
      </c>
      <c r="BB92" s="284">
        <v>0.12152001091836692</v>
      </c>
      <c r="BC92" s="284">
        <v>0.10652174870123327</v>
      </c>
      <c r="BD92" s="284">
        <v>9.3374604401501818E-2</v>
      </c>
      <c r="BE92" s="284">
        <v>8.1850109047599762E-2</v>
      </c>
      <c r="BF92" s="284">
        <v>7.1747991801893202E-2</v>
      </c>
      <c r="BG92" s="284">
        <v>6.2892699686091513E-2</v>
      </c>
      <c r="BH92" s="284">
        <v>5.5130346849659465E-2</v>
      </c>
      <c r="BI92" s="284">
        <v>4.8326040366111024E-2</v>
      </c>
      <c r="BJ92" s="284">
        <v>4.2361536085300688E-2</v>
      </c>
      <c r="BK92" s="284" t="s">
        <v>593</v>
      </c>
      <c r="BL92" s="284" t="s">
        <v>593</v>
      </c>
      <c r="BM92" s="284" t="s">
        <v>593</v>
      </c>
      <c r="BN92" s="284" t="s">
        <v>593</v>
      </c>
      <c r="BO92" s="284" t="s">
        <v>593</v>
      </c>
      <c r="BP92" s="284" t="s">
        <v>593</v>
      </c>
      <c r="BQ92" s="284" t="s">
        <v>593</v>
      </c>
      <c r="BR92" s="284" t="s">
        <v>593</v>
      </c>
      <c r="BS92" s="284" t="s">
        <v>593</v>
      </c>
      <c r="BT92" s="284" t="s">
        <v>593</v>
      </c>
      <c r="BU92" s="284" t="s">
        <v>593</v>
      </c>
      <c r="BV92" s="284" t="s">
        <v>593</v>
      </c>
      <c r="BW92" s="284" t="s">
        <v>593</v>
      </c>
      <c r="BX92" s="284" t="s">
        <v>593</v>
      </c>
      <c r="BY92" s="284" t="s">
        <v>593</v>
      </c>
      <c r="BZ92" s="284" t="s">
        <v>593</v>
      </c>
      <c r="CA92" s="284" t="s">
        <v>593</v>
      </c>
      <c r="CB92" s="284" t="s">
        <v>593</v>
      </c>
      <c r="CC92" s="284" t="s">
        <v>593</v>
      </c>
      <c r="CD92" s="284" t="s">
        <v>593</v>
      </c>
      <c r="CE92" s="284" t="s">
        <v>593</v>
      </c>
      <c r="CF92" s="284" t="s">
        <v>593</v>
      </c>
      <c r="CG92" s="284" t="s">
        <v>593</v>
      </c>
      <c r="CH92" s="284" t="s">
        <v>593</v>
      </c>
      <c r="CI92" s="284" t="s">
        <v>593</v>
      </c>
      <c r="CJ92" s="284" t="s">
        <v>593</v>
      </c>
      <c r="CK92" s="284" t="s">
        <v>593</v>
      </c>
      <c r="CL92" s="284" t="s">
        <v>593</v>
      </c>
      <c r="CM92" s="284" t="s">
        <v>593</v>
      </c>
      <c r="CN92" s="284" t="s">
        <v>593</v>
      </c>
      <c r="CO92" s="284" t="s">
        <v>593</v>
      </c>
      <c r="CP92" s="284" t="s">
        <v>593</v>
      </c>
      <c r="CQ92" s="284" t="s">
        <v>593</v>
      </c>
    </row>
    <row r="93" spans="1:95" s="239" customFormat="1" ht="14.25" x14ac:dyDescent="0.25">
      <c r="A93" s="344" t="s">
        <v>588</v>
      </c>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53">
        <v>-4111488.6800000006</v>
      </c>
      <c r="AL93" s="354"/>
      <c r="AM93" s="285">
        <v>-64697.521219271104</v>
      </c>
      <c r="AN93" s="285">
        <v>-55505.766317150912</v>
      </c>
      <c r="AO93" s="285">
        <v>-47597.404648755088</v>
      </c>
      <c r="AP93" s="285">
        <v>-40795.656158353282</v>
      </c>
      <c r="AQ93" s="285">
        <v>-34947.827975766413</v>
      </c>
      <c r="AR93" s="285">
        <v>-29922.061527247104</v>
      </c>
      <c r="AS93" s="285">
        <v>-25604.515682752506</v>
      </c>
      <c r="AT93" s="285">
        <v>-21896.927857859704</v>
      </c>
      <c r="AU93" s="285">
        <v>-18714.502683566978</v>
      </c>
      <c r="AV93" s="285">
        <v>-15984.084537516303</v>
      </c>
      <c r="AW93" s="285">
        <v>-13642.576029012491</v>
      </c>
      <c r="AX93" s="285">
        <v>-11635.569563427509</v>
      </c>
      <c r="AY93" s="285">
        <v>-9916.1634798183186</v>
      </c>
      <c r="AZ93" s="285">
        <v>-8443.9380463289654</v>
      </c>
      <c r="BA93" s="285">
        <v>-7184.069887201339</v>
      </c>
      <c r="BB93" s="285">
        <v>-6106.5662690308482</v>
      </c>
      <c r="BC93" s="285">
        <v>-5185.6031496525538</v>
      </c>
      <c r="BD93" s="285">
        <v>-4398.953040582066</v>
      </c>
      <c r="BE93" s="285">
        <v>-3727.4905965661496</v>
      </c>
      <c r="BF93" s="285">
        <v>-3154.7654611359299</v>
      </c>
      <c r="BG93" s="285">
        <v>-2666.5578265298054</v>
      </c>
      <c r="BH93" s="285">
        <v>-2250.8048379001539</v>
      </c>
      <c r="BI93" s="285">
        <v>-1897.0583587715021</v>
      </c>
      <c r="BJ93" s="285">
        <v>-1596.3456120462718</v>
      </c>
      <c r="BK93" s="285" t="s">
        <v>593</v>
      </c>
      <c r="BL93" s="285" t="s">
        <v>593</v>
      </c>
      <c r="BM93" s="285" t="s">
        <v>593</v>
      </c>
      <c r="BN93" s="285" t="s">
        <v>593</v>
      </c>
      <c r="BO93" s="285" t="s">
        <v>593</v>
      </c>
      <c r="BP93" s="285" t="s">
        <v>593</v>
      </c>
      <c r="BQ93" s="285" t="s">
        <v>593</v>
      </c>
      <c r="BR93" s="285" t="s">
        <v>593</v>
      </c>
      <c r="BS93" s="285" t="s">
        <v>593</v>
      </c>
      <c r="BT93" s="285" t="s">
        <v>593</v>
      </c>
      <c r="BU93" s="285" t="s">
        <v>593</v>
      </c>
      <c r="BV93" s="285" t="s">
        <v>593</v>
      </c>
      <c r="BW93" s="285" t="s">
        <v>593</v>
      </c>
      <c r="BX93" s="285" t="s">
        <v>593</v>
      </c>
      <c r="BY93" s="285" t="s">
        <v>593</v>
      </c>
      <c r="BZ93" s="285" t="s">
        <v>593</v>
      </c>
      <c r="CA93" s="285" t="s">
        <v>593</v>
      </c>
      <c r="CB93" s="285" t="s">
        <v>593</v>
      </c>
      <c r="CC93" s="285" t="s">
        <v>593</v>
      </c>
      <c r="CD93" s="285" t="s">
        <v>593</v>
      </c>
      <c r="CE93" s="285" t="s">
        <v>593</v>
      </c>
      <c r="CF93" s="285" t="s">
        <v>593</v>
      </c>
      <c r="CG93" s="285" t="s">
        <v>593</v>
      </c>
      <c r="CH93" s="285" t="s">
        <v>593</v>
      </c>
      <c r="CI93" s="285" t="s">
        <v>593</v>
      </c>
      <c r="CJ93" s="285" t="s">
        <v>593</v>
      </c>
      <c r="CK93" s="285" t="s">
        <v>593</v>
      </c>
      <c r="CL93" s="285" t="s">
        <v>593</v>
      </c>
      <c r="CM93" s="285" t="s">
        <v>593</v>
      </c>
      <c r="CN93" s="285" t="s">
        <v>593</v>
      </c>
      <c r="CO93" s="285" t="s">
        <v>593</v>
      </c>
      <c r="CP93" s="285" t="s">
        <v>593</v>
      </c>
      <c r="CQ93" s="285" t="s">
        <v>593</v>
      </c>
    </row>
    <row r="94" spans="1:95" s="239" customFormat="1" ht="14.25" x14ac:dyDescent="0.25">
      <c r="A94" s="344" t="s">
        <v>589</v>
      </c>
      <c r="B94" s="345"/>
      <c r="C94" s="345"/>
      <c r="D94" s="345"/>
      <c r="E94" s="345"/>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D94" s="345"/>
      <c r="AE94" s="345"/>
      <c r="AF94" s="345"/>
      <c r="AG94" s="345"/>
      <c r="AH94" s="345"/>
      <c r="AI94" s="345"/>
      <c r="AJ94" s="345"/>
      <c r="AK94" s="353">
        <v>-4111488.6800000006</v>
      </c>
      <c r="AL94" s="354"/>
      <c r="AM94" s="285">
        <v>-4176186.2012192719</v>
      </c>
      <c r="AN94" s="285">
        <v>-4231691.9675364224</v>
      </c>
      <c r="AO94" s="285">
        <v>-4279289.3721851772</v>
      </c>
      <c r="AP94" s="285">
        <v>-4320085.0283435304</v>
      </c>
      <c r="AQ94" s="285">
        <v>-4355032.8563192971</v>
      </c>
      <c r="AR94" s="285">
        <v>-4384954.9178465446</v>
      </c>
      <c r="AS94" s="285">
        <v>-4410559.4335292969</v>
      </c>
      <c r="AT94" s="285">
        <v>-4432456.3613871569</v>
      </c>
      <c r="AU94" s="285">
        <v>-4451170.8640707238</v>
      </c>
      <c r="AV94" s="285">
        <v>-4467154.9486082401</v>
      </c>
      <c r="AW94" s="285">
        <v>-4480797.524637253</v>
      </c>
      <c r="AX94" s="285">
        <v>-4492433.094200681</v>
      </c>
      <c r="AY94" s="285">
        <v>-4502349.257680499</v>
      </c>
      <c r="AZ94" s="285">
        <v>-4510793.1957268277</v>
      </c>
      <c r="BA94" s="285">
        <v>-4517977.265614029</v>
      </c>
      <c r="BB94" s="285">
        <v>-4524083.8318830598</v>
      </c>
      <c r="BC94" s="285">
        <v>-4529269.4350327123</v>
      </c>
      <c r="BD94" s="285">
        <v>-4533668.3880732944</v>
      </c>
      <c r="BE94" s="285">
        <v>-4537395.8786698608</v>
      </c>
      <c r="BF94" s="285">
        <v>-4540550.6441309964</v>
      </c>
      <c r="BG94" s="285">
        <v>-4543217.2019575266</v>
      </c>
      <c r="BH94" s="285">
        <v>-4545468.0067954268</v>
      </c>
      <c r="BI94" s="285">
        <v>-4547365.0651541986</v>
      </c>
      <c r="BJ94" s="285">
        <v>-4548961.4107662449</v>
      </c>
      <c r="BK94" s="285">
        <v>-4548961.4107662449</v>
      </c>
      <c r="BL94" s="285">
        <v>-4548961.4107662449</v>
      </c>
      <c r="BM94" s="285">
        <v>-4548961.4107662449</v>
      </c>
      <c r="BN94" s="285">
        <v>-4548961.4107662449</v>
      </c>
      <c r="BO94" s="285">
        <v>-4548961.4107662449</v>
      </c>
      <c r="BP94" s="285">
        <v>-4548961.4107662449</v>
      </c>
      <c r="BQ94" s="285">
        <v>-4548961.4107662449</v>
      </c>
      <c r="BR94" s="285">
        <v>-4548961.4107662449</v>
      </c>
      <c r="BS94" s="285">
        <v>-4548961.4107662449</v>
      </c>
      <c r="BT94" s="285">
        <v>-4548961.4107662449</v>
      </c>
      <c r="BU94" s="285">
        <v>-4548961.4107662449</v>
      </c>
      <c r="BV94" s="285">
        <v>-4548961.4107662449</v>
      </c>
      <c r="BW94" s="285">
        <v>-4548961.4107662449</v>
      </c>
      <c r="BX94" s="285">
        <v>-4548961.4107662449</v>
      </c>
      <c r="BY94" s="285">
        <v>-4548961.4107662449</v>
      </c>
      <c r="BZ94" s="285">
        <v>-4548961.4107662449</v>
      </c>
      <c r="CA94" s="285">
        <v>-4548961.4107662449</v>
      </c>
      <c r="CB94" s="285">
        <v>-4548961.4107662449</v>
      </c>
      <c r="CC94" s="285">
        <v>-4548961.4107662449</v>
      </c>
      <c r="CD94" s="285">
        <v>-4548961.4107662449</v>
      </c>
      <c r="CE94" s="285">
        <v>-4548961.4107662449</v>
      </c>
      <c r="CF94" s="285">
        <v>-4548961.4107662449</v>
      </c>
      <c r="CG94" s="285">
        <v>-4548961.4107662449</v>
      </c>
      <c r="CH94" s="285">
        <v>-4548961.4107662449</v>
      </c>
      <c r="CI94" s="285">
        <v>-4548961.4107662449</v>
      </c>
      <c r="CJ94" s="285">
        <v>-4548961.4107662449</v>
      </c>
      <c r="CK94" s="285">
        <v>-4548961.4107662449</v>
      </c>
      <c r="CL94" s="285">
        <v>-4548961.4107662449</v>
      </c>
      <c r="CM94" s="285">
        <v>-4548961.4107662449</v>
      </c>
      <c r="CN94" s="285">
        <v>-4548961.4107662449</v>
      </c>
      <c r="CO94" s="285">
        <v>-4548961.4107662449</v>
      </c>
      <c r="CP94" s="285">
        <v>-4548961.4107662449</v>
      </c>
      <c r="CQ94" s="285">
        <v>-4548961.4107662449</v>
      </c>
    </row>
    <row r="95" spans="1:95" s="239" customFormat="1" ht="14.25" x14ac:dyDescent="0.25">
      <c r="A95" s="344" t="s">
        <v>590</v>
      </c>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55">
        <v>0</v>
      </c>
      <c r="AL95" s="356"/>
      <c r="AM95" s="286">
        <v>0</v>
      </c>
      <c r="AN95" s="286">
        <v>0</v>
      </c>
      <c r="AO95" s="286">
        <v>0</v>
      </c>
      <c r="AP95" s="286">
        <v>0</v>
      </c>
      <c r="AQ95" s="286">
        <v>0</v>
      </c>
      <c r="AR95" s="286">
        <v>0</v>
      </c>
      <c r="AS95" s="286">
        <v>0</v>
      </c>
      <c r="AT95" s="286">
        <v>0</v>
      </c>
      <c r="AU95" s="286">
        <v>0</v>
      </c>
      <c r="AV95" s="286">
        <v>0</v>
      </c>
      <c r="AW95" s="286">
        <v>0</v>
      </c>
      <c r="AX95" s="286">
        <v>0</v>
      </c>
      <c r="AY95" s="286">
        <v>0</v>
      </c>
      <c r="AZ95" s="286">
        <v>0</v>
      </c>
      <c r="BA95" s="286">
        <v>0</v>
      </c>
      <c r="BB95" s="286">
        <v>0</v>
      </c>
      <c r="BC95" s="286">
        <v>0</v>
      </c>
      <c r="BD95" s="286">
        <v>0</v>
      </c>
      <c r="BE95" s="286">
        <v>0</v>
      </c>
      <c r="BF95" s="286">
        <v>0</v>
      </c>
      <c r="BG95" s="286">
        <v>0</v>
      </c>
      <c r="BH95" s="286">
        <v>0</v>
      </c>
      <c r="BI95" s="286">
        <v>0</v>
      </c>
      <c r="BJ95" s="286">
        <v>0</v>
      </c>
      <c r="BK95" s="286" t="s">
        <v>593</v>
      </c>
      <c r="BL95" s="286" t="s">
        <v>593</v>
      </c>
      <c r="BM95" s="286" t="s">
        <v>593</v>
      </c>
      <c r="BN95" s="286" t="s">
        <v>593</v>
      </c>
      <c r="BO95" s="286" t="s">
        <v>593</v>
      </c>
      <c r="BP95" s="286" t="s">
        <v>593</v>
      </c>
      <c r="BQ95" s="286" t="s">
        <v>593</v>
      </c>
      <c r="BR95" s="286" t="s">
        <v>593</v>
      </c>
      <c r="BS95" s="286" t="s">
        <v>593</v>
      </c>
      <c r="BT95" s="286" t="s">
        <v>593</v>
      </c>
      <c r="BU95" s="286" t="s">
        <v>593</v>
      </c>
      <c r="BV95" s="286" t="s">
        <v>593</v>
      </c>
      <c r="BW95" s="286" t="s">
        <v>593</v>
      </c>
      <c r="BX95" s="286" t="s">
        <v>593</v>
      </c>
      <c r="BY95" s="286" t="s">
        <v>593</v>
      </c>
      <c r="BZ95" s="286" t="s">
        <v>593</v>
      </c>
      <c r="CA95" s="286" t="s">
        <v>593</v>
      </c>
      <c r="CB95" s="286" t="s">
        <v>593</v>
      </c>
      <c r="CC95" s="286" t="s">
        <v>593</v>
      </c>
      <c r="CD95" s="286" t="s">
        <v>593</v>
      </c>
      <c r="CE95" s="286" t="s">
        <v>593</v>
      </c>
      <c r="CF95" s="286" t="s">
        <v>593</v>
      </c>
      <c r="CG95" s="286" t="s">
        <v>593</v>
      </c>
      <c r="CH95" s="286" t="s">
        <v>593</v>
      </c>
      <c r="CI95" s="286" t="s">
        <v>593</v>
      </c>
      <c r="CJ95" s="286" t="s">
        <v>593</v>
      </c>
      <c r="CK95" s="286" t="s">
        <v>593</v>
      </c>
      <c r="CL95" s="286" t="s">
        <v>593</v>
      </c>
      <c r="CM95" s="286" t="s">
        <v>593</v>
      </c>
      <c r="CN95" s="286" t="s">
        <v>593</v>
      </c>
      <c r="CO95" s="286" t="s">
        <v>593</v>
      </c>
      <c r="CP95" s="286" t="s">
        <v>593</v>
      </c>
      <c r="CQ95" s="286" t="s">
        <v>593</v>
      </c>
    </row>
    <row r="96" spans="1:95" s="239" customFormat="1" ht="14.25" x14ac:dyDescent="0.25">
      <c r="A96" s="344" t="s">
        <v>591</v>
      </c>
      <c r="B96" s="345"/>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c r="AA96" s="345"/>
      <c r="AB96" s="345"/>
      <c r="AC96" s="345"/>
      <c r="AD96" s="345"/>
      <c r="AE96" s="345"/>
      <c r="AF96" s="345"/>
      <c r="AG96" s="345"/>
      <c r="AH96" s="345"/>
      <c r="AI96" s="345"/>
      <c r="AJ96" s="345"/>
      <c r="AK96" s="346">
        <v>0</v>
      </c>
      <c r="AL96" s="347"/>
      <c r="AM96" s="287">
        <v>0</v>
      </c>
      <c r="AN96" s="287">
        <v>0</v>
      </c>
      <c r="AO96" s="287">
        <v>0</v>
      </c>
      <c r="AP96" s="287">
        <v>0</v>
      </c>
      <c r="AQ96" s="287">
        <v>0</v>
      </c>
      <c r="AR96" s="287">
        <v>0</v>
      </c>
      <c r="AS96" s="287">
        <v>0</v>
      </c>
      <c r="AT96" s="287">
        <v>0</v>
      </c>
      <c r="AU96" s="287">
        <v>0</v>
      </c>
      <c r="AV96" s="287">
        <v>0</v>
      </c>
      <c r="AW96" s="287">
        <v>0</v>
      </c>
      <c r="AX96" s="287">
        <v>0</v>
      </c>
      <c r="AY96" s="287">
        <v>0</v>
      </c>
      <c r="AZ96" s="287">
        <v>0</v>
      </c>
      <c r="BA96" s="287">
        <v>0</v>
      </c>
      <c r="BB96" s="287">
        <v>0</v>
      </c>
      <c r="BC96" s="287">
        <v>0</v>
      </c>
      <c r="BD96" s="287">
        <v>0</v>
      </c>
      <c r="BE96" s="287">
        <v>0</v>
      </c>
      <c r="BF96" s="287">
        <v>0</v>
      </c>
      <c r="BG96" s="287">
        <v>0</v>
      </c>
      <c r="BH96" s="287">
        <v>0</v>
      </c>
      <c r="BI96" s="287">
        <v>0</v>
      </c>
      <c r="BJ96" s="287">
        <v>0</v>
      </c>
      <c r="BK96" s="287" t="s">
        <v>593</v>
      </c>
      <c r="BL96" s="287" t="s">
        <v>593</v>
      </c>
      <c r="BM96" s="287" t="s">
        <v>593</v>
      </c>
      <c r="BN96" s="287" t="s">
        <v>593</v>
      </c>
      <c r="BO96" s="287" t="s">
        <v>593</v>
      </c>
      <c r="BP96" s="287" t="s">
        <v>593</v>
      </c>
      <c r="BQ96" s="287" t="s">
        <v>593</v>
      </c>
      <c r="BR96" s="287" t="s">
        <v>593</v>
      </c>
      <c r="BS96" s="287" t="s">
        <v>593</v>
      </c>
      <c r="BT96" s="287" t="s">
        <v>593</v>
      </c>
      <c r="BU96" s="287" t="s">
        <v>593</v>
      </c>
      <c r="BV96" s="287" t="s">
        <v>593</v>
      </c>
      <c r="BW96" s="287" t="s">
        <v>593</v>
      </c>
      <c r="BX96" s="287" t="s">
        <v>593</v>
      </c>
      <c r="BY96" s="287" t="s">
        <v>593</v>
      </c>
      <c r="BZ96" s="287" t="s">
        <v>593</v>
      </c>
      <c r="CA96" s="287" t="s">
        <v>593</v>
      </c>
      <c r="CB96" s="287" t="s">
        <v>593</v>
      </c>
      <c r="CC96" s="287" t="s">
        <v>593</v>
      </c>
      <c r="CD96" s="287" t="s">
        <v>593</v>
      </c>
      <c r="CE96" s="287" t="s">
        <v>593</v>
      </c>
      <c r="CF96" s="287" t="s">
        <v>593</v>
      </c>
      <c r="CG96" s="287" t="s">
        <v>593</v>
      </c>
      <c r="CH96" s="287" t="s">
        <v>593</v>
      </c>
      <c r="CI96" s="287" t="s">
        <v>593</v>
      </c>
      <c r="CJ96" s="287" t="s">
        <v>593</v>
      </c>
      <c r="CK96" s="287" t="s">
        <v>593</v>
      </c>
      <c r="CL96" s="287" t="s">
        <v>593</v>
      </c>
      <c r="CM96" s="287" t="s">
        <v>593</v>
      </c>
      <c r="CN96" s="287" t="s">
        <v>593</v>
      </c>
      <c r="CO96" s="287" t="s">
        <v>593</v>
      </c>
      <c r="CP96" s="287" t="s">
        <v>593</v>
      </c>
      <c r="CQ96" s="287" t="s">
        <v>593</v>
      </c>
    </row>
    <row r="97" spans="1:95" s="239" customFormat="1" ht="15" thickBot="1" x14ac:dyDescent="0.3">
      <c r="A97" s="348" t="s">
        <v>592</v>
      </c>
      <c r="B97" s="349"/>
      <c r="C97" s="349"/>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c r="AC97" s="349"/>
      <c r="AD97" s="349"/>
      <c r="AE97" s="349"/>
      <c r="AF97" s="349"/>
      <c r="AG97" s="349"/>
      <c r="AH97" s="349"/>
      <c r="AI97" s="349"/>
      <c r="AJ97" s="349"/>
      <c r="AK97" s="350">
        <v>0</v>
      </c>
      <c r="AL97" s="351"/>
      <c r="AM97" s="288">
        <v>0</v>
      </c>
      <c r="AN97" s="288">
        <v>0</v>
      </c>
      <c r="AO97" s="288">
        <v>0</v>
      </c>
      <c r="AP97" s="288">
        <v>0</v>
      </c>
      <c r="AQ97" s="288">
        <v>0</v>
      </c>
      <c r="AR97" s="288">
        <v>0</v>
      </c>
      <c r="AS97" s="288">
        <v>0</v>
      </c>
      <c r="AT97" s="288">
        <v>0</v>
      </c>
      <c r="AU97" s="288">
        <v>0</v>
      </c>
      <c r="AV97" s="288">
        <v>0</v>
      </c>
      <c r="AW97" s="288">
        <v>0</v>
      </c>
      <c r="AX97" s="288">
        <v>0</v>
      </c>
      <c r="AY97" s="288">
        <v>0</v>
      </c>
      <c r="AZ97" s="288">
        <v>0</v>
      </c>
      <c r="BA97" s="288">
        <v>0</v>
      </c>
      <c r="BB97" s="288">
        <v>0</v>
      </c>
      <c r="BC97" s="288">
        <v>0</v>
      </c>
      <c r="BD97" s="288">
        <v>0</v>
      </c>
      <c r="BE97" s="288">
        <v>0</v>
      </c>
      <c r="BF97" s="288">
        <v>0</v>
      </c>
      <c r="BG97" s="288">
        <v>0</v>
      </c>
      <c r="BH97" s="288">
        <v>0</v>
      </c>
      <c r="BI97" s="288">
        <v>0</v>
      </c>
      <c r="BJ97" s="288">
        <v>0</v>
      </c>
      <c r="BK97" s="288" t="s">
        <v>593</v>
      </c>
      <c r="BL97" s="288" t="s">
        <v>593</v>
      </c>
      <c r="BM97" s="288" t="s">
        <v>593</v>
      </c>
      <c r="BN97" s="288" t="s">
        <v>593</v>
      </c>
      <c r="BO97" s="288" t="s">
        <v>593</v>
      </c>
      <c r="BP97" s="288" t="s">
        <v>593</v>
      </c>
      <c r="BQ97" s="288" t="s">
        <v>593</v>
      </c>
      <c r="BR97" s="288" t="s">
        <v>593</v>
      </c>
      <c r="BS97" s="288" t="s">
        <v>593</v>
      </c>
      <c r="BT97" s="288" t="s">
        <v>593</v>
      </c>
      <c r="BU97" s="288" t="s">
        <v>593</v>
      </c>
      <c r="BV97" s="288" t="s">
        <v>593</v>
      </c>
      <c r="BW97" s="288" t="s">
        <v>593</v>
      </c>
      <c r="BX97" s="288" t="s">
        <v>593</v>
      </c>
      <c r="BY97" s="288" t="s">
        <v>593</v>
      </c>
      <c r="BZ97" s="288" t="s">
        <v>593</v>
      </c>
      <c r="CA97" s="288" t="s">
        <v>593</v>
      </c>
      <c r="CB97" s="288" t="s">
        <v>593</v>
      </c>
      <c r="CC97" s="288" t="s">
        <v>593</v>
      </c>
      <c r="CD97" s="288" t="s">
        <v>593</v>
      </c>
      <c r="CE97" s="288" t="s">
        <v>593</v>
      </c>
      <c r="CF97" s="288" t="s">
        <v>593</v>
      </c>
      <c r="CG97" s="288" t="s">
        <v>593</v>
      </c>
      <c r="CH97" s="288" t="s">
        <v>593</v>
      </c>
      <c r="CI97" s="288" t="s">
        <v>593</v>
      </c>
      <c r="CJ97" s="288" t="s">
        <v>593</v>
      </c>
      <c r="CK97" s="288" t="s">
        <v>593</v>
      </c>
      <c r="CL97" s="288" t="s">
        <v>593</v>
      </c>
      <c r="CM97" s="288" t="s">
        <v>593</v>
      </c>
      <c r="CN97" s="288" t="s">
        <v>593</v>
      </c>
      <c r="CO97" s="288" t="s">
        <v>593</v>
      </c>
      <c r="CP97" s="288" t="s">
        <v>593</v>
      </c>
      <c r="CQ97" s="288" t="s">
        <v>593</v>
      </c>
    </row>
    <row r="98" spans="1:95" x14ac:dyDescent="0.25">
      <c r="AM98" s="289"/>
      <c r="AN98" s="289"/>
      <c r="AO98" s="289"/>
      <c r="AP98" s="289"/>
      <c r="AQ98" s="289"/>
      <c r="AR98" s="289"/>
      <c r="AS98" s="289"/>
      <c r="AT98" s="289"/>
    </row>
    <row r="99" spans="1:95" x14ac:dyDescent="0.25">
      <c r="A99" s="352"/>
      <c r="B99" s="352"/>
      <c r="C99" s="352"/>
      <c r="D99" s="352"/>
      <c r="E99" s="352"/>
      <c r="F99" s="352"/>
      <c r="G99" s="352"/>
      <c r="H99" s="352"/>
      <c r="I99" s="352"/>
      <c r="J99" s="352"/>
      <c r="K99" s="352"/>
      <c r="L99" s="352"/>
      <c r="M99" s="352"/>
      <c r="N99" s="352"/>
      <c r="O99" s="352"/>
      <c r="P99" s="352"/>
      <c r="Q99" s="352"/>
      <c r="R99" s="352"/>
      <c r="S99" s="352"/>
      <c r="T99" s="352"/>
      <c r="U99" s="352"/>
      <c r="V99" s="352"/>
      <c r="W99" s="352"/>
      <c r="X99" s="352"/>
      <c r="Y99" s="352"/>
      <c r="Z99" s="352"/>
      <c r="AA99" s="352"/>
      <c r="AB99" s="352"/>
      <c r="AC99" s="352"/>
      <c r="AD99" s="352"/>
      <c r="AE99" s="352"/>
      <c r="AF99" s="352"/>
      <c r="AG99" s="352"/>
      <c r="AH99" s="352"/>
      <c r="AI99" s="352"/>
      <c r="AJ99" s="352"/>
      <c r="AK99" s="352"/>
      <c r="AL99" s="352"/>
      <c r="AM99" s="352"/>
      <c r="AN99" s="352"/>
      <c r="AO99" s="352"/>
      <c r="AP99" s="352"/>
      <c r="AQ99" s="352"/>
      <c r="AR99" s="352"/>
      <c r="AS99" s="352"/>
      <c r="AT99" s="352"/>
      <c r="AU99" s="352"/>
    </row>
    <row r="101" spans="1:95" x14ac:dyDescent="0.25">
      <c r="AM101" s="289"/>
    </row>
    <row r="103" spans="1:95" x14ac:dyDescent="0.25">
      <c r="AM103" s="238" t="s">
        <v>511</v>
      </c>
      <c r="CJ103" s="290"/>
      <c r="CK103" s="290"/>
      <c r="CL103" s="290"/>
      <c r="CM103" s="290"/>
      <c r="CN103" s="290"/>
      <c r="CO103" s="290"/>
      <c r="CP103" s="290"/>
      <c r="CQ103" s="290"/>
    </row>
    <row r="104" spans="1:95" ht="27.75" x14ac:dyDescent="0.25">
      <c r="AL104" s="242"/>
    </row>
    <row r="105" spans="1:95" ht="27.75" x14ac:dyDescent="0.25">
      <c r="AL105" s="242"/>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J32" sqref="J32"/>
    </sheetView>
  </sheetViews>
  <sheetFormatPr defaultRowHeight="15.75" x14ac:dyDescent="0.25"/>
  <cols>
    <col min="1" max="1" width="9.140625" style="64"/>
    <col min="2" max="2" width="37.7109375" style="64" customWidth="1"/>
    <col min="3" max="3" width="14.85546875" style="64" customWidth="1"/>
    <col min="4" max="4" width="14.28515625" style="64" customWidth="1"/>
    <col min="5" max="5" width="0" style="64" hidden="1" customWidth="1"/>
    <col min="6" max="6" width="5.7109375" style="64" hidden="1" customWidth="1"/>
    <col min="7" max="7" width="14.85546875" style="157" customWidth="1"/>
    <col min="8" max="8" width="15.5703125" style="157"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99" t="s">
        <v>8</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7</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M_NS1900.PR.0012</v>
      </c>
      <c r="B12" s="303"/>
      <c r="C12" s="303"/>
      <c r="D12" s="303"/>
      <c r="E12" s="303"/>
      <c r="F12" s="303"/>
      <c r="G12" s="303"/>
      <c r="H12" s="303"/>
      <c r="I12" s="303"/>
      <c r="J12" s="303"/>
      <c r="K12" s="303"/>
      <c r="L12" s="303"/>
    </row>
    <row r="13" spans="1:44" x14ac:dyDescent="0.25">
      <c r="A13" s="296" t="s">
        <v>6</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x14ac:dyDescent="0.25">
      <c r="A15" s="30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03"/>
      <c r="C15" s="303"/>
      <c r="D15" s="303"/>
      <c r="E15" s="303"/>
      <c r="F15" s="303"/>
      <c r="G15" s="303"/>
      <c r="H15" s="303"/>
      <c r="I15" s="303"/>
      <c r="J15" s="303"/>
      <c r="K15" s="303"/>
      <c r="L15" s="303"/>
    </row>
    <row r="16" spans="1:44" x14ac:dyDescent="0.25">
      <c r="A16" s="296" t="s">
        <v>5</v>
      </c>
      <c r="B16" s="296"/>
      <c r="C16" s="296"/>
      <c r="D16" s="296"/>
      <c r="E16" s="296"/>
      <c r="F16" s="296"/>
      <c r="G16" s="296"/>
      <c r="H16" s="296"/>
      <c r="I16" s="296"/>
      <c r="J16" s="296"/>
      <c r="K16" s="296"/>
      <c r="L16" s="296"/>
    </row>
    <row r="17" spans="1:12" ht="15.75" customHeight="1" x14ac:dyDescent="0.25">
      <c r="L17" s="76"/>
    </row>
    <row r="18" spans="1:12" x14ac:dyDescent="0.25">
      <c r="K18" s="75"/>
    </row>
    <row r="19" spans="1:12" ht="15.75" customHeight="1" x14ac:dyDescent="0.25">
      <c r="A19" s="451" t="s">
        <v>425</v>
      </c>
      <c r="B19" s="451"/>
      <c r="C19" s="451"/>
      <c r="D19" s="451"/>
      <c r="E19" s="451"/>
      <c r="F19" s="451"/>
      <c r="G19" s="451"/>
      <c r="H19" s="451"/>
      <c r="I19" s="451"/>
      <c r="J19" s="451"/>
      <c r="K19" s="451"/>
      <c r="L19" s="451"/>
    </row>
    <row r="20" spans="1:12" x14ac:dyDescent="0.25">
      <c r="A20" s="65"/>
      <c r="B20" s="65"/>
      <c r="C20" s="74"/>
      <c r="D20" s="74"/>
      <c r="E20" s="74"/>
      <c r="F20" s="74"/>
      <c r="G20" s="160"/>
      <c r="H20" s="160"/>
      <c r="I20" s="74"/>
      <c r="J20" s="74"/>
      <c r="K20" s="74"/>
      <c r="L20" s="74"/>
    </row>
    <row r="21" spans="1:12" ht="28.5" customHeight="1" x14ac:dyDescent="0.25">
      <c r="A21" s="441" t="s">
        <v>227</v>
      </c>
      <c r="B21" s="441" t="s">
        <v>226</v>
      </c>
      <c r="C21" s="447" t="s">
        <v>358</v>
      </c>
      <c r="D21" s="447"/>
      <c r="E21" s="447"/>
      <c r="F21" s="447"/>
      <c r="G21" s="447"/>
      <c r="H21" s="447"/>
      <c r="I21" s="442" t="s">
        <v>225</v>
      </c>
      <c r="J21" s="444" t="s">
        <v>360</v>
      </c>
      <c r="K21" s="441" t="s">
        <v>224</v>
      </c>
      <c r="L21" s="443" t="s">
        <v>359</v>
      </c>
    </row>
    <row r="22" spans="1:12" ht="58.5" customHeight="1" x14ac:dyDescent="0.25">
      <c r="A22" s="441"/>
      <c r="B22" s="441"/>
      <c r="C22" s="448" t="s">
        <v>1</v>
      </c>
      <c r="D22" s="448"/>
      <c r="E22" s="134"/>
      <c r="F22" s="135"/>
      <c r="G22" s="449" t="s">
        <v>579</v>
      </c>
      <c r="H22" s="450"/>
      <c r="I22" s="442"/>
      <c r="J22" s="445"/>
      <c r="K22" s="441"/>
      <c r="L22" s="443"/>
    </row>
    <row r="23" spans="1:12" ht="78.75" x14ac:dyDescent="0.25">
      <c r="A23" s="441"/>
      <c r="B23" s="441"/>
      <c r="C23" s="73" t="s">
        <v>223</v>
      </c>
      <c r="D23" s="73" t="s">
        <v>222</v>
      </c>
      <c r="E23" s="73" t="s">
        <v>223</v>
      </c>
      <c r="F23" s="73" t="s">
        <v>222</v>
      </c>
      <c r="G23" s="73" t="s">
        <v>223</v>
      </c>
      <c r="H23" s="73" t="s">
        <v>222</v>
      </c>
      <c r="I23" s="442"/>
      <c r="J23" s="446"/>
      <c r="K23" s="441"/>
      <c r="L23" s="443"/>
    </row>
    <row r="24" spans="1:12" x14ac:dyDescent="0.25">
      <c r="A24" s="164">
        <v>1</v>
      </c>
      <c r="B24" s="164">
        <v>2</v>
      </c>
      <c r="C24" s="73">
        <v>3</v>
      </c>
      <c r="D24" s="73">
        <v>4</v>
      </c>
      <c r="E24" s="73">
        <v>5</v>
      </c>
      <c r="F24" s="73">
        <v>6</v>
      </c>
      <c r="G24" s="73">
        <v>7</v>
      </c>
      <c r="H24" s="73">
        <v>8</v>
      </c>
      <c r="I24" s="73">
        <v>9</v>
      </c>
      <c r="J24" s="73">
        <v>10</v>
      </c>
      <c r="K24" s="73">
        <v>11</v>
      </c>
      <c r="L24" s="73">
        <v>12</v>
      </c>
    </row>
    <row r="25" spans="1:12" x14ac:dyDescent="0.25">
      <c r="A25" s="73">
        <v>1</v>
      </c>
      <c r="B25" s="165" t="s">
        <v>221</v>
      </c>
      <c r="C25" s="165"/>
      <c r="D25" s="72"/>
      <c r="E25" s="72"/>
      <c r="F25" s="72"/>
      <c r="G25" s="72"/>
      <c r="H25" s="72"/>
      <c r="I25" s="72"/>
      <c r="J25" s="72"/>
      <c r="K25" s="68"/>
      <c r="L25" s="84"/>
    </row>
    <row r="26" spans="1:12" ht="21.75" customHeight="1" x14ac:dyDescent="0.25">
      <c r="A26" s="73" t="s">
        <v>220</v>
      </c>
      <c r="B26" s="166" t="s">
        <v>365</v>
      </c>
      <c r="C26" s="159" t="s">
        <v>469</v>
      </c>
      <c r="D26" s="159" t="s">
        <v>469</v>
      </c>
      <c r="E26" s="72"/>
      <c r="F26" s="72"/>
      <c r="G26" s="159" t="s">
        <v>469</v>
      </c>
      <c r="H26" s="159"/>
      <c r="I26" s="72"/>
      <c r="J26" s="72"/>
      <c r="K26" s="68"/>
      <c r="L26" s="68"/>
    </row>
    <row r="27" spans="1:12" s="66" customFormat="1" ht="39" customHeight="1" x14ac:dyDescent="0.25">
      <c r="A27" s="73" t="s">
        <v>219</v>
      </c>
      <c r="B27" s="166" t="s">
        <v>367</v>
      </c>
      <c r="C27" s="159" t="s">
        <v>469</v>
      </c>
      <c r="D27" s="159" t="s">
        <v>469</v>
      </c>
      <c r="E27" s="72"/>
      <c r="F27" s="72"/>
      <c r="G27" s="159" t="s">
        <v>469</v>
      </c>
      <c r="H27" s="159"/>
      <c r="I27" s="72"/>
      <c r="J27" s="72"/>
      <c r="K27" s="68"/>
      <c r="L27" s="68"/>
    </row>
    <row r="28" spans="1:12" s="66" customFormat="1" ht="70.5" customHeight="1" x14ac:dyDescent="0.25">
      <c r="A28" s="73" t="s">
        <v>366</v>
      </c>
      <c r="B28" s="166" t="s">
        <v>371</v>
      </c>
      <c r="C28" s="159" t="s">
        <v>469</v>
      </c>
      <c r="D28" s="159" t="s">
        <v>469</v>
      </c>
      <c r="E28" s="72"/>
      <c r="F28" s="72"/>
      <c r="G28" s="159" t="s">
        <v>469</v>
      </c>
      <c r="H28" s="159"/>
      <c r="I28" s="72"/>
      <c r="J28" s="72"/>
      <c r="K28" s="68"/>
      <c r="L28" s="68"/>
    </row>
    <row r="29" spans="1:12" s="66" customFormat="1" ht="54" customHeight="1" x14ac:dyDescent="0.25">
      <c r="A29" s="73" t="s">
        <v>218</v>
      </c>
      <c r="B29" s="166" t="s">
        <v>370</v>
      </c>
      <c r="C29" s="159" t="s">
        <v>469</v>
      </c>
      <c r="D29" s="159" t="s">
        <v>469</v>
      </c>
      <c r="E29" s="72"/>
      <c r="F29" s="72"/>
      <c r="G29" s="159" t="s">
        <v>469</v>
      </c>
      <c r="H29" s="159"/>
      <c r="I29" s="72"/>
      <c r="J29" s="72"/>
      <c r="K29" s="68"/>
      <c r="L29" s="68"/>
    </row>
    <row r="30" spans="1:12" s="66" customFormat="1" ht="42" customHeight="1" x14ac:dyDescent="0.25">
      <c r="A30" s="73" t="s">
        <v>217</v>
      </c>
      <c r="B30" s="166" t="s">
        <v>372</v>
      </c>
      <c r="C30" s="159" t="s">
        <v>469</v>
      </c>
      <c r="D30" s="159" t="s">
        <v>469</v>
      </c>
      <c r="E30" s="72"/>
      <c r="F30" s="72"/>
      <c r="G30" s="159" t="s">
        <v>469</v>
      </c>
      <c r="H30" s="159"/>
      <c r="I30" s="72"/>
      <c r="J30" s="72"/>
      <c r="K30" s="68"/>
      <c r="L30" s="68"/>
    </row>
    <row r="31" spans="1:12" s="66" customFormat="1" ht="37.5" customHeight="1" x14ac:dyDescent="0.25">
      <c r="A31" s="73" t="s">
        <v>216</v>
      </c>
      <c r="B31" s="167" t="s">
        <v>368</v>
      </c>
      <c r="C31" s="159">
        <v>44936</v>
      </c>
      <c r="D31" s="159">
        <v>45098</v>
      </c>
      <c r="E31" s="72"/>
      <c r="F31" s="72"/>
      <c r="G31" s="202">
        <v>44936</v>
      </c>
      <c r="H31" s="202">
        <v>45098</v>
      </c>
      <c r="I31" s="203">
        <v>100</v>
      </c>
      <c r="J31" s="203">
        <v>100</v>
      </c>
      <c r="K31" s="68"/>
      <c r="L31" s="68"/>
    </row>
    <row r="32" spans="1:12" s="66" customFormat="1" ht="31.5" x14ac:dyDescent="0.25">
      <c r="A32" s="73" t="s">
        <v>214</v>
      </c>
      <c r="B32" s="167" t="s">
        <v>373</v>
      </c>
      <c r="C32" s="159">
        <v>45098</v>
      </c>
      <c r="D32" s="159">
        <v>45291</v>
      </c>
      <c r="E32" s="72"/>
      <c r="F32" s="72"/>
      <c r="G32" s="202">
        <v>45098</v>
      </c>
      <c r="H32" s="204">
        <v>45657</v>
      </c>
      <c r="I32" s="203">
        <v>100</v>
      </c>
      <c r="J32" s="203">
        <v>100</v>
      </c>
      <c r="K32" s="68"/>
      <c r="L32" s="68"/>
    </row>
    <row r="33" spans="1:12" s="66" customFormat="1" ht="37.5" customHeight="1" x14ac:dyDescent="0.25">
      <c r="A33" s="73" t="s">
        <v>383</v>
      </c>
      <c r="B33" s="167" t="s">
        <v>308</v>
      </c>
      <c r="C33" s="159" t="s">
        <v>469</v>
      </c>
      <c r="D33" s="159"/>
      <c r="E33" s="72"/>
      <c r="F33" s="72"/>
      <c r="G33" s="205" t="s">
        <v>469</v>
      </c>
      <c r="H33" s="206"/>
      <c r="I33" s="195"/>
      <c r="J33" s="195"/>
      <c r="K33" s="68"/>
      <c r="L33" s="68"/>
    </row>
    <row r="34" spans="1:12" s="66" customFormat="1" ht="47.25" customHeight="1" x14ac:dyDescent="0.25">
      <c r="A34" s="73" t="s">
        <v>384</v>
      </c>
      <c r="B34" s="167" t="s">
        <v>377</v>
      </c>
      <c r="C34" s="159" t="s">
        <v>469</v>
      </c>
      <c r="D34" s="159"/>
      <c r="E34" s="71"/>
      <c r="F34" s="71"/>
      <c r="G34" s="205" t="s">
        <v>469</v>
      </c>
      <c r="H34" s="206"/>
      <c r="I34" s="195"/>
      <c r="J34" s="195"/>
      <c r="K34" s="71"/>
      <c r="L34" s="68"/>
    </row>
    <row r="35" spans="1:12" s="66" customFormat="1" ht="49.5" customHeight="1" x14ac:dyDescent="0.25">
      <c r="A35" s="73" t="s">
        <v>385</v>
      </c>
      <c r="B35" s="167" t="s">
        <v>215</v>
      </c>
      <c r="C35" s="159">
        <v>45627</v>
      </c>
      <c r="D35" s="159">
        <v>45762</v>
      </c>
      <c r="E35" s="71"/>
      <c r="F35" s="71"/>
      <c r="G35" s="204">
        <v>45778</v>
      </c>
      <c r="H35" s="204">
        <v>45792</v>
      </c>
      <c r="I35" s="195"/>
      <c r="J35" s="203"/>
      <c r="K35" s="71"/>
      <c r="L35" s="68"/>
    </row>
    <row r="36" spans="1:12" ht="37.5" customHeight="1" x14ac:dyDescent="0.25">
      <c r="A36" s="73" t="s">
        <v>386</v>
      </c>
      <c r="B36" s="167" t="s">
        <v>369</v>
      </c>
      <c r="C36" s="161" t="s">
        <v>469</v>
      </c>
      <c r="D36" s="161"/>
      <c r="E36" s="70"/>
      <c r="F36" s="69"/>
      <c r="G36" s="205" t="s">
        <v>469</v>
      </c>
      <c r="H36" s="217"/>
      <c r="I36" s="207"/>
      <c r="J36" s="207"/>
      <c r="K36" s="68"/>
      <c r="L36" s="68"/>
    </row>
    <row r="37" spans="1:12" x14ac:dyDescent="0.25">
      <c r="A37" s="73" t="s">
        <v>387</v>
      </c>
      <c r="B37" s="167" t="s">
        <v>213</v>
      </c>
      <c r="C37" s="161">
        <v>45413</v>
      </c>
      <c r="D37" s="161">
        <v>45626</v>
      </c>
      <c r="E37" s="70"/>
      <c r="F37" s="69"/>
      <c r="G37" s="204">
        <v>45658</v>
      </c>
      <c r="H37" s="204">
        <v>45777</v>
      </c>
      <c r="I37" s="208"/>
      <c r="J37" s="208"/>
      <c r="K37" s="68"/>
      <c r="L37" s="68"/>
    </row>
    <row r="38" spans="1:12" x14ac:dyDescent="0.25">
      <c r="A38" s="73" t="s">
        <v>388</v>
      </c>
      <c r="B38" s="165" t="s">
        <v>212</v>
      </c>
      <c r="C38" s="161"/>
      <c r="D38" s="161"/>
      <c r="E38" s="68"/>
      <c r="F38" s="68"/>
      <c r="G38" s="196"/>
      <c r="H38" s="196"/>
      <c r="I38" s="68"/>
      <c r="J38" s="68"/>
      <c r="K38" s="68"/>
      <c r="L38" s="68"/>
    </row>
    <row r="39" spans="1:12" ht="63" x14ac:dyDescent="0.25">
      <c r="A39" s="73">
        <v>2</v>
      </c>
      <c r="B39" s="167" t="s">
        <v>374</v>
      </c>
      <c r="C39" s="159">
        <v>47574</v>
      </c>
      <c r="D39" s="159">
        <v>47664</v>
      </c>
      <c r="E39" s="68"/>
      <c r="F39" s="68"/>
      <c r="G39" s="204">
        <v>47574</v>
      </c>
      <c r="H39" s="204">
        <v>47664</v>
      </c>
      <c r="I39" s="68"/>
      <c r="J39" s="68"/>
      <c r="K39" s="68"/>
      <c r="L39" s="68"/>
    </row>
    <row r="40" spans="1:12" ht="33.75" customHeight="1" x14ac:dyDescent="0.25">
      <c r="A40" s="73" t="s">
        <v>211</v>
      </c>
      <c r="B40" s="167" t="s">
        <v>376</v>
      </c>
      <c r="C40" s="161" t="s">
        <v>469</v>
      </c>
      <c r="D40" s="161"/>
      <c r="E40" s="68"/>
      <c r="F40" s="68"/>
      <c r="G40" s="161" t="s">
        <v>469</v>
      </c>
      <c r="H40" s="161"/>
      <c r="I40" s="68"/>
      <c r="J40" s="68"/>
      <c r="K40" s="68"/>
      <c r="L40" s="68"/>
    </row>
    <row r="41" spans="1:12" ht="63" customHeight="1" x14ac:dyDescent="0.25">
      <c r="A41" s="73" t="s">
        <v>210</v>
      </c>
      <c r="B41" s="165" t="s">
        <v>456</v>
      </c>
      <c r="C41" s="161"/>
      <c r="D41" s="161"/>
      <c r="E41" s="68"/>
      <c r="F41" s="68"/>
      <c r="G41" s="161"/>
      <c r="H41" s="161"/>
      <c r="I41" s="68"/>
      <c r="J41" s="68"/>
      <c r="K41" s="68"/>
      <c r="L41" s="68"/>
    </row>
    <row r="42" spans="1:12" ht="58.5" customHeight="1" x14ac:dyDescent="0.25">
      <c r="A42" s="73">
        <v>3</v>
      </c>
      <c r="B42" s="167" t="s">
        <v>375</v>
      </c>
      <c r="C42" s="161" t="s">
        <v>469</v>
      </c>
      <c r="D42" s="161"/>
      <c r="E42" s="68"/>
      <c r="F42" s="68"/>
      <c r="G42" s="161" t="s">
        <v>469</v>
      </c>
      <c r="H42" s="161"/>
      <c r="I42" s="68"/>
      <c r="J42" s="68"/>
      <c r="K42" s="68"/>
      <c r="L42" s="68"/>
    </row>
    <row r="43" spans="1:12" ht="34.5" customHeight="1" x14ac:dyDescent="0.25">
      <c r="A43" s="73" t="s">
        <v>209</v>
      </c>
      <c r="B43" s="167" t="s">
        <v>207</v>
      </c>
      <c r="C43" s="161">
        <v>47665</v>
      </c>
      <c r="D43" s="161">
        <v>47723</v>
      </c>
      <c r="E43" s="68"/>
      <c r="F43" s="68"/>
      <c r="G43" s="204">
        <v>47665</v>
      </c>
      <c r="H43" s="204">
        <v>47723</v>
      </c>
      <c r="I43" s="68"/>
      <c r="J43" s="68"/>
      <c r="K43" s="68"/>
      <c r="L43" s="68"/>
    </row>
    <row r="44" spans="1:12" ht="24.75" customHeight="1" x14ac:dyDescent="0.25">
      <c r="A44" s="73" t="s">
        <v>208</v>
      </c>
      <c r="B44" s="167" t="s">
        <v>205</v>
      </c>
      <c r="C44" s="161">
        <v>47723</v>
      </c>
      <c r="D44" s="161">
        <v>47784</v>
      </c>
      <c r="E44" s="68"/>
      <c r="F44" s="68"/>
      <c r="G44" s="204">
        <v>47723</v>
      </c>
      <c r="H44" s="204">
        <v>47784</v>
      </c>
      <c r="I44" s="68"/>
      <c r="J44" s="68"/>
      <c r="K44" s="68"/>
      <c r="L44" s="68"/>
    </row>
    <row r="45" spans="1:12" ht="90.75" customHeight="1" x14ac:dyDescent="0.25">
      <c r="A45" s="73" t="s">
        <v>206</v>
      </c>
      <c r="B45" s="167" t="s">
        <v>379</v>
      </c>
      <c r="C45" s="161" t="s">
        <v>469</v>
      </c>
      <c r="D45" s="161"/>
      <c r="E45" s="68"/>
      <c r="F45" s="68"/>
      <c r="G45" s="161" t="s">
        <v>469</v>
      </c>
      <c r="H45" s="161"/>
      <c r="I45" s="68"/>
      <c r="J45" s="68"/>
      <c r="K45" s="68"/>
      <c r="L45" s="68"/>
    </row>
    <row r="46" spans="1:12" ht="167.25" customHeight="1" x14ac:dyDescent="0.25">
      <c r="A46" s="73" t="s">
        <v>204</v>
      </c>
      <c r="B46" s="167" t="s">
        <v>378</v>
      </c>
      <c r="C46" s="161" t="s">
        <v>469</v>
      </c>
      <c r="D46" s="161"/>
      <c r="E46" s="68"/>
      <c r="F46" s="68"/>
      <c r="G46" s="161" t="s">
        <v>469</v>
      </c>
      <c r="H46" s="161"/>
      <c r="I46" s="68"/>
      <c r="J46" s="68"/>
      <c r="K46" s="68"/>
      <c r="L46" s="68"/>
    </row>
    <row r="47" spans="1:12" ht="30.75" customHeight="1" x14ac:dyDescent="0.25">
      <c r="A47" s="73" t="s">
        <v>202</v>
      </c>
      <c r="B47" s="167" t="s">
        <v>203</v>
      </c>
      <c r="C47" s="161">
        <v>47784</v>
      </c>
      <c r="D47" s="161">
        <v>47815</v>
      </c>
      <c r="E47" s="68"/>
      <c r="F47" s="68"/>
      <c r="G47" s="204">
        <v>47784</v>
      </c>
      <c r="H47" s="204">
        <v>47815</v>
      </c>
      <c r="I47" s="68"/>
      <c r="J47" s="68"/>
      <c r="K47" s="68"/>
      <c r="L47" s="68"/>
    </row>
    <row r="48" spans="1:12" ht="37.5" customHeight="1" x14ac:dyDescent="0.25">
      <c r="A48" s="73" t="s">
        <v>389</v>
      </c>
      <c r="B48" s="165" t="s">
        <v>201</v>
      </c>
      <c r="C48" s="161"/>
      <c r="D48" s="161"/>
      <c r="E48" s="68"/>
      <c r="F48" s="68"/>
      <c r="G48" s="161"/>
      <c r="H48" s="161"/>
      <c r="I48" s="68"/>
      <c r="J48" s="68"/>
      <c r="K48" s="68"/>
      <c r="L48" s="68"/>
    </row>
    <row r="49" spans="1:12" ht="35.25" customHeight="1" x14ac:dyDescent="0.25">
      <c r="A49" s="73">
        <v>4</v>
      </c>
      <c r="B49" s="167" t="s">
        <v>199</v>
      </c>
      <c r="C49" s="161" t="s">
        <v>469</v>
      </c>
      <c r="D49" s="161"/>
      <c r="E49" s="68"/>
      <c r="F49" s="68"/>
      <c r="G49" s="161" t="s">
        <v>469</v>
      </c>
      <c r="H49" s="161"/>
      <c r="I49" s="68"/>
      <c r="J49" s="68"/>
      <c r="K49" s="68"/>
      <c r="L49" s="68"/>
    </row>
    <row r="50" spans="1:12" ht="86.25" customHeight="1" x14ac:dyDescent="0.25">
      <c r="A50" s="73" t="s">
        <v>200</v>
      </c>
      <c r="B50" s="167" t="s">
        <v>532</v>
      </c>
      <c r="C50" s="161">
        <v>47815</v>
      </c>
      <c r="D50" s="161">
        <v>47825</v>
      </c>
      <c r="E50" s="68"/>
      <c r="F50" s="68"/>
      <c r="G50" s="204">
        <v>47815</v>
      </c>
      <c r="H50" s="204">
        <v>47825</v>
      </c>
      <c r="I50" s="68"/>
      <c r="J50" s="68"/>
      <c r="K50" s="68"/>
      <c r="L50" s="68"/>
    </row>
    <row r="51" spans="1:12" ht="77.25" customHeight="1" x14ac:dyDescent="0.25">
      <c r="A51" s="73" t="s">
        <v>198</v>
      </c>
      <c r="B51" s="167" t="s">
        <v>380</v>
      </c>
      <c r="C51" s="161" t="s">
        <v>469</v>
      </c>
      <c r="D51" s="161"/>
      <c r="E51" s="68"/>
      <c r="F51" s="68"/>
      <c r="G51" s="161" t="s">
        <v>469</v>
      </c>
      <c r="H51" s="161"/>
      <c r="I51" s="68"/>
      <c r="J51" s="68"/>
      <c r="K51" s="68"/>
      <c r="L51" s="68"/>
    </row>
    <row r="52" spans="1:12" ht="71.25" customHeight="1" x14ac:dyDescent="0.25">
      <c r="A52" s="73" t="s">
        <v>196</v>
      </c>
      <c r="B52" s="167" t="s">
        <v>197</v>
      </c>
      <c r="C52" s="161" t="s">
        <v>469</v>
      </c>
      <c r="D52" s="161"/>
      <c r="E52" s="68"/>
      <c r="F52" s="68"/>
      <c r="G52" s="161" t="s">
        <v>469</v>
      </c>
      <c r="H52" s="161"/>
      <c r="I52" s="68"/>
      <c r="J52" s="68"/>
      <c r="K52" s="68"/>
      <c r="L52" s="68"/>
    </row>
    <row r="53" spans="1:12" ht="48" customHeight="1" x14ac:dyDescent="0.25">
      <c r="A53" s="73" t="s">
        <v>194</v>
      </c>
      <c r="B53" s="138" t="s">
        <v>381</v>
      </c>
      <c r="C53" s="161">
        <v>47825</v>
      </c>
      <c r="D53" s="161">
        <v>47842</v>
      </c>
      <c r="E53" s="68"/>
      <c r="F53" s="68"/>
      <c r="G53" s="161">
        <v>47825</v>
      </c>
      <c r="H53" s="161">
        <v>47842</v>
      </c>
      <c r="I53" s="68"/>
      <c r="J53" s="68"/>
      <c r="K53" s="68"/>
      <c r="L53" s="68"/>
    </row>
    <row r="54" spans="1:12" ht="46.5" customHeight="1" x14ac:dyDescent="0.25">
      <c r="A54" s="73" t="s">
        <v>382</v>
      </c>
      <c r="B54" s="167" t="s">
        <v>195</v>
      </c>
      <c r="C54" s="161" t="s">
        <v>469</v>
      </c>
      <c r="D54" s="161"/>
      <c r="E54" s="68"/>
      <c r="F54" s="68"/>
      <c r="G54" s="161" t="s">
        <v>469</v>
      </c>
      <c r="H54" s="161"/>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62" zoomScale="55" zoomScaleNormal="70" zoomScaleSheetLayoutView="55" workbookViewId="0">
      <selection activeCell="C24" sqref="C24:AC86"/>
    </sheetView>
  </sheetViews>
  <sheetFormatPr defaultColWidth="9.140625"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64" customWidth="1"/>
    <col min="8" max="9" width="6.42578125" style="64" customWidth="1"/>
    <col min="10" max="10" width="8.140625" style="64" customWidth="1"/>
    <col min="11" max="11" width="7.28515625" style="64" customWidth="1"/>
    <col min="12" max="12" width="8.5703125" style="172" customWidth="1"/>
    <col min="13" max="13" width="5.28515625" style="172" customWidth="1"/>
    <col min="14" max="14" width="8.5703125" style="172" customWidth="1"/>
    <col min="15" max="17" width="6.140625" style="172" customWidth="1"/>
    <col min="18" max="18" width="7.42578125" style="172" customWidth="1"/>
    <col min="19" max="19" width="7.5703125" style="172" customWidth="1"/>
    <col min="20" max="20" width="6.140625" style="172" customWidth="1"/>
    <col min="21" max="21" width="7.5703125" style="172" customWidth="1"/>
    <col min="22" max="22" width="8.7109375" style="172" customWidth="1"/>
    <col min="23" max="25" width="6.140625" style="172" customWidth="1"/>
    <col min="26" max="26" width="8.7109375" style="172" customWidth="1"/>
    <col min="27" max="27" width="6.140625" style="172" customWidth="1"/>
    <col min="28" max="28" width="13.140625" style="172" customWidth="1"/>
    <col min="29" max="29" width="18.140625" style="172" customWidth="1"/>
    <col min="30" max="16384" width="9.140625" style="172"/>
  </cols>
  <sheetData>
    <row r="1" spans="1:29" ht="18.75" x14ac:dyDescent="0.25">
      <c r="A1" s="64"/>
      <c r="B1" s="64"/>
      <c r="C1" s="64"/>
      <c r="D1" s="64"/>
      <c r="E1" s="64"/>
      <c r="F1" s="64"/>
      <c r="L1" s="64"/>
      <c r="M1" s="64"/>
      <c r="AC1" s="38" t="s">
        <v>68</v>
      </c>
    </row>
    <row r="2" spans="1:29" ht="18.75" x14ac:dyDescent="0.3">
      <c r="A2" s="64"/>
      <c r="B2" s="64"/>
      <c r="C2" s="64"/>
      <c r="D2" s="64"/>
      <c r="E2" s="64"/>
      <c r="F2" s="64"/>
      <c r="L2" s="64"/>
      <c r="M2" s="64"/>
      <c r="AC2" s="15" t="s">
        <v>9</v>
      </c>
    </row>
    <row r="3" spans="1:29" ht="18.75" x14ac:dyDescent="0.3">
      <c r="A3" s="64"/>
      <c r="B3" s="64"/>
      <c r="C3" s="64"/>
      <c r="D3" s="64"/>
      <c r="E3" s="64"/>
      <c r="F3" s="64"/>
      <c r="L3" s="64"/>
      <c r="M3" s="64"/>
      <c r="AC3" s="15" t="s">
        <v>67</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4"/>
      <c r="B5" s="64"/>
      <c r="C5" s="64"/>
      <c r="D5" s="64"/>
      <c r="E5" s="64"/>
      <c r="F5" s="64"/>
      <c r="L5" s="64"/>
      <c r="M5" s="64"/>
      <c r="AC5" s="15"/>
    </row>
    <row r="6" spans="1:29"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42"/>
      <c r="B7" s="142"/>
      <c r="C7" s="142"/>
      <c r="D7" s="142"/>
      <c r="E7" s="142"/>
      <c r="F7" s="142"/>
      <c r="G7" s="142"/>
      <c r="H7" s="142"/>
      <c r="I7" s="142"/>
      <c r="J7" s="173"/>
      <c r="K7" s="173"/>
      <c r="L7" s="173"/>
      <c r="M7" s="173"/>
      <c r="N7" s="173"/>
      <c r="O7" s="173"/>
      <c r="P7" s="173"/>
      <c r="Q7" s="173"/>
      <c r="R7" s="173"/>
      <c r="S7" s="173"/>
      <c r="T7" s="173"/>
      <c r="U7" s="173"/>
      <c r="V7" s="173"/>
      <c r="W7" s="173"/>
      <c r="X7" s="173"/>
      <c r="Y7" s="173"/>
      <c r="Z7" s="173"/>
      <c r="AA7" s="173"/>
      <c r="AB7" s="173"/>
      <c r="AC7" s="173"/>
    </row>
    <row r="8" spans="1:29" x14ac:dyDescent="0.25">
      <c r="A8" s="300" t="s">
        <v>459</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42"/>
      <c r="B10" s="142"/>
      <c r="C10" s="142"/>
      <c r="D10" s="142"/>
      <c r="E10" s="142"/>
      <c r="F10" s="142"/>
      <c r="G10" s="142"/>
      <c r="H10" s="142"/>
      <c r="I10" s="142"/>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432" t="str">
        <f>+'1. паспорт местоположение'!A12:C12</f>
        <v>M_NS1900.PR.0012</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43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60" t="s">
        <v>426</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2" x14ac:dyDescent="0.25">
      <c r="A19" s="64"/>
      <c r="B19" s="64"/>
      <c r="C19" s="64"/>
      <c r="D19" s="64"/>
      <c r="E19" s="157"/>
      <c r="F19" s="157"/>
      <c r="G19" s="157"/>
      <c r="L19" s="64"/>
      <c r="M19" s="64"/>
      <c r="N19" s="64"/>
      <c r="O19" s="64"/>
      <c r="P19" s="64"/>
      <c r="Q19" s="64"/>
      <c r="R19" s="64"/>
      <c r="S19" s="64"/>
      <c r="T19" s="64"/>
      <c r="U19" s="64"/>
      <c r="V19" s="64"/>
      <c r="W19" s="64"/>
      <c r="X19" s="64"/>
      <c r="Y19" s="64"/>
      <c r="Z19" s="64"/>
      <c r="AA19" s="64"/>
      <c r="AB19" s="64"/>
    </row>
    <row r="20" spans="1:32" ht="33" customHeight="1" x14ac:dyDescent="0.25">
      <c r="A20" s="461" t="s">
        <v>193</v>
      </c>
      <c r="B20" s="461" t="s">
        <v>192</v>
      </c>
      <c r="C20" s="458" t="s">
        <v>191</v>
      </c>
      <c r="D20" s="458"/>
      <c r="E20" s="463" t="s">
        <v>190</v>
      </c>
      <c r="F20" s="463"/>
      <c r="G20" s="464" t="s">
        <v>571</v>
      </c>
      <c r="H20" s="452" t="s">
        <v>473</v>
      </c>
      <c r="I20" s="453"/>
      <c r="J20" s="453"/>
      <c r="K20" s="453"/>
      <c r="L20" s="452" t="s">
        <v>474</v>
      </c>
      <c r="M20" s="453"/>
      <c r="N20" s="453"/>
      <c r="O20" s="453"/>
      <c r="P20" s="452" t="s">
        <v>475</v>
      </c>
      <c r="Q20" s="453"/>
      <c r="R20" s="453"/>
      <c r="S20" s="453"/>
      <c r="T20" s="452" t="s">
        <v>546</v>
      </c>
      <c r="U20" s="453"/>
      <c r="V20" s="453"/>
      <c r="W20" s="453"/>
      <c r="X20" s="452" t="s">
        <v>572</v>
      </c>
      <c r="Y20" s="453"/>
      <c r="Z20" s="453"/>
      <c r="AA20" s="453"/>
      <c r="AB20" s="454" t="s">
        <v>189</v>
      </c>
      <c r="AC20" s="455"/>
      <c r="AD20" s="175"/>
      <c r="AE20" s="175"/>
      <c r="AF20" s="175"/>
    </row>
    <row r="21" spans="1:32" ht="99.75" customHeight="1" x14ac:dyDescent="0.25">
      <c r="A21" s="462"/>
      <c r="B21" s="462"/>
      <c r="C21" s="458"/>
      <c r="D21" s="458"/>
      <c r="E21" s="463"/>
      <c r="F21" s="463"/>
      <c r="G21" s="465"/>
      <c r="H21" s="458" t="s">
        <v>1</v>
      </c>
      <c r="I21" s="458"/>
      <c r="J21" s="458" t="s">
        <v>187</v>
      </c>
      <c r="K21" s="458"/>
      <c r="L21" s="458" t="s">
        <v>1</v>
      </c>
      <c r="M21" s="458"/>
      <c r="N21" s="458" t="s">
        <v>187</v>
      </c>
      <c r="O21" s="458"/>
      <c r="P21" s="458" t="s">
        <v>1</v>
      </c>
      <c r="Q21" s="458"/>
      <c r="R21" s="458" t="s">
        <v>187</v>
      </c>
      <c r="S21" s="458"/>
      <c r="T21" s="458" t="s">
        <v>1</v>
      </c>
      <c r="U21" s="458"/>
      <c r="V21" s="458" t="s">
        <v>187</v>
      </c>
      <c r="W21" s="458"/>
      <c r="X21" s="458" t="s">
        <v>1</v>
      </c>
      <c r="Y21" s="458"/>
      <c r="Z21" s="458" t="s">
        <v>187</v>
      </c>
      <c r="AA21" s="458"/>
      <c r="AB21" s="456"/>
      <c r="AC21" s="457"/>
    </row>
    <row r="22" spans="1:32" ht="89.25" customHeight="1" x14ac:dyDescent="0.25">
      <c r="A22" s="448"/>
      <c r="B22" s="448"/>
      <c r="C22" s="219" t="s">
        <v>1</v>
      </c>
      <c r="D22" s="219" t="s">
        <v>187</v>
      </c>
      <c r="E22" s="220" t="s">
        <v>573</v>
      </c>
      <c r="F22" s="220" t="s">
        <v>574</v>
      </c>
      <c r="G22" s="466"/>
      <c r="H22" s="218" t="s">
        <v>405</v>
      </c>
      <c r="I22" s="218" t="s">
        <v>406</v>
      </c>
      <c r="J22" s="218" t="s">
        <v>405</v>
      </c>
      <c r="K22" s="218" t="s">
        <v>406</v>
      </c>
      <c r="L22" s="218" t="s">
        <v>405</v>
      </c>
      <c r="M22" s="218" t="s">
        <v>406</v>
      </c>
      <c r="N22" s="218" t="s">
        <v>405</v>
      </c>
      <c r="O22" s="218" t="s">
        <v>406</v>
      </c>
      <c r="P22" s="218" t="s">
        <v>405</v>
      </c>
      <c r="Q22" s="218" t="s">
        <v>406</v>
      </c>
      <c r="R22" s="218" t="s">
        <v>405</v>
      </c>
      <c r="S22" s="218" t="s">
        <v>406</v>
      </c>
      <c r="T22" s="218" t="s">
        <v>405</v>
      </c>
      <c r="U22" s="218" t="s">
        <v>406</v>
      </c>
      <c r="V22" s="218" t="s">
        <v>405</v>
      </c>
      <c r="W22" s="218" t="s">
        <v>406</v>
      </c>
      <c r="X22" s="218" t="s">
        <v>405</v>
      </c>
      <c r="Y22" s="218" t="s">
        <v>406</v>
      </c>
      <c r="Z22" s="218" t="s">
        <v>405</v>
      </c>
      <c r="AA22" s="218" t="s">
        <v>406</v>
      </c>
      <c r="AB22" s="219" t="s">
        <v>188</v>
      </c>
      <c r="AC22" s="219" t="s">
        <v>187</v>
      </c>
    </row>
    <row r="23" spans="1:32" ht="19.5" customHeight="1" x14ac:dyDescent="0.25">
      <c r="A23" s="171">
        <v>1</v>
      </c>
      <c r="B23" s="171">
        <v>2</v>
      </c>
      <c r="C23" s="171">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2" s="179" customFormat="1" ht="55.5" customHeight="1" x14ac:dyDescent="0.25">
      <c r="A24" s="176">
        <v>1</v>
      </c>
      <c r="B24" s="177" t="s">
        <v>186</v>
      </c>
      <c r="C24" s="230">
        <v>29.63416009548683</v>
      </c>
      <c r="D24" s="178">
        <v>4.1114886800000008</v>
      </c>
      <c r="E24" s="170">
        <v>2.917298230000001</v>
      </c>
      <c r="F24" s="178">
        <v>0.34877692000000104</v>
      </c>
      <c r="G24" s="178">
        <v>2.5685213099999999</v>
      </c>
      <c r="H24" s="170">
        <v>0.34877691399999994</v>
      </c>
      <c r="I24" s="170"/>
      <c r="J24" s="170">
        <v>0.34877692000000049</v>
      </c>
      <c r="K24" s="170"/>
      <c r="L24" s="170">
        <v>25.597388669486829</v>
      </c>
      <c r="M24" s="170"/>
      <c r="N24" s="170">
        <v>0</v>
      </c>
      <c r="O24" s="170"/>
      <c r="P24" s="178">
        <v>0</v>
      </c>
      <c r="Q24" s="178"/>
      <c r="R24" s="178">
        <v>0</v>
      </c>
      <c r="S24" s="178"/>
      <c r="T24" s="178">
        <v>0</v>
      </c>
      <c r="U24" s="178"/>
      <c r="V24" s="178">
        <v>0</v>
      </c>
      <c r="W24" s="178"/>
      <c r="X24" s="178">
        <v>0</v>
      </c>
      <c r="Y24" s="178"/>
      <c r="Z24" s="178" t="s">
        <v>471</v>
      </c>
      <c r="AA24" s="178"/>
      <c r="AB24" s="230">
        <v>25.946165583486827</v>
      </c>
      <c r="AC24" s="178">
        <v>0.34877692000000049</v>
      </c>
    </row>
    <row r="25" spans="1:32" s="179" customFormat="1" ht="24" customHeight="1" x14ac:dyDescent="0.25">
      <c r="A25" s="180" t="s">
        <v>185</v>
      </c>
      <c r="B25" s="181" t="s">
        <v>184</v>
      </c>
      <c r="C25" s="230"/>
      <c r="D25" s="178"/>
      <c r="E25" s="170"/>
      <c r="F25" s="178"/>
      <c r="G25" s="178">
        <v>0</v>
      </c>
      <c r="H25" s="170">
        <v>0</v>
      </c>
      <c r="I25" s="170"/>
      <c r="J25" s="170">
        <v>0</v>
      </c>
      <c r="K25" s="170"/>
      <c r="L25" s="170">
        <v>0</v>
      </c>
      <c r="M25" s="170"/>
      <c r="N25" s="170">
        <v>0</v>
      </c>
      <c r="O25" s="170"/>
      <c r="P25" s="178">
        <v>0</v>
      </c>
      <c r="Q25" s="178"/>
      <c r="R25" s="178">
        <v>0</v>
      </c>
      <c r="S25" s="178"/>
      <c r="T25" s="178">
        <v>0</v>
      </c>
      <c r="U25" s="178"/>
      <c r="V25" s="178">
        <v>0</v>
      </c>
      <c r="W25" s="178"/>
      <c r="X25" s="178">
        <v>0</v>
      </c>
      <c r="Y25" s="178"/>
      <c r="Z25" s="178" t="s">
        <v>471</v>
      </c>
      <c r="AA25" s="178"/>
      <c r="AB25" s="230">
        <v>0</v>
      </c>
      <c r="AC25" s="178">
        <v>0</v>
      </c>
    </row>
    <row r="26" spans="1:32" s="179" customFormat="1" x14ac:dyDescent="0.25">
      <c r="A26" s="180" t="s">
        <v>183</v>
      </c>
      <c r="B26" s="181" t="s">
        <v>182</v>
      </c>
      <c r="C26" s="230"/>
      <c r="D26" s="178"/>
      <c r="E26" s="170"/>
      <c r="F26" s="178"/>
      <c r="G26" s="178">
        <v>0</v>
      </c>
      <c r="H26" s="170">
        <v>0</v>
      </c>
      <c r="I26" s="170"/>
      <c r="J26" s="170">
        <v>0</v>
      </c>
      <c r="K26" s="170"/>
      <c r="L26" s="170">
        <v>0</v>
      </c>
      <c r="M26" s="170"/>
      <c r="N26" s="170">
        <v>0</v>
      </c>
      <c r="O26" s="170"/>
      <c r="P26" s="178">
        <v>0</v>
      </c>
      <c r="Q26" s="178"/>
      <c r="R26" s="178">
        <v>0</v>
      </c>
      <c r="S26" s="178"/>
      <c r="T26" s="178">
        <v>0</v>
      </c>
      <c r="U26" s="178"/>
      <c r="V26" s="178">
        <v>0</v>
      </c>
      <c r="W26" s="178"/>
      <c r="X26" s="178">
        <v>0</v>
      </c>
      <c r="Y26" s="178"/>
      <c r="Z26" s="178" t="s">
        <v>471</v>
      </c>
      <c r="AA26" s="178"/>
      <c r="AB26" s="230">
        <v>0</v>
      </c>
      <c r="AC26" s="178">
        <v>0</v>
      </c>
    </row>
    <row r="27" spans="1:32" s="179" customFormat="1" ht="31.5" x14ac:dyDescent="0.25">
      <c r="A27" s="180" t="s">
        <v>181</v>
      </c>
      <c r="B27" s="181" t="s">
        <v>364</v>
      </c>
      <c r="C27" s="230"/>
      <c r="D27" s="178"/>
      <c r="E27" s="170"/>
      <c r="F27" s="178"/>
      <c r="G27" s="178">
        <v>2.1622434016666672</v>
      </c>
      <c r="H27" s="170">
        <v>0.29064742833333329</v>
      </c>
      <c r="I27" s="170"/>
      <c r="J27" s="178">
        <v>0.29064743333333376</v>
      </c>
      <c r="K27" s="170"/>
      <c r="L27" s="170">
        <v>21.331157224572358</v>
      </c>
      <c r="M27" s="170"/>
      <c r="N27" s="170">
        <v>0</v>
      </c>
      <c r="O27" s="170"/>
      <c r="P27" s="178">
        <v>0</v>
      </c>
      <c r="Q27" s="178"/>
      <c r="R27" s="178">
        <v>0</v>
      </c>
      <c r="S27" s="178"/>
      <c r="T27" s="178">
        <v>0</v>
      </c>
      <c r="U27" s="178"/>
      <c r="V27" s="178">
        <v>0</v>
      </c>
      <c r="W27" s="178"/>
      <c r="X27" s="178">
        <v>0</v>
      </c>
      <c r="Y27" s="178"/>
      <c r="Z27" s="178" t="s">
        <v>471</v>
      </c>
      <c r="AA27" s="178"/>
      <c r="AB27" s="230">
        <v>21.621804652905691</v>
      </c>
      <c r="AC27" s="178">
        <v>0.29064743333333376</v>
      </c>
    </row>
    <row r="28" spans="1:32" s="179" customFormat="1" x14ac:dyDescent="0.25">
      <c r="A28" s="180" t="s">
        <v>180</v>
      </c>
      <c r="B28" s="181" t="s">
        <v>179</v>
      </c>
      <c r="C28" s="230"/>
      <c r="D28" s="178"/>
      <c r="E28" s="170"/>
      <c r="F28" s="178"/>
      <c r="G28" s="178">
        <v>0</v>
      </c>
      <c r="H28" s="170">
        <v>0</v>
      </c>
      <c r="I28" s="170"/>
      <c r="J28" s="170">
        <v>0</v>
      </c>
      <c r="K28" s="170"/>
      <c r="L28" s="170">
        <v>0</v>
      </c>
      <c r="M28" s="170"/>
      <c r="N28" s="170">
        <v>0</v>
      </c>
      <c r="O28" s="170"/>
      <c r="P28" s="178">
        <v>0</v>
      </c>
      <c r="Q28" s="178"/>
      <c r="R28" s="178">
        <v>0</v>
      </c>
      <c r="S28" s="178"/>
      <c r="T28" s="178">
        <v>0</v>
      </c>
      <c r="U28" s="178"/>
      <c r="V28" s="178">
        <v>0</v>
      </c>
      <c r="W28" s="178"/>
      <c r="X28" s="178">
        <v>0</v>
      </c>
      <c r="Y28" s="178"/>
      <c r="Z28" s="178">
        <v>0</v>
      </c>
      <c r="AA28" s="178"/>
      <c r="AB28" s="230">
        <v>0</v>
      </c>
      <c r="AC28" s="178">
        <v>0</v>
      </c>
    </row>
    <row r="29" spans="1:32" s="179" customFormat="1" x14ac:dyDescent="0.25">
      <c r="A29" s="180" t="s">
        <v>178</v>
      </c>
      <c r="B29" s="182" t="s">
        <v>177</v>
      </c>
      <c r="C29" s="230"/>
      <c r="D29" s="178"/>
      <c r="E29" s="170"/>
      <c r="F29" s="178"/>
      <c r="G29" s="178">
        <v>0.40627790833333277</v>
      </c>
      <c r="H29" s="170">
        <v>5.8129485666666647E-2</v>
      </c>
      <c r="I29" s="170"/>
      <c r="J29" s="170">
        <v>5.812948666666673E-2</v>
      </c>
      <c r="K29" s="170"/>
      <c r="L29" s="170">
        <v>4.2662314449144709</v>
      </c>
      <c r="M29" s="170"/>
      <c r="N29" s="170">
        <v>0</v>
      </c>
      <c r="O29" s="170"/>
      <c r="P29" s="178">
        <v>0</v>
      </c>
      <c r="Q29" s="178"/>
      <c r="R29" s="178">
        <v>0</v>
      </c>
      <c r="S29" s="178"/>
      <c r="T29" s="178">
        <v>0</v>
      </c>
      <c r="U29" s="178"/>
      <c r="V29" s="178">
        <v>0</v>
      </c>
      <c r="W29" s="178"/>
      <c r="X29" s="178">
        <v>0</v>
      </c>
      <c r="Y29" s="178"/>
      <c r="Z29" s="178" t="s">
        <v>471</v>
      </c>
      <c r="AA29" s="178"/>
      <c r="AB29" s="230">
        <v>4.3243609305811379</v>
      </c>
      <c r="AC29" s="178">
        <v>5.812948666666673E-2</v>
      </c>
    </row>
    <row r="30" spans="1:32" s="179" customFormat="1" ht="52.5" customHeight="1" x14ac:dyDescent="0.25">
      <c r="A30" s="176" t="s">
        <v>62</v>
      </c>
      <c r="B30" s="177" t="s">
        <v>176</v>
      </c>
      <c r="C30" s="230">
        <v>24.704489514572355</v>
      </c>
      <c r="D30" s="178">
        <v>3.448049543333334</v>
      </c>
      <c r="E30" s="170">
        <v>2.0721521933333338</v>
      </c>
      <c r="F30" s="170">
        <v>0.41521061333333376</v>
      </c>
      <c r="G30" s="178">
        <v>1.65694158</v>
      </c>
      <c r="H30" s="170">
        <v>0.41521061000000009</v>
      </c>
      <c r="I30" s="170"/>
      <c r="J30" s="178">
        <v>0.41521061333333381</v>
      </c>
      <c r="K30" s="170"/>
      <c r="L30" s="170">
        <v>21.331157224572358</v>
      </c>
      <c r="M30" s="170"/>
      <c r="N30" s="170">
        <v>0</v>
      </c>
      <c r="O30" s="170"/>
      <c r="P30" s="178">
        <v>0</v>
      </c>
      <c r="Q30" s="178"/>
      <c r="R30" s="178">
        <v>0</v>
      </c>
      <c r="S30" s="178"/>
      <c r="T30" s="178">
        <v>0</v>
      </c>
      <c r="U30" s="178"/>
      <c r="V30" s="178">
        <v>0</v>
      </c>
      <c r="W30" s="178"/>
      <c r="X30" s="178">
        <v>0</v>
      </c>
      <c r="Y30" s="178"/>
      <c r="Z30" s="178" t="s">
        <v>471</v>
      </c>
      <c r="AA30" s="178"/>
      <c r="AB30" s="230">
        <v>21.746367834572357</v>
      </c>
      <c r="AC30" s="178">
        <v>0.41521061333333381</v>
      </c>
    </row>
    <row r="31" spans="1:32" s="179" customFormat="1" ht="18" customHeight="1" x14ac:dyDescent="0.25">
      <c r="A31" s="176" t="s">
        <v>175</v>
      </c>
      <c r="B31" s="181" t="s">
        <v>174</v>
      </c>
      <c r="C31" s="230">
        <v>3.3171956799999998</v>
      </c>
      <c r="D31" s="178">
        <v>3.3171956833333338</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230">
        <v>0</v>
      </c>
      <c r="AC31" s="178">
        <v>0</v>
      </c>
    </row>
    <row r="32" spans="1:32" s="179" customFormat="1" ht="31.5" x14ac:dyDescent="0.25">
      <c r="A32" s="176" t="s">
        <v>173</v>
      </c>
      <c r="B32" s="181" t="s">
        <v>172</v>
      </c>
      <c r="C32" s="230">
        <v>3.3986834965276898</v>
      </c>
      <c r="D32" s="178">
        <v>0</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230">
        <v>0</v>
      </c>
      <c r="AC32" s="178">
        <v>0</v>
      </c>
    </row>
    <row r="33" spans="1:29" s="179" customFormat="1" x14ac:dyDescent="0.25">
      <c r="A33" s="176" t="s">
        <v>171</v>
      </c>
      <c r="B33" s="181" t="s">
        <v>170</v>
      </c>
      <c r="C33" s="230">
        <v>14.589927344927313</v>
      </c>
      <c r="D33" s="178">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230">
        <v>0</v>
      </c>
      <c r="AC33" s="178">
        <v>0</v>
      </c>
    </row>
    <row r="34" spans="1:29" s="179" customFormat="1" x14ac:dyDescent="0.25">
      <c r="A34" s="176" t="s">
        <v>169</v>
      </c>
      <c r="B34" s="181" t="s">
        <v>168</v>
      </c>
      <c r="C34" s="230">
        <v>3.3986829931173572</v>
      </c>
      <c r="D34" s="178">
        <v>0.13085385999999999</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230">
        <v>0</v>
      </c>
      <c r="AC34" s="178">
        <v>0</v>
      </c>
    </row>
    <row r="35" spans="1:29" s="179" customFormat="1" ht="31.5" x14ac:dyDescent="0.25">
      <c r="A35" s="176" t="s">
        <v>61</v>
      </c>
      <c r="B35" s="177" t="s">
        <v>167</v>
      </c>
      <c r="C35" s="230"/>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230"/>
      <c r="AC35" s="178"/>
    </row>
    <row r="36" spans="1:29" s="179" customFormat="1" x14ac:dyDescent="0.25">
      <c r="A36" s="180" t="s">
        <v>166</v>
      </c>
      <c r="B36" s="183" t="s">
        <v>478</v>
      </c>
      <c r="C36" s="230"/>
      <c r="D36" s="178"/>
      <c r="E36" s="178"/>
      <c r="F36" s="178"/>
      <c r="G36" s="178">
        <v>0</v>
      </c>
      <c r="H36" s="178">
        <v>0</v>
      </c>
      <c r="I36" s="178" t="s">
        <v>511</v>
      </c>
      <c r="J36" s="178">
        <v>0</v>
      </c>
      <c r="K36" s="178" t="s">
        <v>511</v>
      </c>
      <c r="L36" s="178">
        <v>0</v>
      </c>
      <c r="M36" s="178" t="s">
        <v>511</v>
      </c>
      <c r="N36" s="178">
        <v>0</v>
      </c>
      <c r="O36" s="178" t="s">
        <v>511</v>
      </c>
      <c r="P36" s="178">
        <v>0</v>
      </c>
      <c r="Q36" s="178" t="s">
        <v>511</v>
      </c>
      <c r="R36" s="178">
        <v>0</v>
      </c>
      <c r="S36" s="178" t="s">
        <v>511</v>
      </c>
      <c r="T36" s="178">
        <v>0</v>
      </c>
      <c r="U36" s="178" t="s">
        <v>511</v>
      </c>
      <c r="V36" s="178">
        <v>0</v>
      </c>
      <c r="W36" s="178" t="s">
        <v>511</v>
      </c>
      <c r="X36" s="178">
        <v>0</v>
      </c>
      <c r="Y36" s="178" t="s">
        <v>511</v>
      </c>
      <c r="Z36" s="178" t="s">
        <v>471</v>
      </c>
      <c r="AA36" s="178" t="s">
        <v>471</v>
      </c>
      <c r="AB36" s="230">
        <v>0</v>
      </c>
      <c r="AC36" s="178">
        <v>0</v>
      </c>
    </row>
    <row r="37" spans="1:29" s="179" customFormat="1" ht="31.5" x14ac:dyDescent="0.25">
      <c r="A37" s="180" t="s">
        <v>165</v>
      </c>
      <c r="B37" s="183" t="s">
        <v>476</v>
      </c>
      <c r="C37" s="230"/>
      <c r="D37" s="178"/>
      <c r="E37" s="178"/>
      <c r="F37" s="178"/>
      <c r="G37" s="178">
        <v>0</v>
      </c>
      <c r="H37" s="178">
        <v>0</v>
      </c>
      <c r="I37" s="178" t="s">
        <v>511</v>
      </c>
      <c r="J37" s="178">
        <v>0</v>
      </c>
      <c r="K37" s="178" t="s">
        <v>511</v>
      </c>
      <c r="L37" s="178">
        <v>0</v>
      </c>
      <c r="M37" s="178" t="s">
        <v>511</v>
      </c>
      <c r="N37" s="178">
        <v>0</v>
      </c>
      <c r="O37" s="178" t="s">
        <v>511</v>
      </c>
      <c r="P37" s="178">
        <v>0</v>
      </c>
      <c r="Q37" s="178" t="s">
        <v>511</v>
      </c>
      <c r="R37" s="178">
        <v>0</v>
      </c>
      <c r="S37" s="178" t="s">
        <v>511</v>
      </c>
      <c r="T37" s="178">
        <v>0</v>
      </c>
      <c r="U37" s="178" t="s">
        <v>511</v>
      </c>
      <c r="V37" s="178">
        <v>0</v>
      </c>
      <c r="W37" s="178" t="s">
        <v>511</v>
      </c>
      <c r="X37" s="178">
        <v>0</v>
      </c>
      <c r="Y37" s="178" t="s">
        <v>511</v>
      </c>
      <c r="Z37" s="178" t="s">
        <v>471</v>
      </c>
      <c r="AA37" s="178" t="s">
        <v>471</v>
      </c>
      <c r="AB37" s="230">
        <v>0</v>
      </c>
      <c r="AC37" s="178">
        <v>0</v>
      </c>
    </row>
    <row r="38" spans="1:29" s="179" customFormat="1" x14ac:dyDescent="0.25">
      <c r="A38" s="180" t="s">
        <v>164</v>
      </c>
      <c r="B38" s="181" t="s">
        <v>155</v>
      </c>
      <c r="C38" s="230"/>
      <c r="D38" s="178"/>
      <c r="E38" s="178"/>
      <c r="F38" s="178"/>
      <c r="G38" s="178">
        <v>0</v>
      </c>
      <c r="H38" s="178">
        <v>0</v>
      </c>
      <c r="I38" s="178" t="s">
        <v>511</v>
      </c>
      <c r="J38" s="178">
        <v>0</v>
      </c>
      <c r="K38" s="178" t="s">
        <v>511</v>
      </c>
      <c r="L38" s="178">
        <v>0</v>
      </c>
      <c r="M38" s="178" t="s">
        <v>511</v>
      </c>
      <c r="N38" s="178">
        <v>0</v>
      </c>
      <c r="O38" s="178" t="s">
        <v>511</v>
      </c>
      <c r="P38" s="178">
        <v>0</v>
      </c>
      <c r="Q38" s="178" t="s">
        <v>511</v>
      </c>
      <c r="R38" s="178">
        <v>0</v>
      </c>
      <c r="S38" s="178" t="s">
        <v>511</v>
      </c>
      <c r="T38" s="178">
        <v>0</v>
      </c>
      <c r="U38" s="178" t="s">
        <v>511</v>
      </c>
      <c r="V38" s="178">
        <v>0</v>
      </c>
      <c r="W38" s="178" t="s">
        <v>511</v>
      </c>
      <c r="X38" s="178">
        <v>0</v>
      </c>
      <c r="Y38" s="178" t="s">
        <v>511</v>
      </c>
      <c r="Z38" s="178" t="s">
        <v>471</v>
      </c>
      <c r="AA38" s="178" t="s">
        <v>471</v>
      </c>
      <c r="AB38" s="230">
        <v>0</v>
      </c>
      <c r="AC38" s="178">
        <v>0</v>
      </c>
    </row>
    <row r="39" spans="1:29" s="179" customFormat="1" x14ac:dyDescent="0.25">
      <c r="A39" s="180" t="s">
        <v>163</v>
      </c>
      <c r="B39" s="181" t="s">
        <v>477</v>
      </c>
      <c r="C39" s="230"/>
      <c r="D39" s="178"/>
      <c r="E39" s="178"/>
      <c r="F39" s="178"/>
      <c r="G39" s="178">
        <v>0</v>
      </c>
      <c r="H39" s="178">
        <v>0</v>
      </c>
      <c r="I39" s="178" t="s">
        <v>511</v>
      </c>
      <c r="J39" s="178">
        <v>0</v>
      </c>
      <c r="K39" s="178" t="s">
        <v>511</v>
      </c>
      <c r="L39" s="178">
        <v>0</v>
      </c>
      <c r="M39" s="178" t="s">
        <v>511</v>
      </c>
      <c r="N39" s="178">
        <v>0</v>
      </c>
      <c r="O39" s="178" t="s">
        <v>511</v>
      </c>
      <c r="P39" s="178">
        <v>0</v>
      </c>
      <c r="Q39" s="178" t="s">
        <v>511</v>
      </c>
      <c r="R39" s="178">
        <v>0</v>
      </c>
      <c r="S39" s="178" t="s">
        <v>511</v>
      </c>
      <c r="T39" s="178">
        <v>0</v>
      </c>
      <c r="U39" s="178" t="s">
        <v>511</v>
      </c>
      <c r="V39" s="178">
        <v>0</v>
      </c>
      <c r="W39" s="178" t="s">
        <v>511</v>
      </c>
      <c r="X39" s="178">
        <v>0</v>
      </c>
      <c r="Y39" s="178" t="s">
        <v>511</v>
      </c>
      <c r="Z39" s="178" t="s">
        <v>471</v>
      </c>
      <c r="AA39" s="178" t="s">
        <v>471</v>
      </c>
      <c r="AB39" s="230">
        <v>0</v>
      </c>
      <c r="AC39" s="178">
        <v>0</v>
      </c>
    </row>
    <row r="40" spans="1:29" s="179" customFormat="1" x14ac:dyDescent="0.25">
      <c r="A40" s="180" t="s">
        <v>162</v>
      </c>
      <c r="B40" s="181" t="s">
        <v>479</v>
      </c>
      <c r="C40" s="230"/>
      <c r="D40" s="178"/>
      <c r="E40" s="178"/>
      <c r="F40" s="178"/>
      <c r="G40" s="178">
        <v>0</v>
      </c>
      <c r="H40" s="178">
        <v>0</v>
      </c>
      <c r="I40" s="178" t="s">
        <v>511</v>
      </c>
      <c r="J40" s="178">
        <v>0</v>
      </c>
      <c r="K40" s="178" t="s">
        <v>511</v>
      </c>
      <c r="L40" s="178">
        <v>0</v>
      </c>
      <c r="M40" s="178" t="s">
        <v>511</v>
      </c>
      <c r="N40" s="178">
        <v>0</v>
      </c>
      <c r="O40" s="178" t="s">
        <v>511</v>
      </c>
      <c r="P40" s="178">
        <v>0</v>
      </c>
      <c r="Q40" s="178" t="s">
        <v>511</v>
      </c>
      <c r="R40" s="178">
        <v>0</v>
      </c>
      <c r="S40" s="178" t="s">
        <v>511</v>
      </c>
      <c r="T40" s="178">
        <v>0</v>
      </c>
      <c r="U40" s="178" t="s">
        <v>511</v>
      </c>
      <c r="V40" s="178">
        <v>0</v>
      </c>
      <c r="W40" s="178" t="s">
        <v>511</v>
      </c>
      <c r="X40" s="178">
        <v>0</v>
      </c>
      <c r="Y40" s="178" t="s">
        <v>511</v>
      </c>
      <c r="Z40" s="178" t="s">
        <v>471</v>
      </c>
      <c r="AA40" s="178" t="s">
        <v>471</v>
      </c>
      <c r="AB40" s="230">
        <v>0</v>
      </c>
      <c r="AC40" s="178">
        <v>0</v>
      </c>
    </row>
    <row r="41" spans="1:29" s="179" customFormat="1" x14ac:dyDescent="0.25">
      <c r="A41" s="180" t="s">
        <v>161</v>
      </c>
      <c r="B41" s="181" t="s">
        <v>480</v>
      </c>
      <c r="C41" s="230"/>
      <c r="D41" s="178"/>
      <c r="E41" s="178"/>
      <c r="F41" s="178"/>
      <c r="G41" s="178">
        <v>0</v>
      </c>
      <c r="H41" s="178">
        <v>0</v>
      </c>
      <c r="I41" s="178" t="s">
        <v>511</v>
      </c>
      <c r="J41" s="178">
        <v>0</v>
      </c>
      <c r="K41" s="178" t="s">
        <v>511</v>
      </c>
      <c r="L41" s="178">
        <v>0</v>
      </c>
      <c r="M41" s="178" t="s">
        <v>511</v>
      </c>
      <c r="N41" s="178">
        <v>0</v>
      </c>
      <c r="O41" s="178" t="s">
        <v>511</v>
      </c>
      <c r="P41" s="178">
        <v>0</v>
      </c>
      <c r="Q41" s="178" t="s">
        <v>511</v>
      </c>
      <c r="R41" s="178">
        <v>0</v>
      </c>
      <c r="S41" s="178" t="s">
        <v>511</v>
      </c>
      <c r="T41" s="178">
        <v>0</v>
      </c>
      <c r="U41" s="178" t="s">
        <v>511</v>
      </c>
      <c r="V41" s="178">
        <v>0</v>
      </c>
      <c r="W41" s="178" t="s">
        <v>511</v>
      </c>
      <c r="X41" s="178">
        <v>0</v>
      </c>
      <c r="Y41" s="178" t="s">
        <v>511</v>
      </c>
      <c r="Z41" s="178" t="s">
        <v>471</v>
      </c>
      <c r="AA41" s="178" t="s">
        <v>471</v>
      </c>
      <c r="AB41" s="230">
        <v>0</v>
      </c>
      <c r="AC41" s="178">
        <v>0</v>
      </c>
    </row>
    <row r="42" spans="1:29" s="179" customFormat="1" x14ac:dyDescent="0.25">
      <c r="A42" s="180" t="s">
        <v>160</v>
      </c>
      <c r="B42" s="181" t="s">
        <v>481</v>
      </c>
      <c r="C42" s="230"/>
      <c r="D42" s="178"/>
      <c r="E42" s="178"/>
      <c r="F42" s="178"/>
      <c r="G42" s="178">
        <v>0</v>
      </c>
      <c r="H42" s="178">
        <v>0</v>
      </c>
      <c r="I42" s="178" t="s">
        <v>511</v>
      </c>
      <c r="J42" s="178">
        <v>0</v>
      </c>
      <c r="K42" s="178" t="s">
        <v>511</v>
      </c>
      <c r="L42" s="178">
        <v>0</v>
      </c>
      <c r="M42" s="178" t="s">
        <v>511</v>
      </c>
      <c r="N42" s="178">
        <v>0</v>
      </c>
      <c r="O42" s="178" t="s">
        <v>511</v>
      </c>
      <c r="P42" s="178">
        <v>0</v>
      </c>
      <c r="Q42" s="178" t="s">
        <v>511</v>
      </c>
      <c r="R42" s="178">
        <v>0</v>
      </c>
      <c r="S42" s="178" t="s">
        <v>511</v>
      </c>
      <c r="T42" s="178">
        <v>0</v>
      </c>
      <c r="U42" s="178" t="s">
        <v>511</v>
      </c>
      <c r="V42" s="178">
        <v>0</v>
      </c>
      <c r="W42" s="178" t="s">
        <v>511</v>
      </c>
      <c r="X42" s="178">
        <v>0</v>
      </c>
      <c r="Y42" s="178" t="s">
        <v>511</v>
      </c>
      <c r="Z42" s="178" t="s">
        <v>471</v>
      </c>
      <c r="AA42" s="178" t="s">
        <v>471</v>
      </c>
      <c r="AB42" s="230">
        <v>0</v>
      </c>
      <c r="AC42" s="178">
        <v>0</v>
      </c>
    </row>
    <row r="43" spans="1:29" s="179" customFormat="1" x14ac:dyDescent="0.25">
      <c r="A43" s="180" t="s">
        <v>482</v>
      </c>
      <c r="B43" s="181" t="s">
        <v>483</v>
      </c>
      <c r="C43" s="230"/>
      <c r="D43" s="178"/>
      <c r="E43" s="178"/>
      <c r="F43" s="178"/>
      <c r="G43" s="178">
        <v>0</v>
      </c>
      <c r="H43" s="178">
        <v>0</v>
      </c>
      <c r="I43" s="178" t="s">
        <v>511</v>
      </c>
      <c r="J43" s="178">
        <v>0</v>
      </c>
      <c r="K43" s="178" t="s">
        <v>511</v>
      </c>
      <c r="L43" s="178">
        <v>0</v>
      </c>
      <c r="M43" s="178" t="s">
        <v>511</v>
      </c>
      <c r="N43" s="178">
        <v>0</v>
      </c>
      <c r="O43" s="178" t="s">
        <v>511</v>
      </c>
      <c r="P43" s="178">
        <v>0</v>
      </c>
      <c r="Q43" s="178" t="s">
        <v>511</v>
      </c>
      <c r="R43" s="178">
        <v>0</v>
      </c>
      <c r="S43" s="178" t="s">
        <v>511</v>
      </c>
      <c r="T43" s="178">
        <v>0</v>
      </c>
      <c r="U43" s="178" t="s">
        <v>511</v>
      </c>
      <c r="V43" s="178">
        <v>0</v>
      </c>
      <c r="W43" s="178" t="s">
        <v>511</v>
      </c>
      <c r="X43" s="178">
        <v>0</v>
      </c>
      <c r="Y43" s="178" t="s">
        <v>511</v>
      </c>
      <c r="Z43" s="178" t="s">
        <v>471</v>
      </c>
      <c r="AA43" s="178" t="s">
        <v>471</v>
      </c>
      <c r="AB43" s="230">
        <v>0</v>
      </c>
      <c r="AC43" s="178">
        <v>0</v>
      </c>
    </row>
    <row r="44" spans="1:29" s="179" customFormat="1" x14ac:dyDescent="0.25">
      <c r="A44" s="180" t="s">
        <v>484</v>
      </c>
      <c r="B44" s="181" t="s">
        <v>485</v>
      </c>
      <c r="C44" s="230"/>
      <c r="D44" s="178"/>
      <c r="E44" s="178"/>
      <c r="F44" s="178"/>
      <c r="G44" s="178">
        <v>0</v>
      </c>
      <c r="H44" s="178">
        <v>0</v>
      </c>
      <c r="I44" s="178" t="s">
        <v>511</v>
      </c>
      <c r="J44" s="178">
        <v>0</v>
      </c>
      <c r="K44" s="178" t="s">
        <v>511</v>
      </c>
      <c r="L44" s="178">
        <v>0</v>
      </c>
      <c r="M44" s="178" t="s">
        <v>511</v>
      </c>
      <c r="N44" s="178">
        <v>0</v>
      </c>
      <c r="O44" s="178" t="s">
        <v>511</v>
      </c>
      <c r="P44" s="178">
        <v>0</v>
      </c>
      <c r="Q44" s="178" t="s">
        <v>511</v>
      </c>
      <c r="R44" s="178">
        <v>0</v>
      </c>
      <c r="S44" s="178" t="s">
        <v>511</v>
      </c>
      <c r="T44" s="178">
        <v>0</v>
      </c>
      <c r="U44" s="178" t="s">
        <v>511</v>
      </c>
      <c r="V44" s="178">
        <v>0</v>
      </c>
      <c r="W44" s="178" t="s">
        <v>511</v>
      </c>
      <c r="X44" s="178">
        <v>0</v>
      </c>
      <c r="Y44" s="178" t="s">
        <v>511</v>
      </c>
      <c r="Z44" s="178" t="s">
        <v>471</v>
      </c>
      <c r="AA44" s="178" t="s">
        <v>471</v>
      </c>
      <c r="AB44" s="230">
        <v>0</v>
      </c>
      <c r="AC44" s="178">
        <v>0</v>
      </c>
    </row>
    <row r="45" spans="1:29" s="179" customFormat="1" x14ac:dyDescent="0.25">
      <c r="A45" s="180" t="s">
        <v>486</v>
      </c>
      <c r="B45" s="181" t="s">
        <v>487</v>
      </c>
      <c r="C45" s="230"/>
      <c r="D45" s="178"/>
      <c r="E45" s="178"/>
      <c r="F45" s="178"/>
      <c r="G45" s="178">
        <v>0</v>
      </c>
      <c r="H45" s="178">
        <v>0</v>
      </c>
      <c r="I45" s="178" t="s">
        <v>511</v>
      </c>
      <c r="J45" s="178">
        <v>0</v>
      </c>
      <c r="K45" s="178" t="s">
        <v>511</v>
      </c>
      <c r="L45" s="178">
        <v>0</v>
      </c>
      <c r="M45" s="178" t="s">
        <v>511</v>
      </c>
      <c r="N45" s="178">
        <v>0</v>
      </c>
      <c r="O45" s="178" t="s">
        <v>511</v>
      </c>
      <c r="P45" s="178">
        <v>0</v>
      </c>
      <c r="Q45" s="178" t="s">
        <v>511</v>
      </c>
      <c r="R45" s="178">
        <v>0</v>
      </c>
      <c r="S45" s="178" t="s">
        <v>511</v>
      </c>
      <c r="T45" s="178">
        <v>0</v>
      </c>
      <c r="U45" s="178" t="s">
        <v>511</v>
      </c>
      <c r="V45" s="178">
        <v>0</v>
      </c>
      <c r="W45" s="178" t="s">
        <v>511</v>
      </c>
      <c r="X45" s="178">
        <v>0</v>
      </c>
      <c r="Y45" s="178" t="s">
        <v>511</v>
      </c>
      <c r="Z45" s="178" t="s">
        <v>471</v>
      </c>
      <c r="AA45" s="178" t="s">
        <v>471</v>
      </c>
      <c r="AB45" s="230">
        <v>0</v>
      </c>
      <c r="AC45" s="178">
        <v>0</v>
      </c>
    </row>
    <row r="46" spans="1:29" s="179" customFormat="1" x14ac:dyDescent="0.25">
      <c r="A46" s="180" t="s">
        <v>488</v>
      </c>
      <c r="B46" s="181" t="s">
        <v>489</v>
      </c>
      <c r="C46" s="230"/>
      <c r="D46" s="178"/>
      <c r="E46" s="178"/>
      <c r="F46" s="178"/>
      <c r="G46" s="178">
        <v>0</v>
      </c>
      <c r="H46" s="178">
        <v>0</v>
      </c>
      <c r="I46" s="178" t="s">
        <v>511</v>
      </c>
      <c r="J46" s="178">
        <v>0</v>
      </c>
      <c r="K46" s="178" t="s">
        <v>511</v>
      </c>
      <c r="L46" s="178">
        <v>0</v>
      </c>
      <c r="M46" s="178" t="s">
        <v>511</v>
      </c>
      <c r="N46" s="178">
        <v>0</v>
      </c>
      <c r="O46" s="178" t="s">
        <v>511</v>
      </c>
      <c r="P46" s="178">
        <v>0</v>
      </c>
      <c r="Q46" s="178" t="s">
        <v>511</v>
      </c>
      <c r="R46" s="178">
        <v>0</v>
      </c>
      <c r="S46" s="178" t="s">
        <v>511</v>
      </c>
      <c r="T46" s="178">
        <v>0</v>
      </c>
      <c r="U46" s="178" t="s">
        <v>511</v>
      </c>
      <c r="V46" s="178">
        <v>0</v>
      </c>
      <c r="W46" s="178" t="s">
        <v>511</v>
      </c>
      <c r="X46" s="178">
        <v>0</v>
      </c>
      <c r="Y46" s="178" t="s">
        <v>511</v>
      </c>
      <c r="Z46" s="178" t="s">
        <v>471</v>
      </c>
      <c r="AA46" s="178" t="s">
        <v>471</v>
      </c>
      <c r="AB46" s="230">
        <v>0</v>
      </c>
      <c r="AC46" s="178">
        <v>0</v>
      </c>
    </row>
    <row r="47" spans="1:29" s="179" customFormat="1" x14ac:dyDescent="0.25">
      <c r="A47" s="176" t="s">
        <v>60</v>
      </c>
      <c r="B47" s="177" t="s">
        <v>159</v>
      </c>
      <c r="C47" s="230"/>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230"/>
      <c r="AC47" s="178"/>
    </row>
    <row r="48" spans="1:29" s="179" customFormat="1" x14ac:dyDescent="0.25">
      <c r="A48" s="180" t="s">
        <v>158</v>
      </c>
      <c r="B48" s="183" t="s">
        <v>478</v>
      </c>
      <c r="C48" s="230">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471</v>
      </c>
      <c r="AA48" s="178"/>
      <c r="AB48" s="230">
        <v>0</v>
      </c>
      <c r="AC48" s="178">
        <v>0</v>
      </c>
    </row>
    <row r="49" spans="1:29" s="179" customFormat="1" ht="31.5" x14ac:dyDescent="0.25">
      <c r="A49" s="180" t="s">
        <v>157</v>
      </c>
      <c r="B49" s="183" t="s">
        <v>476</v>
      </c>
      <c r="C49" s="230">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471</v>
      </c>
      <c r="AA49" s="178"/>
      <c r="AB49" s="230">
        <v>0</v>
      </c>
      <c r="AC49" s="178">
        <v>0</v>
      </c>
    </row>
    <row r="50" spans="1:29" s="179" customFormat="1" x14ac:dyDescent="0.25">
      <c r="A50" s="180" t="s">
        <v>156</v>
      </c>
      <c r="B50" s="181" t="s">
        <v>155</v>
      </c>
      <c r="C50" s="230">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471</v>
      </c>
      <c r="AA50" s="178"/>
      <c r="AB50" s="230">
        <v>0</v>
      </c>
      <c r="AC50" s="178">
        <v>0</v>
      </c>
    </row>
    <row r="51" spans="1:29" s="179" customFormat="1" ht="31.5" x14ac:dyDescent="0.25">
      <c r="A51" s="180" t="s">
        <v>154</v>
      </c>
      <c r="B51" s="181" t="s">
        <v>153</v>
      </c>
      <c r="C51" s="230">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471</v>
      </c>
      <c r="AA51" s="178"/>
      <c r="AB51" s="230">
        <v>0</v>
      </c>
      <c r="AC51" s="178">
        <v>0</v>
      </c>
    </row>
    <row r="52" spans="1:29" s="179" customFormat="1" ht="31.5" x14ac:dyDescent="0.25">
      <c r="A52" s="180" t="s">
        <v>152</v>
      </c>
      <c r="B52" s="181" t="s">
        <v>151</v>
      </c>
      <c r="C52" s="230">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471</v>
      </c>
      <c r="AA52" s="178"/>
      <c r="AB52" s="230">
        <v>0</v>
      </c>
      <c r="AC52" s="178">
        <v>0</v>
      </c>
    </row>
    <row r="53" spans="1:29" s="179" customFormat="1" x14ac:dyDescent="0.25">
      <c r="A53" s="180" t="s">
        <v>150</v>
      </c>
      <c r="B53" s="181" t="s">
        <v>149</v>
      </c>
      <c r="C53" s="230">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471</v>
      </c>
      <c r="AA53" s="178"/>
      <c r="AB53" s="230">
        <v>0</v>
      </c>
      <c r="AC53" s="178">
        <v>0</v>
      </c>
    </row>
    <row r="54" spans="1:29" s="179" customFormat="1" x14ac:dyDescent="0.25">
      <c r="A54" s="180" t="s">
        <v>148</v>
      </c>
      <c r="B54" s="181" t="s">
        <v>479</v>
      </c>
      <c r="C54" s="230">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471</v>
      </c>
      <c r="AA54" s="178"/>
      <c r="AB54" s="230">
        <v>0</v>
      </c>
      <c r="AC54" s="178">
        <v>0</v>
      </c>
    </row>
    <row r="55" spans="1:29" s="179" customFormat="1" x14ac:dyDescent="0.25">
      <c r="A55" s="180" t="s">
        <v>490</v>
      </c>
      <c r="B55" s="181" t="s">
        <v>480</v>
      </c>
      <c r="C55" s="230">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471</v>
      </c>
      <c r="AA55" s="178"/>
      <c r="AB55" s="230">
        <v>0</v>
      </c>
      <c r="AC55" s="178">
        <v>0</v>
      </c>
    </row>
    <row r="56" spans="1:29" s="179" customFormat="1" x14ac:dyDescent="0.25">
      <c r="A56" s="180" t="s">
        <v>491</v>
      </c>
      <c r="B56" s="181" t="s">
        <v>481</v>
      </c>
      <c r="C56" s="230">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471</v>
      </c>
      <c r="AA56" s="178"/>
      <c r="AB56" s="230">
        <v>0</v>
      </c>
      <c r="AC56" s="178">
        <v>0</v>
      </c>
    </row>
    <row r="57" spans="1:29" s="179" customFormat="1" x14ac:dyDescent="0.25">
      <c r="A57" s="180" t="s">
        <v>492</v>
      </c>
      <c r="B57" s="181" t="s">
        <v>483</v>
      </c>
      <c r="C57" s="230">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471</v>
      </c>
      <c r="AA57" s="178"/>
      <c r="AB57" s="230">
        <v>0</v>
      </c>
      <c r="AC57" s="178">
        <v>0</v>
      </c>
    </row>
    <row r="58" spans="1:29" s="179" customFormat="1" x14ac:dyDescent="0.25">
      <c r="A58" s="180" t="s">
        <v>493</v>
      </c>
      <c r="B58" s="181" t="s">
        <v>485</v>
      </c>
      <c r="C58" s="230">
        <v>1</v>
      </c>
      <c r="D58" s="178">
        <v>1</v>
      </c>
      <c r="E58" s="178"/>
      <c r="F58" s="178"/>
      <c r="G58" s="178">
        <v>0</v>
      </c>
      <c r="H58" s="178">
        <v>0</v>
      </c>
      <c r="I58" s="178"/>
      <c r="J58" s="178">
        <v>0</v>
      </c>
      <c r="K58" s="178"/>
      <c r="L58" s="178">
        <v>1</v>
      </c>
      <c r="M58" s="178"/>
      <c r="N58" s="178">
        <v>0</v>
      </c>
      <c r="O58" s="178"/>
      <c r="P58" s="178">
        <v>0</v>
      </c>
      <c r="Q58" s="178"/>
      <c r="R58" s="178">
        <v>0</v>
      </c>
      <c r="S58" s="178"/>
      <c r="T58" s="178">
        <v>0</v>
      </c>
      <c r="U58" s="178"/>
      <c r="V58" s="178">
        <v>0</v>
      </c>
      <c r="W58" s="178"/>
      <c r="X58" s="178">
        <v>0</v>
      </c>
      <c r="Y58" s="178"/>
      <c r="Z58" s="178" t="s">
        <v>471</v>
      </c>
      <c r="AA58" s="178"/>
      <c r="AB58" s="230">
        <v>1</v>
      </c>
      <c r="AC58" s="178">
        <v>0</v>
      </c>
    </row>
    <row r="59" spans="1:29" s="179" customFormat="1" x14ac:dyDescent="0.25">
      <c r="A59" s="180" t="s">
        <v>494</v>
      </c>
      <c r="B59" s="181" t="s">
        <v>487</v>
      </c>
      <c r="C59" s="230">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471</v>
      </c>
      <c r="AA59" s="178"/>
      <c r="AB59" s="230">
        <v>0</v>
      </c>
      <c r="AC59" s="178">
        <v>0</v>
      </c>
    </row>
    <row r="60" spans="1:29" s="179" customFormat="1" x14ac:dyDescent="0.25">
      <c r="A60" s="180" t="s">
        <v>495</v>
      </c>
      <c r="B60" s="181" t="s">
        <v>489</v>
      </c>
      <c r="C60" s="230">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471</v>
      </c>
      <c r="AA60" s="178"/>
      <c r="AB60" s="230">
        <v>0</v>
      </c>
      <c r="AC60" s="178">
        <v>0</v>
      </c>
    </row>
    <row r="61" spans="1:29" s="179" customFormat="1" ht="35.25" customHeight="1" x14ac:dyDescent="0.25">
      <c r="A61" s="176" t="s">
        <v>58</v>
      </c>
      <c r="B61" s="177" t="s">
        <v>147</v>
      </c>
      <c r="C61" s="230"/>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230"/>
      <c r="AC61" s="178"/>
    </row>
    <row r="62" spans="1:29" s="179" customFormat="1" x14ac:dyDescent="0.25">
      <c r="A62" s="180" t="s">
        <v>146</v>
      </c>
      <c r="B62" s="181" t="s">
        <v>145</v>
      </c>
      <c r="C62" s="230">
        <v>24.704489514572355</v>
      </c>
      <c r="D62" s="178">
        <v>3.448049543333334</v>
      </c>
      <c r="E62" s="178"/>
      <c r="F62" s="178"/>
      <c r="G62" s="178">
        <v>0</v>
      </c>
      <c r="H62" s="178">
        <v>0</v>
      </c>
      <c r="I62" s="178"/>
      <c r="J62" s="178">
        <v>0</v>
      </c>
      <c r="K62" s="178"/>
      <c r="L62" s="178">
        <v>24.704489514572355</v>
      </c>
      <c r="M62" s="178"/>
      <c r="N62" s="178">
        <v>0</v>
      </c>
      <c r="O62" s="178"/>
      <c r="P62" s="178">
        <v>0</v>
      </c>
      <c r="Q62" s="178"/>
      <c r="R62" s="178">
        <v>0</v>
      </c>
      <c r="S62" s="178"/>
      <c r="T62" s="178">
        <v>0</v>
      </c>
      <c r="U62" s="178"/>
      <c r="V62" s="178">
        <v>0</v>
      </c>
      <c r="W62" s="178"/>
      <c r="X62" s="178">
        <v>0</v>
      </c>
      <c r="Y62" s="178"/>
      <c r="Z62" s="178" t="s">
        <v>471</v>
      </c>
      <c r="AA62" s="178"/>
      <c r="AB62" s="230">
        <v>24.704489514572355</v>
      </c>
      <c r="AC62" s="178">
        <v>0</v>
      </c>
    </row>
    <row r="63" spans="1:29" s="179" customFormat="1" x14ac:dyDescent="0.25">
      <c r="A63" s="180" t="s">
        <v>144</v>
      </c>
      <c r="B63" s="181" t="s">
        <v>138</v>
      </c>
      <c r="C63" s="230"/>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471</v>
      </c>
      <c r="AA63" s="178"/>
      <c r="AB63" s="230">
        <v>0</v>
      </c>
      <c r="AC63" s="178">
        <v>0</v>
      </c>
    </row>
    <row r="64" spans="1:29" s="179" customFormat="1" x14ac:dyDescent="0.25">
      <c r="A64" s="180" t="s">
        <v>143</v>
      </c>
      <c r="B64" s="183" t="s">
        <v>137</v>
      </c>
      <c r="C64" s="230"/>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471</v>
      </c>
      <c r="AA64" s="178"/>
      <c r="AB64" s="230">
        <v>0</v>
      </c>
      <c r="AC64" s="178">
        <v>0</v>
      </c>
    </row>
    <row r="65" spans="1:29" s="179" customFormat="1" x14ac:dyDescent="0.25">
      <c r="A65" s="180" t="s">
        <v>142</v>
      </c>
      <c r="B65" s="183" t="s">
        <v>136</v>
      </c>
      <c r="C65" s="230"/>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471</v>
      </c>
      <c r="AA65" s="178"/>
      <c r="AB65" s="230">
        <v>0</v>
      </c>
      <c r="AC65" s="178">
        <v>0</v>
      </c>
    </row>
    <row r="66" spans="1:29" s="179" customFormat="1" x14ac:dyDescent="0.25">
      <c r="A66" s="180" t="s">
        <v>141</v>
      </c>
      <c r="B66" s="183" t="s">
        <v>135</v>
      </c>
      <c r="C66" s="230"/>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471</v>
      </c>
      <c r="AA66" s="178"/>
      <c r="AB66" s="230">
        <v>0</v>
      </c>
      <c r="AC66" s="178">
        <v>0</v>
      </c>
    </row>
    <row r="67" spans="1:29" s="179" customFormat="1" x14ac:dyDescent="0.25">
      <c r="A67" s="180" t="s">
        <v>140</v>
      </c>
      <c r="B67" s="183" t="s">
        <v>479</v>
      </c>
      <c r="C67" s="230"/>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471</v>
      </c>
      <c r="AA67" s="178"/>
      <c r="AB67" s="230">
        <v>0</v>
      </c>
      <c r="AC67" s="178">
        <v>0</v>
      </c>
    </row>
    <row r="68" spans="1:29" s="179" customFormat="1" x14ac:dyDescent="0.25">
      <c r="A68" s="180" t="s">
        <v>496</v>
      </c>
      <c r="B68" s="183" t="s">
        <v>480</v>
      </c>
      <c r="C68" s="230"/>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471</v>
      </c>
      <c r="AA68" s="178"/>
      <c r="AB68" s="230">
        <v>0</v>
      </c>
      <c r="AC68" s="178">
        <v>0</v>
      </c>
    </row>
    <row r="69" spans="1:29" s="179" customFormat="1" x14ac:dyDescent="0.25">
      <c r="A69" s="180" t="s">
        <v>497</v>
      </c>
      <c r="B69" s="183" t="s">
        <v>481</v>
      </c>
      <c r="C69" s="230"/>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471</v>
      </c>
      <c r="AA69" s="178"/>
      <c r="AB69" s="230">
        <v>0</v>
      </c>
      <c r="AC69" s="178">
        <v>0</v>
      </c>
    </row>
    <row r="70" spans="1:29" s="179" customFormat="1" x14ac:dyDescent="0.25">
      <c r="A70" s="180" t="s">
        <v>498</v>
      </c>
      <c r="B70" s="183" t="s">
        <v>483</v>
      </c>
      <c r="C70" s="230"/>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471</v>
      </c>
      <c r="AA70" s="178"/>
      <c r="AB70" s="230">
        <v>0</v>
      </c>
      <c r="AC70" s="178">
        <v>0</v>
      </c>
    </row>
    <row r="71" spans="1:29" s="179" customFormat="1" x14ac:dyDescent="0.25">
      <c r="A71" s="180" t="s">
        <v>499</v>
      </c>
      <c r="B71" s="183" t="s">
        <v>485</v>
      </c>
      <c r="C71" s="230"/>
      <c r="D71" s="178"/>
      <c r="E71" s="178"/>
      <c r="F71" s="178"/>
      <c r="G71" s="178">
        <v>0</v>
      </c>
      <c r="H71" s="178">
        <v>0</v>
      </c>
      <c r="I71" s="178"/>
      <c r="J71" s="178">
        <v>0</v>
      </c>
      <c r="K71" s="178"/>
      <c r="L71" s="178">
        <v>1</v>
      </c>
      <c r="M71" s="178"/>
      <c r="N71" s="178">
        <v>0</v>
      </c>
      <c r="O71" s="178"/>
      <c r="P71" s="178">
        <v>0</v>
      </c>
      <c r="Q71" s="178"/>
      <c r="R71" s="178">
        <v>0</v>
      </c>
      <c r="S71" s="178"/>
      <c r="T71" s="178">
        <v>0</v>
      </c>
      <c r="U71" s="178"/>
      <c r="V71" s="178">
        <v>0</v>
      </c>
      <c r="W71" s="178"/>
      <c r="X71" s="178">
        <v>0</v>
      </c>
      <c r="Y71" s="178"/>
      <c r="Z71" s="178" t="s">
        <v>471</v>
      </c>
      <c r="AA71" s="178"/>
      <c r="AB71" s="230">
        <v>1</v>
      </c>
      <c r="AC71" s="178">
        <v>0</v>
      </c>
    </row>
    <row r="72" spans="1:29" s="179" customFormat="1" x14ac:dyDescent="0.25">
      <c r="A72" s="180" t="s">
        <v>500</v>
      </c>
      <c r="B72" s="183" t="s">
        <v>487</v>
      </c>
      <c r="C72" s="230"/>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471</v>
      </c>
      <c r="AA72" s="178"/>
      <c r="AB72" s="230">
        <v>0</v>
      </c>
      <c r="AC72" s="178">
        <v>0</v>
      </c>
    </row>
    <row r="73" spans="1:29" s="179" customFormat="1" x14ac:dyDescent="0.25">
      <c r="A73" s="180" t="s">
        <v>501</v>
      </c>
      <c r="B73" s="183" t="s">
        <v>489</v>
      </c>
      <c r="C73" s="230"/>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471</v>
      </c>
      <c r="AA73" s="178"/>
      <c r="AB73" s="230">
        <v>0</v>
      </c>
      <c r="AC73" s="178">
        <v>0</v>
      </c>
    </row>
    <row r="74" spans="1:29" s="179" customFormat="1" ht="36.75" customHeight="1" x14ac:dyDescent="0.25">
      <c r="A74" s="176" t="s">
        <v>57</v>
      </c>
      <c r="B74" s="184" t="s">
        <v>234</v>
      </c>
      <c r="C74" s="230"/>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471</v>
      </c>
      <c r="AA74" s="178"/>
      <c r="AB74" s="230">
        <v>0</v>
      </c>
      <c r="AC74" s="178">
        <v>0</v>
      </c>
    </row>
    <row r="75" spans="1:29" s="179" customFormat="1" x14ac:dyDescent="0.25">
      <c r="A75" s="176" t="s">
        <v>55</v>
      </c>
      <c r="B75" s="177" t="s">
        <v>139</v>
      </c>
      <c r="C75" s="230"/>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230"/>
      <c r="AC75" s="178"/>
    </row>
    <row r="76" spans="1:29" s="179" customFormat="1" x14ac:dyDescent="0.25">
      <c r="A76" s="180" t="s">
        <v>229</v>
      </c>
      <c r="B76" s="183" t="s">
        <v>478</v>
      </c>
      <c r="C76" s="230"/>
      <c r="D76" s="178"/>
      <c r="E76" s="178"/>
      <c r="F76" s="178"/>
      <c r="G76" s="178">
        <v>0</v>
      </c>
      <c r="H76" s="178">
        <v>0</v>
      </c>
      <c r="I76" s="178"/>
      <c r="J76" s="178">
        <v>0</v>
      </c>
      <c r="K76" s="178"/>
      <c r="L76" s="178">
        <v>0</v>
      </c>
      <c r="M76" s="178"/>
      <c r="N76" s="178">
        <v>0</v>
      </c>
      <c r="O76" s="178"/>
      <c r="P76" s="178">
        <v>0</v>
      </c>
      <c r="Q76" s="178"/>
      <c r="R76" s="178">
        <v>0</v>
      </c>
      <c r="S76" s="178"/>
      <c r="T76" s="178">
        <v>0</v>
      </c>
      <c r="U76" s="178"/>
      <c r="V76" s="178">
        <v>0</v>
      </c>
      <c r="W76" s="178"/>
      <c r="X76" s="178">
        <v>0</v>
      </c>
      <c r="Y76" s="178"/>
      <c r="Z76" s="178" t="s">
        <v>471</v>
      </c>
      <c r="AA76" s="178"/>
      <c r="AB76" s="230">
        <v>0</v>
      </c>
      <c r="AC76" s="178">
        <v>0</v>
      </c>
    </row>
    <row r="77" spans="1:29" s="179" customFormat="1" ht="31.5" x14ac:dyDescent="0.25">
      <c r="A77" s="180" t="s">
        <v>230</v>
      </c>
      <c r="B77" s="183" t="s">
        <v>476</v>
      </c>
      <c r="C77" s="230"/>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471</v>
      </c>
      <c r="AA77" s="178"/>
      <c r="AB77" s="230">
        <v>0</v>
      </c>
      <c r="AC77" s="178">
        <v>0</v>
      </c>
    </row>
    <row r="78" spans="1:29" s="179" customFormat="1" x14ac:dyDescent="0.25">
      <c r="A78" s="180" t="s">
        <v>231</v>
      </c>
      <c r="B78" s="181" t="s">
        <v>155</v>
      </c>
      <c r="C78" s="230"/>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471</v>
      </c>
      <c r="AA78" s="178"/>
      <c r="AB78" s="230">
        <v>0</v>
      </c>
      <c r="AC78" s="178">
        <v>0</v>
      </c>
    </row>
    <row r="79" spans="1:29" s="179" customFormat="1" x14ac:dyDescent="0.25">
      <c r="A79" s="180" t="s">
        <v>232</v>
      </c>
      <c r="B79" s="181" t="s">
        <v>502</v>
      </c>
      <c r="C79" s="231"/>
      <c r="D79" s="185"/>
      <c r="E79" s="186"/>
      <c r="F79" s="186"/>
      <c r="G79" s="178">
        <v>0</v>
      </c>
      <c r="H79" s="178">
        <v>0</v>
      </c>
      <c r="I79" s="186"/>
      <c r="J79" s="178">
        <v>0</v>
      </c>
      <c r="K79" s="185"/>
      <c r="L79" s="178">
        <v>0</v>
      </c>
      <c r="M79" s="185"/>
      <c r="N79" s="178">
        <v>0</v>
      </c>
      <c r="O79" s="185"/>
      <c r="P79" s="178">
        <v>0</v>
      </c>
      <c r="Q79" s="185"/>
      <c r="R79" s="178">
        <v>0</v>
      </c>
      <c r="S79" s="185"/>
      <c r="T79" s="178">
        <v>0</v>
      </c>
      <c r="U79" s="185"/>
      <c r="V79" s="178">
        <v>0</v>
      </c>
      <c r="W79" s="185"/>
      <c r="X79" s="178">
        <v>0</v>
      </c>
      <c r="Y79" s="185"/>
      <c r="Z79" s="178" t="s">
        <v>471</v>
      </c>
      <c r="AA79" s="185"/>
      <c r="AB79" s="230">
        <v>0</v>
      </c>
      <c r="AC79" s="178">
        <v>0</v>
      </c>
    </row>
    <row r="80" spans="1:29" s="179" customFormat="1" x14ac:dyDescent="0.25">
      <c r="A80" s="180" t="s">
        <v>233</v>
      </c>
      <c r="B80" s="181" t="s">
        <v>479</v>
      </c>
      <c r="C80" s="231"/>
      <c r="D80" s="185"/>
      <c r="E80" s="186"/>
      <c r="F80" s="186"/>
      <c r="G80" s="178">
        <v>0</v>
      </c>
      <c r="H80" s="178">
        <v>0</v>
      </c>
      <c r="I80" s="186"/>
      <c r="J80" s="178">
        <v>0</v>
      </c>
      <c r="K80" s="185"/>
      <c r="L80" s="178">
        <v>0</v>
      </c>
      <c r="M80" s="185"/>
      <c r="N80" s="178">
        <v>0</v>
      </c>
      <c r="O80" s="185"/>
      <c r="P80" s="178">
        <v>0</v>
      </c>
      <c r="Q80" s="185"/>
      <c r="R80" s="178">
        <v>0</v>
      </c>
      <c r="S80" s="185"/>
      <c r="T80" s="178">
        <v>0</v>
      </c>
      <c r="U80" s="185"/>
      <c r="V80" s="178">
        <v>0</v>
      </c>
      <c r="W80" s="185"/>
      <c r="X80" s="178">
        <v>0</v>
      </c>
      <c r="Y80" s="185"/>
      <c r="Z80" s="178" t="s">
        <v>471</v>
      </c>
      <c r="AA80" s="185"/>
      <c r="AB80" s="230">
        <v>0</v>
      </c>
      <c r="AC80" s="178">
        <v>0</v>
      </c>
    </row>
    <row r="81" spans="1:29" s="179" customFormat="1" x14ac:dyDescent="0.25">
      <c r="A81" s="180" t="s">
        <v>503</v>
      </c>
      <c r="B81" s="181" t="s">
        <v>480</v>
      </c>
      <c r="C81" s="231"/>
      <c r="D81" s="185"/>
      <c r="E81" s="186"/>
      <c r="F81" s="186"/>
      <c r="G81" s="178">
        <v>0</v>
      </c>
      <c r="H81" s="178">
        <v>0</v>
      </c>
      <c r="I81" s="186"/>
      <c r="J81" s="178">
        <v>0</v>
      </c>
      <c r="K81" s="185"/>
      <c r="L81" s="178">
        <v>0</v>
      </c>
      <c r="M81" s="185"/>
      <c r="N81" s="178">
        <v>0</v>
      </c>
      <c r="O81" s="185"/>
      <c r="P81" s="178">
        <v>0</v>
      </c>
      <c r="Q81" s="185"/>
      <c r="R81" s="178">
        <v>0</v>
      </c>
      <c r="S81" s="185"/>
      <c r="T81" s="178">
        <v>0</v>
      </c>
      <c r="U81" s="185"/>
      <c r="V81" s="178">
        <v>0</v>
      </c>
      <c r="W81" s="185"/>
      <c r="X81" s="178">
        <v>0</v>
      </c>
      <c r="Y81" s="185"/>
      <c r="Z81" s="178" t="s">
        <v>471</v>
      </c>
      <c r="AA81" s="185"/>
      <c r="AB81" s="230">
        <v>0</v>
      </c>
      <c r="AC81" s="178">
        <v>0</v>
      </c>
    </row>
    <row r="82" spans="1:29" s="179" customFormat="1" x14ac:dyDescent="0.25">
      <c r="A82" s="180" t="s">
        <v>504</v>
      </c>
      <c r="B82" s="181" t="s">
        <v>481</v>
      </c>
      <c r="C82" s="231"/>
      <c r="D82" s="185"/>
      <c r="E82" s="186"/>
      <c r="F82" s="186"/>
      <c r="G82" s="178">
        <v>0</v>
      </c>
      <c r="H82" s="178">
        <v>0</v>
      </c>
      <c r="I82" s="186"/>
      <c r="J82" s="178">
        <v>0</v>
      </c>
      <c r="K82" s="185"/>
      <c r="L82" s="178">
        <v>0</v>
      </c>
      <c r="M82" s="185"/>
      <c r="N82" s="178">
        <v>0</v>
      </c>
      <c r="O82" s="185"/>
      <c r="P82" s="178">
        <v>0</v>
      </c>
      <c r="Q82" s="185"/>
      <c r="R82" s="178">
        <v>0</v>
      </c>
      <c r="S82" s="185"/>
      <c r="T82" s="178">
        <v>0</v>
      </c>
      <c r="U82" s="185"/>
      <c r="V82" s="178">
        <v>0</v>
      </c>
      <c r="W82" s="185"/>
      <c r="X82" s="178">
        <v>0</v>
      </c>
      <c r="Y82" s="185"/>
      <c r="Z82" s="178" t="s">
        <v>471</v>
      </c>
      <c r="AA82" s="185"/>
      <c r="AB82" s="230">
        <v>0</v>
      </c>
      <c r="AC82" s="178">
        <v>0</v>
      </c>
    </row>
    <row r="83" spans="1:29" s="179" customFormat="1" x14ac:dyDescent="0.25">
      <c r="A83" s="180" t="s">
        <v>505</v>
      </c>
      <c r="B83" s="181" t="s">
        <v>483</v>
      </c>
      <c r="C83" s="231"/>
      <c r="D83" s="185"/>
      <c r="E83" s="186"/>
      <c r="F83" s="186"/>
      <c r="G83" s="178">
        <v>0</v>
      </c>
      <c r="H83" s="178">
        <v>0</v>
      </c>
      <c r="I83" s="186"/>
      <c r="J83" s="178">
        <v>0</v>
      </c>
      <c r="K83" s="185"/>
      <c r="L83" s="178">
        <v>0</v>
      </c>
      <c r="M83" s="185"/>
      <c r="N83" s="178">
        <v>0</v>
      </c>
      <c r="O83" s="185"/>
      <c r="P83" s="178">
        <v>0</v>
      </c>
      <c r="Q83" s="185"/>
      <c r="R83" s="178">
        <v>0</v>
      </c>
      <c r="S83" s="185"/>
      <c r="T83" s="178">
        <v>0</v>
      </c>
      <c r="U83" s="185"/>
      <c r="V83" s="178">
        <v>0</v>
      </c>
      <c r="W83" s="185"/>
      <c r="X83" s="178">
        <v>0</v>
      </c>
      <c r="Y83" s="185"/>
      <c r="Z83" s="178" t="s">
        <v>471</v>
      </c>
      <c r="AA83" s="185"/>
      <c r="AB83" s="230">
        <v>0</v>
      </c>
      <c r="AC83" s="178">
        <v>0</v>
      </c>
    </row>
    <row r="84" spans="1:29" s="179" customFormat="1" x14ac:dyDescent="0.25">
      <c r="A84" s="180" t="s">
        <v>506</v>
      </c>
      <c r="B84" s="181" t="s">
        <v>485</v>
      </c>
      <c r="C84" s="231"/>
      <c r="D84" s="185"/>
      <c r="E84" s="186"/>
      <c r="F84" s="186"/>
      <c r="G84" s="178">
        <v>0</v>
      </c>
      <c r="H84" s="178">
        <v>0</v>
      </c>
      <c r="I84" s="186"/>
      <c r="J84" s="178">
        <v>0</v>
      </c>
      <c r="K84" s="185"/>
      <c r="L84" s="178">
        <v>0</v>
      </c>
      <c r="M84" s="185"/>
      <c r="N84" s="178">
        <v>0</v>
      </c>
      <c r="O84" s="185"/>
      <c r="P84" s="178">
        <v>0</v>
      </c>
      <c r="Q84" s="185"/>
      <c r="R84" s="178">
        <v>0</v>
      </c>
      <c r="S84" s="185"/>
      <c r="T84" s="178">
        <v>0</v>
      </c>
      <c r="U84" s="185"/>
      <c r="V84" s="178">
        <v>0</v>
      </c>
      <c r="W84" s="185"/>
      <c r="X84" s="178">
        <v>0</v>
      </c>
      <c r="Y84" s="185"/>
      <c r="Z84" s="178" t="s">
        <v>471</v>
      </c>
      <c r="AA84" s="185"/>
      <c r="AB84" s="230">
        <v>0</v>
      </c>
      <c r="AC84" s="178">
        <v>0</v>
      </c>
    </row>
    <row r="85" spans="1:29" s="179" customFormat="1" x14ac:dyDescent="0.25">
      <c r="A85" s="180" t="s">
        <v>507</v>
      </c>
      <c r="B85" s="181" t="s">
        <v>487</v>
      </c>
      <c r="C85" s="231"/>
      <c r="D85" s="185"/>
      <c r="E85" s="186"/>
      <c r="F85" s="186"/>
      <c r="G85" s="178">
        <v>0</v>
      </c>
      <c r="H85" s="178">
        <v>0</v>
      </c>
      <c r="I85" s="186"/>
      <c r="J85" s="178">
        <v>0</v>
      </c>
      <c r="K85" s="185"/>
      <c r="L85" s="178">
        <v>0</v>
      </c>
      <c r="M85" s="185"/>
      <c r="N85" s="178">
        <v>0</v>
      </c>
      <c r="O85" s="185"/>
      <c r="P85" s="178">
        <v>0</v>
      </c>
      <c r="Q85" s="185"/>
      <c r="R85" s="178">
        <v>0</v>
      </c>
      <c r="S85" s="185"/>
      <c r="T85" s="178">
        <v>0</v>
      </c>
      <c r="U85" s="185"/>
      <c r="V85" s="178">
        <v>0</v>
      </c>
      <c r="W85" s="185"/>
      <c r="X85" s="178">
        <v>0</v>
      </c>
      <c r="Y85" s="185"/>
      <c r="Z85" s="178" t="s">
        <v>471</v>
      </c>
      <c r="AA85" s="185"/>
      <c r="AB85" s="230">
        <v>0</v>
      </c>
      <c r="AC85" s="178">
        <v>0</v>
      </c>
    </row>
    <row r="86" spans="1:29" s="179" customFormat="1" ht="13.5" customHeight="1" x14ac:dyDescent="0.25">
      <c r="A86" s="180" t="s">
        <v>508</v>
      </c>
      <c r="B86" s="181" t="s">
        <v>489</v>
      </c>
      <c r="C86" s="231"/>
      <c r="D86" s="185"/>
      <c r="E86" s="186"/>
      <c r="F86" s="186"/>
      <c r="G86" s="178">
        <v>0</v>
      </c>
      <c r="H86" s="178">
        <v>0</v>
      </c>
      <c r="I86" s="186"/>
      <c r="J86" s="178">
        <v>0</v>
      </c>
      <c r="K86" s="185"/>
      <c r="L86" s="178">
        <v>0</v>
      </c>
      <c r="M86" s="185"/>
      <c r="N86" s="178">
        <v>0</v>
      </c>
      <c r="O86" s="185"/>
      <c r="P86" s="178">
        <v>0</v>
      </c>
      <c r="Q86" s="185"/>
      <c r="R86" s="178">
        <v>0</v>
      </c>
      <c r="S86" s="185"/>
      <c r="T86" s="178">
        <v>0</v>
      </c>
      <c r="U86" s="185"/>
      <c r="V86" s="178">
        <v>0</v>
      </c>
      <c r="W86" s="185"/>
      <c r="X86" s="178">
        <v>0</v>
      </c>
      <c r="Y86" s="185"/>
      <c r="Z86" s="178" t="s">
        <v>471</v>
      </c>
      <c r="AA86" s="185"/>
      <c r="AB86" s="230">
        <v>0</v>
      </c>
      <c r="AC86" s="178">
        <v>0</v>
      </c>
    </row>
    <row r="87" spans="1:29" x14ac:dyDescent="0.25">
      <c r="G87" s="172"/>
      <c r="H87" s="172"/>
      <c r="I87" s="172"/>
      <c r="J87" s="172"/>
      <c r="K87" s="172"/>
    </row>
    <row r="88" spans="1:29" x14ac:dyDescent="0.25">
      <c r="G88" s="172"/>
      <c r="H88" s="172"/>
      <c r="I88" s="172"/>
      <c r="J88" s="172"/>
      <c r="K88" s="172"/>
    </row>
    <row r="89" spans="1:29" x14ac:dyDescent="0.25">
      <c r="G89" s="172"/>
      <c r="H89" s="172"/>
      <c r="I89" s="172"/>
      <c r="J89" s="172"/>
      <c r="K89" s="172"/>
    </row>
    <row r="90" spans="1:29" x14ac:dyDescent="0.25">
      <c r="G90" s="172"/>
      <c r="H90" s="172"/>
      <c r="I90" s="172"/>
      <c r="J90" s="172"/>
      <c r="K90" s="172"/>
    </row>
    <row r="91" spans="1:29" x14ac:dyDescent="0.25">
      <c r="G91" s="172"/>
      <c r="H91" s="172"/>
      <c r="I91" s="172"/>
      <c r="J91" s="172"/>
      <c r="K91" s="172"/>
    </row>
    <row r="92" spans="1:29" x14ac:dyDescent="0.25">
      <c r="G92" s="172"/>
      <c r="H92" s="172"/>
      <c r="I92" s="172"/>
      <c r="J92" s="172"/>
      <c r="K92" s="17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70" zoomScaleSheetLayoutView="70" workbookViewId="0">
      <selection activeCell="E27" sqref="E27"/>
    </sheetView>
  </sheetViews>
  <sheetFormatPr defaultColWidth="9.140625" defaultRowHeight="15" x14ac:dyDescent="0.25"/>
  <cols>
    <col min="1" max="1" width="17"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3.28515625" style="19" customWidth="1"/>
    <col min="24" max="25" width="10.7109375" style="19" customWidth="1"/>
    <col min="26" max="26" width="7.7109375" style="19" customWidth="1"/>
    <col min="27" max="28" width="10.7109375" style="19" customWidth="1"/>
    <col min="29" max="29" width="39.85546875" style="19" customWidth="1"/>
    <col min="30" max="30" width="10.7109375" style="19" customWidth="1"/>
    <col min="31" max="31" width="15.85546875" style="19" customWidth="1"/>
    <col min="32" max="32" width="19.5703125" style="19" customWidth="1"/>
    <col min="33" max="33" width="22.42578125" style="19" customWidth="1"/>
    <col min="34" max="34" width="16" style="19" customWidth="1"/>
    <col min="35" max="35" width="16.7109375" style="19" customWidth="1"/>
    <col min="36" max="36" width="17.85546875" style="19" customWidth="1"/>
    <col min="37" max="37" width="20.28515625" style="19" customWidth="1"/>
    <col min="38" max="38" width="16.5703125" style="19" customWidth="1"/>
    <col min="39" max="39" width="17"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5" t="str">
        <f>'1. паспорт местоположение'!A5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f>
        <v>M_NS1900.PR.0012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81" t="s">
        <v>439</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2" customFormat="1" ht="58.5" customHeight="1" x14ac:dyDescent="0.25">
      <c r="A22" s="472" t="s">
        <v>51</v>
      </c>
      <c r="B22" s="483" t="s">
        <v>23</v>
      </c>
      <c r="C22" s="472" t="s">
        <v>50</v>
      </c>
      <c r="D22" s="472" t="s">
        <v>49</v>
      </c>
      <c r="E22" s="486" t="s">
        <v>450</v>
      </c>
      <c r="F22" s="487"/>
      <c r="G22" s="487"/>
      <c r="H22" s="487"/>
      <c r="I22" s="487"/>
      <c r="J22" s="487"/>
      <c r="K22" s="487"/>
      <c r="L22" s="488"/>
      <c r="M22" s="472" t="s">
        <v>48</v>
      </c>
      <c r="N22" s="472" t="s">
        <v>47</v>
      </c>
      <c r="O22" s="472" t="s">
        <v>46</v>
      </c>
      <c r="P22" s="467" t="s">
        <v>242</v>
      </c>
      <c r="Q22" s="467" t="s">
        <v>45</v>
      </c>
      <c r="R22" s="467" t="s">
        <v>44</v>
      </c>
      <c r="S22" s="467" t="s">
        <v>43</v>
      </c>
      <c r="T22" s="467"/>
      <c r="U22" s="489" t="s">
        <v>42</v>
      </c>
      <c r="V22" s="489" t="s">
        <v>41</v>
      </c>
      <c r="W22" s="467" t="s">
        <v>40</v>
      </c>
      <c r="X22" s="467" t="s">
        <v>39</v>
      </c>
      <c r="Y22" s="467" t="s">
        <v>38</v>
      </c>
      <c r="Z22" s="474"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5" t="s">
        <v>24</v>
      </c>
    </row>
    <row r="23" spans="1:48" s="22" customFormat="1" ht="64.5" customHeight="1" x14ac:dyDescent="0.25">
      <c r="A23" s="482"/>
      <c r="B23" s="484"/>
      <c r="C23" s="482"/>
      <c r="D23" s="482"/>
      <c r="E23" s="477" t="s">
        <v>22</v>
      </c>
      <c r="F23" s="468" t="s">
        <v>138</v>
      </c>
      <c r="G23" s="468" t="s">
        <v>137</v>
      </c>
      <c r="H23" s="468" t="s">
        <v>136</v>
      </c>
      <c r="I23" s="470" t="s">
        <v>361</v>
      </c>
      <c r="J23" s="470" t="s">
        <v>362</v>
      </c>
      <c r="K23" s="470" t="s">
        <v>363</v>
      </c>
      <c r="L23" s="468" t="s">
        <v>79</v>
      </c>
      <c r="M23" s="482"/>
      <c r="N23" s="482"/>
      <c r="O23" s="482"/>
      <c r="P23" s="467"/>
      <c r="Q23" s="467"/>
      <c r="R23" s="467"/>
      <c r="S23" s="479" t="s">
        <v>1</v>
      </c>
      <c r="T23" s="479" t="s">
        <v>10</v>
      </c>
      <c r="U23" s="489"/>
      <c r="V23" s="489"/>
      <c r="W23" s="467"/>
      <c r="X23" s="467"/>
      <c r="Y23" s="467"/>
      <c r="Z23" s="467"/>
      <c r="AA23" s="467"/>
      <c r="AB23" s="467"/>
      <c r="AC23" s="467"/>
      <c r="AD23" s="467"/>
      <c r="AE23" s="467"/>
      <c r="AF23" s="467" t="s">
        <v>21</v>
      </c>
      <c r="AG23" s="467"/>
      <c r="AH23" s="467" t="s">
        <v>20</v>
      </c>
      <c r="AI23" s="467"/>
      <c r="AJ23" s="472" t="s">
        <v>19</v>
      </c>
      <c r="AK23" s="472" t="s">
        <v>18</v>
      </c>
      <c r="AL23" s="472" t="s">
        <v>17</v>
      </c>
      <c r="AM23" s="472" t="s">
        <v>16</v>
      </c>
      <c r="AN23" s="472" t="s">
        <v>15</v>
      </c>
      <c r="AO23" s="472" t="s">
        <v>14</v>
      </c>
      <c r="AP23" s="472" t="s">
        <v>13</v>
      </c>
      <c r="AQ23" s="490" t="s">
        <v>10</v>
      </c>
      <c r="AR23" s="467"/>
      <c r="AS23" s="467"/>
      <c r="AT23" s="467"/>
      <c r="AU23" s="467"/>
      <c r="AV23" s="476"/>
    </row>
    <row r="24" spans="1:48" s="22"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36" t="s">
        <v>12</v>
      </c>
      <c r="AG24" s="136" t="s">
        <v>11</v>
      </c>
      <c r="AH24" s="137" t="s">
        <v>1</v>
      </c>
      <c r="AI24" s="137" t="s">
        <v>10</v>
      </c>
      <c r="AJ24" s="473"/>
      <c r="AK24" s="473"/>
      <c r="AL24" s="473"/>
      <c r="AM24" s="473"/>
      <c r="AN24" s="473"/>
      <c r="AO24" s="473"/>
      <c r="AP24" s="473"/>
      <c r="AQ24" s="491"/>
      <c r="AR24" s="467"/>
      <c r="AS24" s="467"/>
      <c r="AT24" s="467"/>
      <c r="AU24" s="467"/>
      <c r="AV24" s="4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9" t="s">
        <v>547</v>
      </c>
      <c r="B26" s="210" t="s">
        <v>548</v>
      </c>
      <c r="C26" s="210" t="s">
        <v>549</v>
      </c>
      <c r="D26" s="223">
        <v>12.202400000000001</v>
      </c>
      <c r="E26" s="211" t="s">
        <v>312</v>
      </c>
      <c r="F26" s="211" t="s">
        <v>312</v>
      </c>
      <c r="G26" s="211" t="s">
        <v>312</v>
      </c>
      <c r="H26" s="211" t="s">
        <v>312</v>
      </c>
      <c r="I26" s="211" t="s">
        <v>312</v>
      </c>
      <c r="J26" s="211" t="s">
        <v>312</v>
      </c>
      <c r="K26" s="211" t="s">
        <v>312</v>
      </c>
      <c r="L26" s="211" t="s">
        <v>312</v>
      </c>
      <c r="M26" s="210" t="s">
        <v>550</v>
      </c>
      <c r="N26" s="210" t="s">
        <v>551</v>
      </c>
      <c r="O26" s="210" t="s">
        <v>552</v>
      </c>
      <c r="P26" s="212">
        <v>59457</v>
      </c>
      <c r="Q26" s="210" t="s">
        <v>553</v>
      </c>
      <c r="R26" s="212">
        <v>59457</v>
      </c>
      <c r="S26" s="210" t="s">
        <v>554</v>
      </c>
      <c r="T26" s="210" t="s">
        <v>555</v>
      </c>
      <c r="U26" s="210">
        <v>3</v>
      </c>
      <c r="V26" s="210">
        <v>3</v>
      </c>
      <c r="W26" s="210" t="s">
        <v>556</v>
      </c>
      <c r="X26" s="213">
        <v>59453</v>
      </c>
      <c r="Y26" s="214"/>
      <c r="Z26" s="210">
        <v>1</v>
      </c>
      <c r="AA26" s="212">
        <v>59453</v>
      </c>
      <c r="AB26" s="212">
        <v>59453</v>
      </c>
      <c r="AC26" s="210" t="s">
        <v>556</v>
      </c>
      <c r="AD26" s="212">
        <v>71343</v>
      </c>
      <c r="AE26" s="212">
        <v>71343</v>
      </c>
      <c r="AF26" s="209" t="s">
        <v>557</v>
      </c>
      <c r="AG26" s="210" t="s">
        <v>558</v>
      </c>
      <c r="AH26" s="210" t="s">
        <v>559</v>
      </c>
      <c r="AI26" s="210" t="s">
        <v>560</v>
      </c>
      <c r="AJ26" s="210" t="s">
        <v>561</v>
      </c>
      <c r="AK26" s="210" t="s">
        <v>562</v>
      </c>
      <c r="AL26" s="214" t="s">
        <v>312</v>
      </c>
      <c r="AM26" s="214" t="s">
        <v>312</v>
      </c>
      <c r="AN26" s="214" t="s">
        <v>312</v>
      </c>
      <c r="AO26" s="214" t="s">
        <v>312</v>
      </c>
      <c r="AP26" s="210" t="s">
        <v>563</v>
      </c>
      <c r="AQ26" s="210" t="s">
        <v>564</v>
      </c>
      <c r="AR26" s="210" t="s">
        <v>565</v>
      </c>
      <c r="AS26" s="210" t="s">
        <v>564</v>
      </c>
      <c r="AT26" s="210" t="s">
        <v>566</v>
      </c>
      <c r="AU26" s="214" t="s">
        <v>312</v>
      </c>
      <c r="AV26" s="215" t="s">
        <v>567</v>
      </c>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0" t="s">
        <v>568</v>
      </c>
      <c r="X27" s="213">
        <v>59457</v>
      </c>
      <c r="Y27" s="216"/>
      <c r="Z27" s="210"/>
      <c r="AA27" s="212">
        <v>59457</v>
      </c>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0" t="s">
        <v>569</v>
      </c>
      <c r="X28" s="213">
        <v>59455</v>
      </c>
      <c r="Y28" s="216"/>
      <c r="Z28" s="210"/>
      <c r="AA28" s="212">
        <v>59455</v>
      </c>
      <c r="AB28" s="216"/>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68</v>
      </c>
    </row>
    <row r="2" spans="1:8" ht="18.75" x14ac:dyDescent="0.3">
      <c r="B2" s="15" t="s">
        <v>9</v>
      </c>
    </row>
    <row r="3" spans="1:8" ht="18.75" x14ac:dyDescent="0.3">
      <c r="B3" s="15" t="s">
        <v>458</v>
      </c>
    </row>
    <row r="4" spans="1:8" x14ac:dyDescent="0.25">
      <c r="B4" s="43"/>
    </row>
    <row r="5" spans="1:8" ht="18.75" x14ac:dyDescent="0.3">
      <c r="A5" s="498" t="s">
        <v>570</v>
      </c>
      <c r="B5" s="498"/>
      <c r="C5" s="67"/>
      <c r="D5" s="67"/>
      <c r="E5" s="67"/>
      <c r="F5" s="67"/>
      <c r="G5" s="67"/>
      <c r="H5" s="67"/>
    </row>
    <row r="6" spans="1:8" ht="18.75" x14ac:dyDescent="0.3">
      <c r="A6" s="221"/>
      <c r="B6" s="221"/>
      <c r="C6" s="221"/>
      <c r="D6" s="221"/>
      <c r="E6" s="221"/>
      <c r="F6" s="221"/>
      <c r="G6" s="221"/>
      <c r="H6" s="221"/>
    </row>
    <row r="7" spans="1:8" ht="18.75" x14ac:dyDescent="0.25">
      <c r="A7" s="299" t="s">
        <v>8</v>
      </c>
      <c r="B7" s="299"/>
      <c r="C7" s="142"/>
      <c r="D7" s="142"/>
      <c r="E7" s="142"/>
      <c r="F7" s="142"/>
      <c r="G7" s="142"/>
      <c r="H7" s="142"/>
    </row>
    <row r="8" spans="1:8" ht="18.75" x14ac:dyDescent="0.25">
      <c r="A8" s="142"/>
      <c r="B8" s="142"/>
      <c r="C8" s="142"/>
      <c r="D8" s="142"/>
      <c r="E8" s="142"/>
      <c r="F8" s="142"/>
      <c r="G8" s="142"/>
      <c r="H8" s="142"/>
    </row>
    <row r="9" spans="1:8" ht="18.75" x14ac:dyDescent="0.3">
      <c r="A9" s="492" t="s">
        <v>459</v>
      </c>
      <c r="B9" s="492"/>
      <c r="C9" s="143"/>
      <c r="D9" s="143"/>
      <c r="E9" s="143"/>
      <c r="F9" s="143"/>
      <c r="G9" s="143"/>
      <c r="H9" s="143"/>
    </row>
    <row r="10" spans="1:8" x14ac:dyDescent="0.25">
      <c r="A10" s="296" t="s">
        <v>7</v>
      </c>
      <c r="B10" s="296"/>
      <c r="C10" s="144"/>
      <c r="D10" s="144"/>
      <c r="E10" s="144"/>
      <c r="F10" s="144"/>
      <c r="G10" s="144"/>
      <c r="H10" s="144"/>
    </row>
    <row r="11" spans="1:8" ht="18.75" x14ac:dyDescent="0.25">
      <c r="A11" s="142"/>
      <c r="B11" s="142"/>
      <c r="C11" s="142"/>
      <c r="D11" s="142"/>
      <c r="E11" s="142"/>
      <c r="F11" s="142"/>
      <c r="G11" s="142"/>
      <c r="H11" s="142"/>
    </row>
    <row r="12" spans="1:8" ht="18.75" x14ac:dyDescent="0.3">
      <c r="A12" s="492" t="s">
        <v>522</v>
      </c>
      <c r="B12" s="492"/>
      <c r="C12" s="143"/>
      <c r="D12" s="143"/>
      <c r="E12" s="143"/>
      <c r="F12" s="143"/>
      <c r="G12" s="143"/>
      <c r="H12" s="143"/>
    </row>
    <row r="13" spans="1:8" x14ac:dyDescent="0.25">
      <c r="A13" s="296" t="s">
        <v>6</v>
      </c>
      <c r="B13" s="296"/>
      <c r="C13" s="144"/>
      <c r="D13" s="144"/>
      <c r="E13" s="144"/>
      <c r="F13" s="144"/>
      <c r="G13" s="144"/>
      <c r="H13" s="144"/>
    </row>
    <row r="14" spans="1:8" ht="18.75" x14ac:dyDescent="0.25">
      <c r="A14" s="11"/>
      <c r="B14" s="11"/>
      <c r="C14" s="11"/>
      <c r="D14" s="11"/>
      <c r="E14" s="11"/>
      <c r="F14" s="11"/>
      <c r="G14" s="11"/>
      <c r="H14" s="11"/>
    </row>
    <row r="15" spans="1:8" ht="41.25" customHeight="1" x14ac:dyDescent="0.3">
      <c r="A15" s="492" t="s">
        <v>527</v>
      </c>
      <c r="B15" s="492"/>
      <c r="C15" s="143"/>
      <c r="D15" s="143"/>
      <c r="E15" s="143"/>
      <c r="F15" s="143"/>
      <c r="G15" s="143"/>
      <c r="H15" s="143"/>
    </row>
    <row r="16" spans="1:8" x14ac:dyDescent="0.25">
      <c r="A16" s="296" t="s">
        <v>5</v>
      </c>
      <c r="B16" s="296"/>
      <c r="C16" s="144"/>
      <c r="D16" s="144"/>
      <c r="E16" s="144"/>
      <c r="F16" s="144"/>
      <c r="G16" s="144"/>
      <c r="H16" s="144"/>
    </row>
    <row r="17" spans="1:2" x14ac:dyDescent="0.25">
      <c r="B17" s="107"/>
    </row>
    <row r="18" spans="1:2" ht="20.25" customHeight="1" x14ac:dyDescent="0.25">
      <c r="A18" s="493" t="s">
        <v>440</v>
      </c>
      <c r="B18" s="494"/>
    </row>
    <row r="19" spans="1:2" x14ac:dyDescent="0.25">
      <c r="B19" s="43"/>
    </row>
    <row r="20" spans="1:2" ht="16.5" thickBot="1" x14ac:dyDescent="0.3">
      <c r="B20" s="108"/>
    </row>
    <row r="21" spans="1:2" ht="30.75" thickBot="1" x14ac:dyDescent="0.3">
      <c r="A21" s="162" t="s">
        <v>319</v>
      </c>
      <c r="B21" s="110" t="str">
        <f>A15</f>
        <v>Создание выделенного контура управления технологическими системами в филиале "Энергокомплекс ЭС" АО "Россети Тюмень"</v>
      </c>
    </row>
    <row r="22" spans="1:2" ht="16.5" thickBot="1" x14ac:dyDescent="0.3">
      <c r="A22" s="109" t="s">
        <v>320</v>
      </c>
      <c r="B22" s="110" t="s">
        <v>526</v>
      </c>
    </row>
    <row r="23" spans="1:2" ht="16.5" thickBot="1" x14ac:dyDescent="0.3">
      <c r="A23" s="109" t="s">
        <v>300</v>
      </c>
      <c r="B23" s="111" t="s">
        <v>520</v>
      </c>
    </row>
    <row r="24" spans="1:2" ht="16.5" thickBot="1" x14ac:dyDescent="0.3">
      <c r="A24" s="109" t="s">
        <v>321</v>
      </c>
      <c r="B24" s="111" t="s">
        <v>531</v>
      </c>
    </row>
    <row r="25" spans="1:2" ht="16.5" thickBot="1" x14ac:dyDescent="0.3">
      <c r="A25" s="112" t="s">
        <v>322</v>
      </c>
      <c r="B25" s="110">
        <v>2030</v>
      </c>
    </row>
    <row r="26" spans="1:2" ht="16.5" thickBot="1" x14ac:dyDescent="0.3">
      <c r="A26" s="113" t="s">
        <v>323</v>
      </c>
      <c r="B26" s="114" t="str">
        <f>'3.3 паспорт описание'!C30</f>
        <v>И</v>
      </c>
    </row>
    <row r="27" spans="1:2" ht="29.25" thickBot="1" x14ac:dyDescent="0.3">
      <c r="A27" s="121" t="s">
        <v>509</v>
      </c>
      <c r="B27" s="188">
        <f>'6.2. Паспорт фин осв ввод'!D24</f>
        <v>4.1114886800000008</v>
      </c>
    </row>
    <row r="28" spans="1:2" ht="16.5" thickBot="1" x14ac:dyDescent="0.3">
      <c r="A28" s="116" t="s">
        <v>324</v>
      </c>
      <c r="B28" s="116" t="s">
        <v>510</v>
      </c>
    </row>
    <row r="29" spans="1:2" ht="29.25" thickBot="1" x14ac:dyDescent="0.3">
      <c r="A29" s="122" t="s">
        <v>325</v>
      </c>
      <c r="B29" s="201">
        <v>3.9809999999999999</v>
      </c>
    </row>
    <row r="30" spans="1:2" ht="28.5" x14ac:dyDescent="0.25">
      <c r="A30" s="224" t="s">
        <v>326</v>
      </c>
      <c r="B30" s="225">
        <v>3.9809999999999999</v>
      </c>
    </row>
    <row r="31" spans="1:2" x14ac:dyDescent="0.25">
      <c r="A31" s="197" t="s">
        <v>327</v>
      </c>
      <c r="B31" s="198"/>
    </row>
    <row r="32" spans="1:2" ht="29.25" thickBot="1" x14ac:dyDescent="0.3">
      <c r="A32" s="226" t="s">
        <v>533</v>
      </c>
      <c r="B32" s="227">
        <v>3.9809999999999999</v>
      </c>
    </row>
    <row r="33" spans="1:2" ht="30" x14ac:dyDescent="0.25">
      <c r="A33" s="199" t="s">
        <v>534</v>
      </c>
      <c r="B33" s="200">
        <v>3.9809999999999999</v>
      </c>
    </row>
    <row r="34" spans="1:2" x14ac:dyDescent="0.25">
      <c r="A34" s="190" t="s">
        <v>328</v>
      </c>
      <c r="B34" s="228">
        <f>B33/B27*100</f>
        <v>96.826242508346127</v>
      </c>
    </row>
    <row r="35" spans="1:2" x14ac:dyDescent="0.25">
      <c r="A35" s="190" t="s">
        <v>329</v>
      </c>
      <c r="B35" s="192">
        <v>3.6320000000000001</v>
      </c>
    </row>
    <row r="36" spans="1:2" ht="16.5" thickBot="1" x14ac:dyDescent="0.3">
      <c r="A36" s="190" t="s">
        <v>330</v>
      </c>
      <c r="B36" s="192">
        <v>2.9020000000000001</v>
      </c>
    </row>
    <row r="37" spans="1:2" ht="29.25" thickBot="1" x14ac:dyDescent="0.3">
      <c r="A37" s="122" t="s">
        <v>536</v>
      </c>
      <c r="B37" s="116">
        <v>0</v>
      </c>
    </row>
    <row r="38" spans="1:2" ht="16.5" thickBot="1" x14ac:dyDescent="0.3">
      <c r="A38" s="116" t="s">
        <v>537</v>
      </c>
      <c r="B38" s="116">
        <v>0</v>
      </c>
    </row>
    <row r="39" spans="1:2" ht="16.5" thickBot="1" x14ac:dyDescent="0.3">
      <c r="A39" s="116" t="s">
        <v>328</v>
      </c>
      <c r="B39" s="116">
        <v>0</v>
      </c>
    </row>
    <row r="40" spans="1:2" ht="16.5" thickBot="1" x14ac:dyDescent="0.3">
      <c r="A40" s="116" t="s">
        <v>329</v>
      </c>
      <c r="B40" s="116">
        <v>0</v>
      </c>
    </row>
    <row r="41" spans="1:2" ht="16.5" thickBot="1" x14ac:dyDescent="0.3">
      <c r="A41" s="116" t="s">
        <v>330</v>
      </c>
      <c r="B41" s="116">
        <v>0</v>
      </c>
    </row>
    <row r="42" spans="1:2" ht="29.25" thickBot="1" x14ac:dyDescent="0.3">
      <c r="A42" s="122" t="s">
        <v>538</v>
      </c>
      <c r="B42" s="116">
        <v>0</v>
      </c>
    </row>
    <row r="43" spans="1:2" ht="16.5" thickBot="1" x14ac:dyDescent="0.3">
      <c r="A43" s="116" t="s">
        <v>537</v>
      </c>
      <c r="B43" s="116">
        <v>0</v>
      </c>
    </row>
    <row r="44" spans="1:2" ht="16.5" thickBot="1" x14ac:dyDescent="0.3">
      <c r="A44" s="116" t="s">
        <v>328</v>
      </c>
      <c r="B44" s="116">
        <v>0</v>
      </c>
    </row>
    <row r="45" spans="1:2" ht="16.5" thickBot="1" x14ac:dyDescent="0.3">
      <c r="A45" s="116" t="s">
        <v>329</v>
      </c>
      <c r="B45" s="116">
        <v>0</v>
      </c>
    </row>
    <row r="46" spans="1:2" ht="16.5" thickBot="1" x14ac:dyDescent="0.3">
      <c r="A46" s="116" t="s">
        <v>330</v>
      </c>
      <c r="B46" s="116">
        <v>0</v>
      </c>
    </row>
    <row r="47" spans="1:2" ht="29.25" thickBot="1" x14ac:dyDescent="0.3">
      <c r="A47" s="115" t="s">
        <v>331</v>
      </c>
      <c r="B47" s="193">
        <f>B30/B27*100</f>
        <v>96.826242508346127</v>
      </c>
    </row>
    <row r="48" spans="1:2" ht="16.5" thickBot="1" x14ac:dyDescent="0.3">
      <c r="A48" s="117" t="s">
        <v>327</v>
      </c>
      <c r="B48" s="123"/>
    </row>
    <row r="49" spans="1:2" ht="16.5" thickBot="1" x14ac:dyDescent="0.3">
      <c r="A49" s="117" t="s">
        <v>539</v>
      </c>
      <c r="B49" s="123">
        <v>0</v>
      </c>
    </row>
    <row r="50" spans="1:2" ht="16.5" thickBot="1" x14ac:dyDescent="0.3">
      <c r="A50" s="117" t="s">
        <v>540</v>
      </c>
      <c r="B50" s="123">
        <v>0</v>
      </c>
    </row>
    <row r="51" spans="1:2" ht="16.5" thickBot="1" x14ac:dyDescent="0.3">
      <c r="A51" s="117" t="s">
        <v>541</v>
      </c>
      <c r="B51" s="123">
        <v>100</v>
      </c>
    </row>
    <row r="52" spans="1:2" ht="16.5" thickBot="1" x14ac:dyDescent="0.3">
      <c r="A52" s="112" t="s">
        <v>332</v>
      </c>
      <c r="B52" s="229">
        <f>B53/B27*100</f>
        <v>91.524026766869255</v>
      </c>
    </row>
    <row r="53" spans="1:2" ht="16.5" thickBot="1" x14ac:dyDescent="0.3">
      <c r="A53" s="112" t="s">
        <v>333</v>
      </c>
      <c r="B53" s="189">
        <v>3.7629999999999999</v>
      </c>
    </row>
    <row r="54" spans="1:2" ht="16.5" thickBot="1" x14ac:dyDescent="0.3">
      <c r="A54" s="112" t="s">
        <v>334</v>
      </c>
      <c r="B54" s="194">
        <v>12.28</v>
      </c>
    </row>
    <row r="55" spans="1:2" ht="16.5" thickBot="1" x14ac:dyDescent="0.3">
      <c r="A55" s="113" t="s">
        <v>335</v>
      </c>
      <c r="B55" s="189">
        <v>3.0329999999999999</v>
      </c>
    </row>
    <row r="56" spans="1:2" ht="16.5" thickBot="1" x14ac:dyDescent="0.3">
      <c r="A56" s="115" t="s">
        <v>336</v>
      </c>
      <c r="B56" s="194" t="s">
        <v>511</v>
      </c>
    </row>
    <row r="57" spans="1:2" x14ac:dyDescent="0.25">
      <c r="A57" s="119" t="s">
        <v>337</v>
      </c>
      <c r="B57" s="119" t="s">
        <v>542</v>
      </c>
    </row>
    <row r="58" spans="1:2" x14ac:dyDescent="0.25">
      <c r="A58" s="119" t="s">
        <v>338</v>
      </c>
      <c r="B58" s="191" t="s">
        <v>535</v>
      </c>
    </row>
    <row r="59" spans="1:2" ht="16.5" thickBot="1" x14ac:dyDescent="0.3">
      <c r="A59" s="119" t="s">
        <v>339</v>
      </c>
      <c r="B59" s="120" t="s">
        <v>469</v>
      </c>
    </row>
    <row r="60" spans="1:2" ht="16.5" thickBot="1" x14ac:dyDescent="0.3">
      <c r="A60" s="119" t="s">
        <v>340</v>
      </c>
      <c r="B60" s="120" t="s">
        <v>545</v>
      </c>
    </row>
    <row r="61" spans="1:2" ht="16.5" thickBot="1" x14ac:dyDescent="0.3">
      <c r="A61" s="120" t="s">
        <v>341</v>
      </c>
      <c r="B61" s="120" t="s">
        <v>545</v>
      </c>
    </row>
    <row r="62" spans="1:2" ht="30.75" thickBot="1" x14ac:dyDescent="0.3">
      <c r="A62" s="117" t="s">
        <v>342</v>
      </c>
      <c r="B62" s="118" t="s">
        <v>544</v>
      </c>
    </row>
    <row r="63" spans="1:2" ht="29.25" thickBot="1" x14ac:dyDescent="0.3">
      <c r="A63" s="112" t="s">
        <v>343</v>
      </c>
      <c r="B63" s="120" t="s">
        <v>545</v>
      </c>
    </row>
    <row r="64" spans="1:2" ht="16.5" thickBot="1" x14ac:dyDescent="0.3">
      <c r="A64" s="117" t="s">
        <v>327</v>
      </c>
      <c r="B64" s="125"/>
    </row>
    <row r="65" spans="1:2" ht="16.5" thickBot="1" x14ac:dyDescent="0.3">
      <c r="A65" s="117" t="s">
        <v>344</v>
      </c>
      <c r="B65" s="124">
        <v>0</v>
      </c>
    </row>
    <row r="66" spans="1:2" ht="16.5" thickBot="1" x14ac:dyDescent="0.3">
      <c r="A66" s="117" t="s">
        <v>345</v>
      </c>
      <c r="B66" s="124">
        <v>0</v>
      </c>
    </row>
    <row r="67" spans="1:2" ht="60.75" thickBot="1" x14ac:dyDescent="0.3">
      <c r="A67" s="126" t="s">
        <v>346</v>
      </c>
      <c r="B67" s="222" t="s">
        <v>521</v>
      </c>
    </row>
    <row r="68" spans="1:2" ht="16.5" thickBot="1" x14ac:dyDescent="0.3">
      <c r="A68" s="112" t="s">
        <v>347</v>
      </c>
      <c r="B68" s="124" t="s">
        <v>576</v>
      </c>
    </row>
    <row r="69" spans="1:2" ht="16.5" thickBot="1" x14ac:dyDescent="0.3">
      <c r="A69" s="119" t="s">
        <v>348</v>
      </c>
      <c r="B69" s="127"/>
    </row>
    <row r="70" spans="1:2" ht="16.5" thickBot="1" x14ac:dyDescent="0.3">
      <c r="A70" s="119" t="s">
        <v>349</v>
      </c>
      <c r="B70" s="127"/>
    </row>
    <row r="71" spans="1:2" ht="16.5" thickBot="1" x14ac:dyDescent="0.3">
      <c r="A71" s="119" t="s">
        <v>350</v>
      </c>
      <c r="B71" s="127"/>
    </row>
    <row r="72" spans="1:2" ht="29.25" thickBot="1" x14ac:dyDescent="0.3">
      <c r="A72" s="128" t="s">
        <v>351</v>
      </c>
      <c r="B72" s="163" t="s">
        <v>577</v>
      </c>
    </row>
    <row r="73" spans="1:2" ht="28.5" customHeight="1" x14ac:dyDescent="0.25">
      <c r="A73" s="115" t="s">
        <v>352</v>
      </c>
      <c r="B73" s="495" t="s">
        <v>578</v>
      </c>
    </row>
    <row r="74" spans="1:2" x14ac:dyDescent="0.25">
      <c r="A74" s="119" t="s">
        <v>353</v>
      </c>
      <c r="B74" s="496"/>
    </row>
    <row r="75" spans="1:2" x14ac:dyDescent="0.25">
      <c r="A75" s="119" t="s">
        <v>354</v>
      </c>
      <c r="B75" s="496"/>
    </row>
    <row r="76" spans="1:2" x14ac:dyDescent="0.25">
      <c r="A76" s="119" t="s">
        <v>355</v>
      </c>
      <c r="B76" s="496"/>
    </row>
    <row r="77" spans="1:2" x14ac:dyDescent="0.25">
      <c r="A77" s="119" t="s">
        <v>356</v>
      </c>
      <c r="B77" s="496"/>
    </row>
    <row r="78" spans="1:2" ht="16.5" thickBot="1" x14ac:dyDescent="0.3">
      <c r="A78" s="129" t="s">
        <v>357</v>
      </c>
      <c r="B78" s="497"/>
    </row>
    <row r="81" spans="1:2" x14ac:dyDescent="0.25">
      <c r="A81" s="130"/>
      <c r="B81" s="131"/>
    </row>
    <row r="82" spans="1:2" x14ac:dyDescent="0.25">
      <c r="B82" s="132"/>
    </row>
    <row r="83" spans="1:2" x14ac:dyDescent="0.25">
      <c r="B83" s="133"/>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2025-04-21T06:42:34Z</dcterms:modified>
</cp:coreProperties>
</file>