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R.0010\"/>
    </mc:Choice>
  </mc:AlternateContent>
  <bookViews>
    <workbookView xWindow="0" yWindow="0" windowWidth="23040" windowHeight="1051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fileRecoveryPr repairLoad="1"/>
</workbook>
</file>

<file path=xl/calcChain.xml><?xml version="1.0" encoding="utf-8"?>
<calcChain xmlns="http://schemas.openxmlformats.org/spreadsheetml/2006/main">
  <c r="C49" i="7" l="1"/>
  <c r="C48" i="7"/>
  <c r="D35" i="16" l="1"/>
  <c r="D32" i="16"/>
  <c r="C31" i="16"/>
  <c r="H32" i="16" l="1"/>
  <c r="B25" i="27" l="1"/>
  <c r="G31" i="16" l="1"/>
  <c r="A5" i="27" l="1"/>
  <c r="B69" i="22" l="1"/>
  <c r="B26" i="22"/>
  <c r="A15" i="27" l="1"/>
  <c r="B25" i="22" l="1"/>
  <c r="B22"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<sst xmlns="http://schemas.openxmlformats.org/spreadsheetml/2006/main" count="1212" uniqueCount="649">
  <si>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</si>
  <si>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</si>
  <si>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</si>
  <si>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</si>
  <si>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</si>
  <si>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</si>
  <si>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</si>
  <si>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</si>
  <si>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</si>
  <si>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</si>
  <si>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</si>
  <si>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</si>
  <si>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</si>
  <si>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</si>
  <si>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</si>
  <si>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</si>
  <si>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</si>
  <si>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</si>
  <si>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</si>
  <si>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</si>
  <si>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</si>
  <si>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</si>
  <si>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</si>
  <si>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</si>
  <si>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</si>
  <si>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</si>
  <si>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</si>
  <si>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</si>
  <si>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</si>
  <si>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</si>
  <si>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</si>
  <si>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</si>
  <si>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</si>
  <si>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</si>
  <si>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</si>
  <si>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</si>
  <si>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</si>
  <si>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</si>
  <si>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</si>
  <si>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</si>
  <si>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</si>
  <si>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</si>
  <si>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</si>
  <si>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</si>
  <si>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</si>
  <si>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</si>
  <si>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</si>
  <si>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</si>
  <si>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</si>
  <si>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</si>
  <si>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</si>
  <si>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</si>
  <si>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</si>
  <si>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</si>
  <si>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</si>
  <si>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</si>
  <si>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</si>
  <si>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</si>
  <si>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</si>
  <si>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</si>
  <si>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</si>
  <si>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</si>
  <si>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</si>
  <si>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</si>
  <si>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</si>
  <si>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</si>
  <si>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</si>
  <si>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</si>
  <si>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</si>
  <si>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</si>
  <si>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</si>
  <si>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</si>
  <si>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</si>
  <si>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</si>
  <si>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</si>
  <si>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</si>
  <si>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</si>
  <si>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</si>
  <si>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</si>
  <si>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</si>
  <si>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</si>
  <si>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</si>
  <si>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</si>
  <si>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</si>
  <si>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</si>
  <si>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</si>
  <si>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</si>
  <si>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</si>
  <si>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</si>
  <si>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</si>
  <si>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</si>
  <si>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</si>
  <si>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</si>
  <si>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</si>
  <si>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</si>
  <si>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</si>
  <si>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</si>
  <si>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</si>
  <si>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</si>
  <si>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</si>
  <si>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</si>
  <si>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</si>
  <si>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</si>
  <si>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</si>
  <si>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</si>
  <si>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</si>
  <si>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</si>
  <si>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</si>
  <si>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</si>
  <si>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</si>
  <si>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</si>
  <si>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</si>
  <si>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</si>
  <si>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</si>
  <si>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</si>
  <si>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</si>
  <si>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</si>
  <si>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</si>
  <si>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</si>
  <si>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</si>
  <si>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</si>
  <si>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</si>
  <si>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</si>
  <si>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</si>
  <si>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</si>
  <si>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</si>
  <si>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</si>
  <si>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</si>
  <si>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</si>
  <si>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</si>
  <si>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</si>
  <si>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</si>
  <si>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</si>
  <si>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</si>
  <si>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</si>
  <si>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</si>
  <si>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</si>
  <si>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</si>
  <si>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</si>
  <si>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</si>
  <si>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</si>
  <si>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</si>
  <si>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</si>
  <si>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</si>
  <si>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</si>
  <si>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</si>
  <si>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</si>
  <si>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</si>
  <si>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</si>
  <si>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</si>
  <si>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</si>
  <si>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</si>
  <si>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</si>
  <si>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</si>
  <si>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</si>
  <si>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</si>
  <si>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</si>
  <si>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</si>
  <si>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</si>
  <si>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</si>
  <si>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</si>
  <si>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</si>
  <si>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</si>
  <si>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</si>
  <si>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</si>
  <si>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</si>
  <si>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</si>
  <si>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</si>
  <si>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</si>
  <si>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</si>
  <si>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</si>
  <si>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</si>
  <si>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</si>
  <si>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</si>
  <si>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</si>
  <si>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</si>
  <si>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</si>
  <si>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</si>
  <si>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</si>
  <si>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</si>
  <si>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</si>
  <si>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</si>
  <si>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</si>
  <si>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</si>
  <si>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</si>
  <si>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</si>
  <si>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</si>
  <si>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</si>
  <si>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</si>
  <si>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</si>
  <si>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</si>
  <si>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</si>
  <si>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</si>
  <si>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</si>
  <si>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</si>
  <si>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</si>
  <si>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</si>
  <si>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</si>
  <si>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</si>
  <si>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</si>
  <si>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</si>
  <si>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</si>
  <si>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</si>
  <si>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</si>
  <si>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</si>
  <si>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</si>
  <si>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</si>
  <si>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</si>
  <si>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</si>
  <si>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</si>
  <si>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</si>
  <si>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</si>
  <si>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</si>
  <si>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</si>
  <si>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</si>
  <si>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</si>
  <si>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</si>
  <si>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</si>
  <si>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</si>
  <si>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</si>
  <si>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</si>
  <si>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</si>
  <si>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</si>
  <si>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</si>
  <si>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</si>
  <si>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</si>
  <si>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</si>
  <si>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</si>
  <si>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</si>
  <si>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</si>
  <si>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</si>
  <si>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</si>
  <si>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</si>
  <si>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</si>
  <si>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</si>
  <si>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</si>
  <si>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</si>
  <si>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</si>
  <si>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</si>
  <si>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</si>
  <si>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</si>
  <si>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</si>
  <si>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</si>
  <si>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</si>
  <si>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</si>
  <si>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</si>
  <si>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</si>
  <si>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</si>
  <si>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</si>
  <si>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</si>
  <si>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</si>
  <si>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</si>
  <si>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</si>
  <si>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</si>
  <si>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</si>
  <si>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</si>
  <si>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</si>
  <si>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</si>
  <si>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</si>
  <si>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</si>
  <si>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</si>
  <si>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</si>
  <si>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</si>
  <si>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</si>
  <si>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</si>
  <si>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</si>
  <si>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</si>
  <si>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</si>
  <si>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</si>
  <si>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</si>
  <si>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</si>
  <si>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</si>
  <si>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</si>
  <si>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</si>
  <si>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</si>
  <si>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</si>
  <si>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</si>
  <si>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</si>
  <si>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</si>
  <si>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</si>
  <si>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</si>
  <si>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</si>
  <si>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</si>
  <si>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</si>
  <si>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</si>
  <si>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</si>
  <si>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</si>
  <si>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</si>
  <si>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</si>
  <si>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</si>
  <si>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</si>
  <si>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</si>
  <si>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</si>
  <si>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</si>
  <si>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</si>
  <si>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</si>
  <si>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</si>
  <si>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</si>
  <si>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</si>
  <si>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</si>
  <si>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</si>
  <si>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</si>
  <si>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</si>
  <si>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</si>
  <si>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</si>
  <si>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</si>
  <si>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</si>
  <si>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</si>
  <si>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</si>
  <si>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</si>
  <si>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</si>
  <si>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</si>
  <si>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</si>
  <si>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</si>
  <si>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</si>
  <si>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</si>
  <si>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</si>
  <si>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</si>
  <si>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</si>
  <si>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</si>
  <si>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</si>
  <si>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</si>
  <si>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</si>
  <si>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</si>
  <si>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</si>
  <si>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</si>
  <si>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</si>
  <si>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</si>
  <si>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</si>
  <si>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</si>
  <si>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</si>
  <si>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</si>
  <si>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</si>
  <si>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</si>
  <si>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</si>
  <si>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</si>
  <si>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</si>
  <si>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</si>
  <si>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</si>
  <si>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</si>
  <si>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</si>
  <si>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</si>
  <si>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</si>
  <si>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</si>
  <si>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</si>
  <si>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</si>
  <si>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</si>
  <si>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</si>
  <si>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</si>
  <si>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</si>
  <si>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</si>
  <si>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</si>
  <si>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</si>
  <si>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</si>
  <si>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</si>
  <si>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</si>
  <si>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</si>
  <si>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</si>
  <si>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</si>
  <si>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</si>
  <si>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</si>
  <si>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</si>
  <si>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</si>
  <si>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</si>
  <si>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</si>
  <si>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</si>
  <si>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</si>
  <si>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</si>
  <si>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</si>
  <si>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</si>
  <si>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</si>
  <si>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</si>
  <si>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</si>
  <si>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</si>
  <si>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</si>
  <si>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</si>
  <si>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</si>
  <si>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</si>
  <si>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</si>
  <si>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</si>
  <si>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</si>
  <si>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</si>
  <si>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</si>
  <si>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</si>
  <si>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</si>
  <si>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</si>
  <si>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</si>
  <si>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</si>
  <si>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</si>
  <si>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</si>
  <si>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</si>
  <si>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</si>
  <si>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</si>
  <si>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</si>
  <si>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</si>
  <si>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</si>
  <si>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</si>
  <si>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</si>
  <si>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</si>
  <si>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</si>
  <si>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</si>
  <si>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</si>
  <si>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</si>
  <si>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</si>
  <si>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</si>
  <si>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</si>
  <si>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</si>
  <si>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</si>
  <si>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</si>
  <si>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</si>
  <si>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</si>
  <si>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</si>
  <si>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</si>
  <si>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</si>
  <si>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</si>
  <si>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</si>
  <si>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</si>
  <si>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</si>
  <si>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</si>
  <si>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</si>
  <si>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</si>
  <si>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</si>
  <si>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</si>
  <si>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</si>
  <si>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</si>
  <si>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</si>
  <si>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</si>
  <si>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</si>
  <si>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</si>
  <si>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</si>
  <si>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</si>
  <si>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</si>
  <si>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</si>
  <si>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</si>
  <si>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</si>
  <si>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</si>
  <si>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</si>
  <si>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</si>
  <si>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</si>
  <si>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</si>
  <si>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</si>
  <si>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</si>
  <si>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</si>
  <si>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</si>
  <si>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</si>
  <si>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</si>
  <si>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</si>
  <si>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</si>
  <si>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</si>
  <si>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</si>
  <si>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</si>
  <si>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</si>
  <si>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</si>
  <si>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</si>
  <si>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</si>
  <si>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</si>
  <si>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</si>
  <si>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</si>
  <si>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</si>
  <si>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</si>
  <si>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</si>
  <si>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</si>
  <si>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</si>
  <si>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</si>
  <si>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</si>
  <si>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</si>
  <si>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</si>
  <si>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</si>
  <si>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</si>
  <si>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</si>
  <si>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</si>
  <si>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</si>
  <si>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</si>
  <si>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</si>
  <si>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</si>
  <si>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</si>
  <si>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</si>
  <si>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</si>
  <si>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</si>
  <si>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</si>
  <si>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</si>
  <si>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</si>
  <si>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</si>
  <si>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</si>
  <si>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</si>
  <si>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</si>
  <si>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</si>
  <si>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</si>
  <si>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</si>
  <si>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</si>
  <si>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</si>
  <si>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</si>
  <si>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</si>
  <si>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</si>
  <si>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</si>
  <si>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</si>
  <si>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</si>
  <si>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</si>
  <si>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</si>
  <si>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</si>
  <si>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</si>
  <si>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</si>
  <si>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</si>
  <si>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</si>
  <si>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</si>
  <si>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</si>
  <si>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</si>
  <si>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</si>
  <si>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</si>
  <si>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</si>
  <si>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</si>
  <si>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</si>
  <si>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</si>
  <si>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</si>
  <si>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</si>
  <si>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</si>
  <si>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</si>
  <si>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</si>
  <si>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</si>
  <si>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</si>
  <si>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</si>
  <si>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</si>
  <si>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</si>
  <si>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</si>
  <si>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</si>
  <si>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</si>
  <si>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</si>
  <si>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</si>
  <si>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</si>
  <si>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</si>
  <si>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</si>
  <si>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</si>
  <si>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</si>
  <si>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</si>
  <si>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</si>
  <si>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</si>
  <si>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</si>
  <si>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</si>
  <si>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</si>
  <si>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</si>
  <si>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</si>
  <si>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</si>
  <si>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</si>
  <si>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</si>
  <si>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</si>
  <si>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</si>
  <si>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</si>
  <si>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</si>
  <si>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</si>
  <si>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</si>
  <si>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</si>
  <si>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</si>
  <si>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</si>
  <si>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</si>
  <si>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</si>
  <si>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</si>
  <si>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</si>
  <si>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</si>
  <si>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</si>
  <si>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</si>
  <si>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</si>
  <si>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</si>
  <si>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</si>
  <si>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</si>
  <si>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</si>
  <si>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</si>
  <si>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</si>
  <si>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</si>
  <si>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</si>
  <si>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</si>
  <si>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</si>
  <si>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</si>
  <si>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</si>
  <si>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</si>
  <si>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</si>
  <si>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</si>
  <si>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</si>
  <si>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</si>
  <si>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</si>
  <si>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</si>
  <si>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</si>
  <si>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</si>
  <si>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</si>
  <si>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</si>
  <si>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</si>
  <si>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</si>
  <si>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</si>
  <si>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</si>
  <si>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</si>
  <si>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</si>
  <si>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</si>
  <si>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</si>
  <si>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</si>
  <si>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</si>
  <si>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</si>
  <si>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</si>
  <si>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</si>
  <si>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</si>
  <si>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</si>
  <si>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</si>
  <si>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</si>
  <si>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</si>
  <si>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</si>
  <si>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</si>
  <si>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</si>
  <si>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</si>
  <si>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на подсистему ИБ.
2. Поставка МТР, СМР и ПНР в филиале "Тюменские ЭС" (Управление ТЭС).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</si>
  <si>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</si>
  <si>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</si>
  <si>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</si>
  <si>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</si>
  <si>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</si>
  <si>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</si>
  <si>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</si>
  <si>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</si>
  <si>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</si>
  <si>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</si>
  <si>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</si>
  <si>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24 233,33 тыс.руб./шт. без НДС</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</si>
  <si>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</si>
  <si>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</si>
  <si>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</si>
  <si>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</si>
  <si>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</si>
  <si>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</si>
  <si>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</si>
  <si>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</si>
  <si>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</si>
  <si>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</si>
  <si>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</si>
  <si>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</si>
  <si>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</si>
  <si>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</si>
  <si>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</si>
  <si>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</si>
  <si>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</si>
  <si>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</si>
  <si>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3 944 958,36 руб. с НДС.</t>
  </si>
  <si>
    <t>ООО "Комплайт"</t>
  </si>
  <si>
    <t>ООО "ВИП-ТЕЛЕКОМ"</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</si>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</sst>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5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642</v>
      </c>
      <c r="B5" s="314"/>
      <c r="C5" s="314"/>
      <c r="D5" s="152"/>
      <c r="E5" s="152"/>
      <c r="F5" s="152"/>
      <c r="G5" s="152"/>
      <c r="H5" s="152"/>
      <c r="I5" s="152"/>
      <c r="J5" s="152"/>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518</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523</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574</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519</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21" t="s">
        <v>575</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524</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36" t="s">
        <v>643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49" t="s">
        <v>449</v>
      </c>
      <c r="C25" s="160"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60"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60"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450</v>
      </c>
      <c r="C28" s="160"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521</v>
      </c>
      <c r="C29" s="160"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451</v>
      </c>
      <c r="C30" s="160"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452</v>
      </c>
      <c r="C31" s="160"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453</v>
      </c>
      <c r="C32" s="160"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454</v>
      </c>
      <c r="C33" s="36" t="s">
        <v>528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469</v>
      </c>
      <c r="B34" s="39" t="s">
        <v>522</v>
      </c>
      <c r="C34" s="36" t="s">
        <v>527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457</v>
      </c>
      <c r="B35" s="39" t="s">
        <v>73</v>
      </c>
      <c r="C35" s="36"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239</v>
      </c>
      <c r="C38" s="36"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1"/>
      <c r="B39" s="312"/>
      <c r="C39" s="313"/>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60"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60"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60"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60" t="s">
        <v>529</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461</v>
      </c>
      <c r="B44" s="39" t="s">
        <v>501</v>
      </c>
      <c r="C44" s="160" t="s">
        <v>529</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496</v>
      </c>
      <c r="B45" s="39" t="s">
        <v>502</v>
      </c>
      <c r="C45" s="160"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60"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86">
        <f>'6.2. Паспорт фин осв ввод'!AC24</f>
        <v>0.34565108</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463</v>
      </c>
      <c r="B49" s="39" t="s">
        <v>512</v>
      </c>
      <c r="C49" s="187">
        <f>'6.2. Паспорт фин осв ввод'!AC30</f>
        <v>0.41148937000000002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9"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5" t="s">
        <v>530</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4" t="str">
        <f>'1. паспорт местоположение'!A12</f>
        <v>M_NS3300.PR.0010</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5" t="s">
        <v>519</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5" t="s">
        <v>524</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6" t="s">
        <v>474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466</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1" t="s">
        <v>373</v>
      </c>
      <c r="R20" s="42" t="s">
        <v>374</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467</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93</v>
      </c>
      <c r="C25" s="46"/>
      <c r="D25" s="46"/>
      <c r="E25" s="46" t="s">
        <v>92</v>
      </c>
      <c r="F25" s="46" t="s">
        <v>91</v>
      </c>
      <c r="G25" s="46" t="s">
        <v>468</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4" t="str">
        <f>'1. паспорт местоположение'!A9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5" t="s">
        <v>530</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4" t="str">
        <f>'1. паспорт местоположение'!A12</f>
        <v>M_NS3300.PR.0010</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5" t="s">
        <v>519</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5" t="s">
        <v>524</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7" t="s">
        <v>479</v>
      </c>
      <c r="B19" s="317"/>
      <c r="C19" s="317"/>
      <c r="D19" s="317"/>
      <c r="E19" s="317"/>
      <c r="F19" s="317"/>
      <c r="G19" s="317"/>
      <c r="H19" s="317"/>
      <c r="I19" s="317"/>
      <c r="J19" s="317"/>
      <c r="K19" s="317"/>
      <c r="L19" s="317"/>
      <c r="M19" s="317"/>
      <c r="N19" s="317"/>
      <c r="O19" s="317"/>
      <c r="P19" s="317"/>
      <c r="Q19" s="317"/>
      <c r="R19" s="317"/>
      <c r="S19" s="317"/>
      <c r="T19" s="317"/>
    </row>
    <row r="20" spans="1:113" s="58" customFormat="1" ht="21.2"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230</v>
      </c>
      <c r="C21" s="333"/>
      <c r="D21" s="336" t="s">
        <v>131</v>
      </c>
      <c r="E21" s="332" t="s">
        <v>508</v>
      </c>
      <c r="F21" s="333"/>
      <c r="G21" s="332" t="s">
        <v>280</v>
      </c>
      <c r="H21" s="333"/>
      <c r="I21" s="332" t="s">
        <v>130</v>
      </c>
      <c r="J21" s="333"/>
      <c r="K21" s="336" t="s">
        <v>129</v>
      </c>
      <c r="L21" s="332" t="s">
        <v>128</v>
      </c>
      <c r="M21" s="333"/>
      <c r="N21" s="332" t="s">
        <v>504</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89" t="s">
        <v>124</v>
      </c>
      <c r="R22" s="89" t="s">
        <v>478</v>
      </c>
      <c r="S22" s="89" t="s">
        <v>123</v>
      </c>
      <c r="T22" s="89" t="s">
        <v>122</v>
      </c>
    </row>
    <row r="23" spans="1:113" ht="51.75" customHeight="1" x14ac:dyDescent="0.25">
      <c r="A23" s="341"/>
      <c r="B23" s="150" t="s">
        <v>120</v>
      </c>
      <c r="C23" s="150" t="s">
        <v>121</v>
      </c>
      <c r="D23" s="337"/>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31" t="s">
        <v>514</v>
      </c>
      <c r="C29" s="331"/>
      <c r="D29" s="331"/>
      <c r="E29" s="331"/>
      <c r="F29" s="331"/>
      <c r="G29" s="331"/>
      <c r="H29" s="331"/>
      <c r="I29" s="331"/>
      <c r="J29" s="331"/>
      <c r="K29" s="331"/>
      <c r="L29" s="331"/>
      <c r="M29" s="331"/>
      <c r="N29" s="331"/>
      <c r="O29" s="331"/>
      <c r="P29" s="331"/>
      <c r="Q29" s="331"/>
      <c r="R29" s="33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315" t="s">
        <v>530</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4" t="str">
        <f>'1. паспорт местоположение'!A12</f>
        <v>M_NS3300.PR.0010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315" t="s">
        <v>519</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315" t="s">
        <v>524</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481</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2" customHeight="1" x14ac:dyDescent="0.25"/>
    <row r="21" spans="1:27" ht="15.75" customHeight="1" x14ac:dyDescent="0.25">
      <c r="A21" s="346" t="s">
        <v>6</v>
      </c>
      <c r="B21" s="349" t="s">
        <v>488</v>
      </c>
      <c r="C21" s="350"/>
      <c r="D21" s="349" t="s">
        <v>490</v>
      </c>
      <c r="E21" s="350"/>
      <c r="F21" s="342" t="s">
        <v>103</v>
      </c>
      <c r="G21" s="344"/>
      <c r="H21" s="344"/>
      <c r="I21" s="343"/>
      <c r="J21" s="346" t="s">
        <v>491</v>
      </c>
      <c r="K21" s="349" t="s">
        <v>492</v>
      </c>
      <c r="L21" s="350"/>
      <c r="M21" s="349" t="s">
        <v>493</v>
      </c>
      <c r="N21" s="350"/>
      <c r="O21" s="349" t="s">
        <v>480</v>
      </c>
      <c r="P21" s="350"/>
      <c r="Q21" s="349" t="s">
        <v>136</v>
      </c>
      <c r="R21" s="350"/>
      <c r="S21" s="346" t="s">
        <v>135</v>
      </c>
      <c r="T21" s="346" t="s">
        <v>494</v>
      </c>
      <c r="U21" s="346" t="s">
        <v>489</v>
      </c>
      <c r="V21" s="349" t="s">
        <v>134</v>
      </c>
      <c r="W21" s="350"/>
      <c r="X21" s="342" t="s">
        <v>126</v>
      </c>
      <c r="Y21" s="344"/>
      <c r="Z21" s="342" t="s">
        <v>125</v>
      </c>
      <c r="AA21" s="344"/>
    </row>
    <row r="22" spans="1:27" ht="216" customHeight="1" x14ac:dyDescent="0.25">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89" t="s">
        <v>124</v>
      </c>
      <c r="Y22" s="89" t="s">
        <v>478</v>
      </c>
      <c r="Z22" s="89" t="s">
        <v>123</v>
      </c>
      <c r="AA22" s="89" t="s">
        <v>122</v>
      </c>
    </row>
    <row r="23" spans="1:27" ht="60" customHeight="1" x14ac:dyDescent="0.25">
      <c r="A23" s="348"/>
      <c r="B23" s="148" t="s">
        <v>120</v>
      </c>
      <c r="C23" s="148"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f>
        <v>Год раскрытия информации: 2025 год</v>
      </c>
      <c r="B5" s="314"/>
      <c r="C5" s="31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f>
        <v>M_NS3300.PR.0010</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6" t="s">
        <v>473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486</v>
      </c>
      <c r="C22" s="25" t="s">
        <v>600</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605</v>
      </c>
      <c r="D23" s="23"/>
      <c r="E23" s="23"/>
      <c r="F23" s="23"/>
      <c r="G23" s="23"/>
      <c r="H23" s="23"/>
      <c r="I23" s="23"/>
      <c r="J23" s="23"/>
      <c r="K23" s="23"/>
      <c r="L23" s="23"/>
      <c r="M23" s="23"/>
      <c r="N23" s="23"/>
      <c r="O23" s="23"/>
      <c r="P23" s="23"/>
      <c r="Q23" s="23"/>
      <c r="R23" s="23"/>
      <c r="S23" s="23"/>
      <c r="T23" s="23"/>
      <c r="U23" s="23"/>
    </row>
    <row r="24" spans="1:21" ht="308.25" customHeight="1" x14ac:dyDescent="0.25">
      <c r="A24" s="24" t="s">
        <v>63</v>
      </c>
      <c r="B24" s="26" t="s">
        <v>506</v>
      </c>
      <c r="C24" s="25"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25" t="s">
        <v>618</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606</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487</v>
      </c>
      <c r="C27" s="275"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5"/>
      <c r="AB6" s="14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5"/>
      <c r="AB7" s="145"/>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6"/>
      <c r="AB8" s="146"/>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7"/>
      <c r="AB9" s="14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5"/>
      <c r="AB10" s="145"/>
    </row>
    <row r="11" spans="1:28" ht="15.75" x14ac:dyDescent="0.25">
      <c r="A11" s="324" t="str">
        <f>'1. паспорт местоположение'!A12:C12</f>
        <v>M_NS3300.PR.0010</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6"/>
      <c r="AB11" s="146"/>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7"/>
      <c r="AB12" s="14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6"/>
      <c r="AB14" s="146"/>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7"/>
      <c r="AB15" s="147"/>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6"/>
      <c r="AB16" s="15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6"/>
      <c r="AB17" s="15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6"/>
      <c r="AB18" s="15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6"/>
      <c r="AB19" s="156"/>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7"/>
      <c r="AB20" s="157"/>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7"/>
      <c r="AB21" s="157"/>
    </row>
    <row r="22" spans="1:28" x14ac:dyDescent="0.25">
      <c r="A22" s="355" t="s">
        <v>505</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8"/>
      <c r="AB22" s="158"/>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516</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4" t="str">
        <f>'1. паспорт местоположение'!A12:C12</f>
        <v>M_NS3300.PR.0010</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1" t="s">
        <v>482</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2" t="s">
        <v>87</v>
      </c>
      <c r="F19" s="363"/>
      <c r="G19" s="363"/>
      <c r="H19" s="363"/>
      <c r="I19" s="364"/>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3" zoomScale="60" workbookViewId="0">
      <selection activeCell="B26" sqref="B26"/>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56" width="16.7109375" style="199" customWidth="1"/>
    <col min="57" max="16384" width="9.140625" style="199"/>
  </cols>
  <sheetData>
    <row r="1" spans="1:12" s="193" customFormat="1" x14ac:dyDescent="0.2">
      <c r="A1" s="18"/>
      <c r="B1" s="12"/>
      <c r="C1" s="12"/>
      <c r="D1" s="12"/>
      <c r="E1" s="12"/>
      <c r="F1" s="12"/>
      <c r="G1" s="12"/>
      <c r="H1" s="12"/>
      <c r="I1" s="16"/>
      <c r="J1" s="16"/>
      <c r="L1" s="194" t="s">
        <v>70</v>
      </c>
    </row>
    <row r="2" spans="1:12" s="193" customFormat="1" x14ac:dyDescent="0.25">
      <c r="A2" s="18"/>
      <c r="B2" s="12"/>
      <c r="C2" s="12"/>
      <c r="D2" s="12"/>
      <c r="E2" s="12"/>
      <c r="F2" s="12"/>
      <c r="G2" s="12"/>
      <c r="H2" s="12"/>
      <c r="I2" s="16"/>
      <c r="J2" s="16"/>
      <c r="L2" s="77" t="s">
        <v>11</v>
      </c>
    </row>
    <row r="3" spans="1:12" s="193" customFormat="1" x14ac:dyDescent="0.25">
      <c r="A3" s="17"/>
      <c r="B3" s="12"/>
      <c r="C3" s="12"/>
      <c r="D3" s="12"/>
      <c r="E3" s="12"/>
      <c r="F3" s="12"/>
      <c r="G3" s="12"/>
      <c r="H3" s="12"/>
      <c r="I3" s="16"/>
      <c r="J3" s="16"/>
      <c r="L3" s="77" t="s">
        <v>69</v>
      </c>
    </row>
    <row r="4" spans="1:12" s="193" customFormat="1" x14ac:dyDescent="0.25">
      <c r="A4" s="17"/>
      <c r="B4" s="12"/>
      <c r="C4" s="12"/>
      <c r="D4" s="12"/>
      <c r="E4" s="12"/>
      <c r="F4" s="12"/>
      <c r="G4" s="12"/>
      <c r="H4" s="12"/>
      <c r="I4" s="16"/>
      <c r="J4" s="16"/>
      <c r="K4" s="77"/>
    </row>
    <row r="5" spans="1:12" s="195" customFormat="1" x14ac:dyDescent="0.25">
      <c r="A5" s="314" t="str">
        <f>'1. паспорт местоположение'!A5:C5</f>
        <v>Год раскрытия информации: 2025 год</v>
      </c>
      <c r="B5" s="314"/>
      <c r="C5" s="314"/>
      <c r="D5" s="314"/>
      <c r="E5" s="314"/>
      <c r="F5" s="314"/>
      <c r="G5" s="314"/>
      <c r="H5" s="314"/>
      <c r="I5" s="314"/>
      <c r="J5" s="314"/>
      <c r="K5" s="314"/>
      <c r="L5" s="314"/>
    </row>
    <row r="6" spans="1:12" s="195" customFormat="1" x14ac:dyDescent="0.25">
      <c r="A6" s="196"/>
      <c r="B6" s="196"/>
      <c r="C6" s="196"/>
      <c r="D6" s="196"/>
      <c r="E6" s="196"/>
      <c r="F6" s="196"/>
      <c r="G6" s="196"/>
      <c r="H6" s="196"/>
      <c r="I6" s="196"/>
      <c r="J6" s="196"/>
      <c r="K6" s="196"/>
      <c r="L6" s="196"/>
    </row>
    <row r="7" spans="1:12" s="193" customFormat="1" x14ac:dyDescent="0.25">
      <c r="A7" s="367" t="s">
        <v>10</v>
      </c>
      <c r="B7" s="367"/>
      <c r="C7" s="367"/>
      <c r="D7" s="367"/>
      <c r="E7" s="367"/>
      <c r="F7" s="367"/>
      <c r="G7" s="367"/>
      <c r="H7" s="367"/>
      <c r="I7" s="367"/>
      <c r="J7" s="367"/>
      <c r="K7" s="367"/>
      <c r="L7" s="367"/>
    </row>
    <row r="8" spans="1:12" s="193" customFormat="1" x14ac:dyDescent="0.25">
      <c r="A8" s="165"/>
      <c r="B8" s="165"/>
      <c r="C8" s="165"/>
      <c r="D8" s="165"/>
      <c r="E8" s="165"/>
      <c r="F8" s="165"/>
      <c r="G8" s="165"/>
      <c r="H8" s="165"/>
      <c r="I8" s="165"/>
      <c r="J8" s="165"/>
      <c r="K8" s="165"/>
      <c r="L8" s="165"/>
    </row>
    <row r="9" spans="1:12" s="193" customFormat="1" x14ac:dyDescent="0.25">
      <c r="A9" s="319" t="s">
        <v>518</v>
      </c>
      <c r="B9" s="319"/>
      <c r="C9" s="319"/>
      <c r="D9" s="319"/>
      <c r="E9" s="319"/>
      <c r="F9" s="319"/>
      <c r="G9" s="319"/>
      <c r="H9" s="319"/>
      <c r="I9" s="319"/>
      <c r="J9" s="319"/>
      <c r="K9" s="319"/>
      <c r="L9" s="319"/>
    </row>
    <row r="10" spans="1:12" s="193" customFormat="1" x14ac:dyDescent="0.25">
      <c r="A10" s="315" t="s">
        <v>9</v>
      </c>
      <c r="B10" s="315"/>
      <c r="C10" s="315"/>
      <c r="D10" s="315"/>
      <c r="E10" s="315"/>
      <c r="F10" s="315"/>
      <c r="G10" s="315"/>
      <c r="H10" s="315"/>
      <c r="I10" s="315"/>
      <c r="J10" s="315"/>
      <c r="K10" s="315"/>
      <c r="L10" s="315"/>
    </row>
    <row r="11" spans="1:12" s="193" customFormat="1" x14ac:dyDescent="0.25">
      <c r="A11" s="165"/>
      <c r="B11" s="165"/>
      <c r="C11" s="165"/>
      <c r="D11" s="165"/>
      <c r="E11" s="165"/>
      <c r="F11" s="165"/>
      <c r="G11" s="165"/>
      <c r="H11" s="165"/>
      <c r="I11" s="165"/>
      <c r="J11" s="165"/>
      <c r="K11" s="165"/>
      <c r="L11" s="165"/>
    </row>
    <row r="12" spans="1:12" s="193" customFormat="1" x14ac:dyDescent="0.25">
      <c r="A12" s="319" t="str">
        <f>'4. паспортбюджет'!A12:O12</f>
        <v>M_NS3300.PR.0010</v>
      </c>
      <c r="B12" s="319"/>
      <c r="C12" s="319"/>
      <c r="D12" s="319"/>
      <c r="E12" s="319"/>
      <c r="F12" s="319"/>
      <c r="G12" s="319"/>
      <c r="H12" s="319"/>
      <c r="I12" s="319"/>
      <c r="J12" s="319"/>
      <c r="K12" s="319"/>
      <c r="L12" s="319"/>
    </row>
    <row r="13" spans="1:12" s="193" customFormat="1" x14ac:dyDescent="0.25">
      <c r="A13" s="315" t="s">
        <v>8</v>
      </c>
      <c r="B13" s="315"/>
      <c r="C13" s="315"/>
      <c r="D13" s="315"/>
      <c r="E13" s="315"/>
      <c r="F13" s="315"/>
      <c r="G13" s="315"/>
      <c r="H13" s="315"/>
      <c r="I13" s="315"/>
      <c r="J13" s="315"/>
      <c r="K13" s="315"/>
      <c r="L13" s="315"/>
    </row>
    <row r="14" spans="1:12" s="193" customFormat="1" x14ac:dyDescent="0.25">
      <c r="A14" s="169"/>
      <c r="B14" s="169"/>
      <c r="C14" s="169"/>
      <c r="D14" s="169"/>
      <c r="E14" s="169"/>
      <c r="F14" s="169"/>
      <c r="G14" s="169"/>
      <c r="H14" s="169"/>
      <c r="I14" s="169"/>
      <c r="J14" s="169"/>
      <c r="K14" s="169"/>
      <c r="L14" s="169"/>
    </row>
    <row r="15" spans="1:12" s="193" customFormat="1" x14ac:dyDescent="0.25">
      <c r="A15" s="319"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9"/>
      <c r="C15" s="319"/>
      <c r="D15" s="319"/>
      <c r="E15" s="319"/>
      <c r="F15" s="319"/>
      <c r="G15" s="319"/>
      <c r="H15" s="319"/>
      <c r="I15" s="319"/>
      <c r="J15" s="319"/>
      <c r="K15" s="319"/>
      <c r="L15" s="319"/>
    </row>
    <row r="16" spans="1:12" s="193" customFormat="1" x14ac:dyDescent="0.25">
      <c r="A16" s="315" t="s">
        <v>7</v>
      </c>
      <c r="B16" s="315"/>
      <c r="C16" s="315"/>
      <c r="D16" s="315"/>
      <c r="E16" s="315"/>
      <c r="F16" s="315"/>
      <c r="G16" s="315"/>
      <c r="H16" s="315"/>
      <c r="I16" s="315"/>
      <c r="J16" s="315"/>
      <c r="K16" s="315"/>
      <c r="L16" s="315"/>
    </row>
    <row r="17" spans="1:12" s="193" customFormat="1" x14ac:dyDescent="0.25">
      <c r="A17" s="147"/>
      <c r="B17" s="147"/>
      <c r="C17" s="147"/>
      <c r="D17" s="147"/>
      <c r="E17" s="147"/>
      <c r="F17" s="147"/>
      <c r="G17" s="147"/>
      <c r="H17" s="147"/>
      <c r="I17" s="147"/>
      <c r="J17" s="147"/>
      <c r="K17" s="147"/>
      <c r="L17" s="147"/>
    </row>
    <row r="18" spans="1:12" s="193" customFormat="1" x14ac:dyDescent="0.25">
      <c r="A18" s="319" t="s">
        <v>483</v>
      </c>
      <c r="B18" s="319"/>
      <c r="C18" s="319"/>
      <c r="D18" s="319"/>
      <c r="E18" s="319"/>
      <c r="F18" s="319"/>
      <c r="G18" s="319"/>
      <c r="H18" s="319"/>
      <c r="I18" s="319"/>
      <c r="J18" s="319"/>
      <c r="K18" s="319"/>
      <c r="L18" s="319"/>
    </row>
    <row r="19" spans="1:12" s="193" customFormat="1" ht="22.5" x14ac:dyDescent="0.25">
      <c r="A19" s="197"/>
      <c r="B19" s="197"/>
      <c r="C19" s="197"/>
      <c r="D19" s="197"/>
      <c r="E19" s="197"/>
      <c r="F19" s="197"/>
      <c r="G19" s="197"/>
      <c r="H19" s="197"/>
      <c r="I19" s="197"/>
      <c r="J19" s="197"/>
      <c r="K19" s="197"/>
      <c r="L19" s="198"/>
    </row>
    <row r="20" spans="1:12" s="193" customFormat="1" ht="22.5" x14ac:dyDescent="0.25">
      <c r="A20" s="197"/>
      <c r="B20" s="197"/>
      <c r="C20" s="197"/>
      <c r="D20" s="197"/>
      <c r="E20" s="197"/>
      <c r="F20" s="197"/>
      <c r="G20" s="197"/>
      <c r="H20" s="197"/>
      <c r="I20" s="197"/>
      <c r="J20" s="197"/>
      <c r="K20" s="197"/>
      <c r="L20" s="198"/>
    </row>
    <row r="21" spans="1:12" s="193" customFormat="1" ht="22.5" x14ac:dyDescent="0.25">
      <c r="A21" s="197"/>
      <c r="B21" s="197"/>
      <c r="C21" s="197"/>
      <c r="D21" s="197"/>
      <c r="E21" s="197"/>
      <c r="F21" s="197"/>
      <c r="G21" s="197"/>
      <c r="H21" s="197"/>
      <c r="I21" s="197"/>
      <c r="J21" s="197"/>
      <c r="K21" s="197"/>
      <c r="L21" s="198"/>
    </row>
    <row r="22" spans="1:12" x14ac:dyDescent="0.25">
      <c r="K22" s="194"/>
    </row>
    <row r="23" spans="1:12" x14ac:dyDescent="0.25">
      <c r="D23" s="200"/>
    </row>
    <row r="24" spans="1:12" ht="16.5" thickBot="1" x14ac:dyDescent="0.3">
      <c r="A24" s="201" t="s">
        <v>343</v>
      </c>
      <c r="B24" s="201" t="s">
        <v>1</v>
      </c>
      <c r="C24" s="202"/>
      <c r="D24" s="203"/>
      <c r="E24" s="204"/>
      <c r="F24" s="204"/>
      <c r="G24" s="204"/>
      <c r="H24" s="204"/>
      <c r="I24" s="202"/>
      <c r="J24" s="202"/>
      <c r="K24" s="202"/>
      <c r="L24" s="202"/>
    </row>
    <row r="25" spans="1:12" x14ac:dyDescent="0.25">
      <c r="A25" s="205" t="s">
        <v>578</v>
      </c>
      <c r="B25" s="276">
        <f>'6.2. Паспорт фин осв ввод'!D30*1000000</f>
        <v>27302031.990000002</v>
      </c>
      <c r="C25" s="202"/>
      <c r="D25" s="202"/>
      <c r="E25" s="202"/>
      <c r="F25" s="202"/>
      <c r="G25" s="202"/>
      <c r="H25" s="202"/>
      <c r="I25" s="202"/>
      <c r="J25" s="202"/>
      <c r="K25" s="202"/>
      <c r="L25" s="202"/>
    </row>
    <row r="26" spans="1:12" x14ac:dyDescent="0.25">
      <c r="A26" s="206" t="s">
        <v>341</v>
      </c>
      <c r="B26" s="207"/>
      <c r="C26" s="202"/>
      <c r="D26" s="202"/>
      <c r="E26" s="202"/>
      <c r="F26" s="202"/>
      <c r="G26" s="202"/>
      <c r="H26" s="202"/>
      <c r="I26" s="202"/>
      <c r="J26" s="202"/>
      <c r="K26" s="202"/>
      <c r="L26" s="202"/>
    </row>
    <row r="27" spans="1:12" x14ac:dyDescent="0.25">
      <c r="A27" s="206" t="s">
        <v>339</v>
      </c>
      <c r="B27" s="207">
        <v>10</v>
      </c>
      <c r="C27" s="202"/>
      <c r="D27" s="208" t="s">
        <v>342</v>
      </c>
      <c r="E27" s="209"/>
      <c r="F27" s="209"/>
      <c r="G27" s="202"/>
      <c r="H27" s="202"/>
      <c r="I27" s="202"/>
      <c r="J27" s="202"/>
      <c r="K27" s="202"/>
      <c r="L27" s="202"/>
    </row>
    <row r="28" spans="1:12" ht="16.5" thickBot="1" x14ac:dyDescent="0.3">
      <c r="A28" s="210" t="s">
        <v>337</v>
      </c>
      <c r="B28" s="211">
        <v>1</v>
      </c>
      <c r="C28" s="202"/>
      <c r="D28" s="365" t="s">
        <v>340</v>
      </c>
      <c r="E28" s="365"/>
      <c r="F28" s="212">
        <v>4.596271165742249</v>
      </c>
      <c r="G28" s="202"/>
      <c r="H28" s="202"/>
      <c r="I28" s="202"/>
      <c r="J28" s="202"/>
      <c r="K28" s="202"/>
      <c r="L28" s="202"/>
    </row>
    <row r="29" spans="1:12" x14ac:dyDescent="0.25">
      <c r="A29" s="205" t="s">
        <v>336</v>
      </c>
      <c r="B29" s="213">
        <v>0</v>
      </c>
      <c r="C29" s="202"/>
      <c r="D29" s="365" t="s">
        <v>338</v>
      </c>
      <c r="E29" s="365"/>
      <c r="F29" s="212">
        <v>7.275274468900645</v>
      </c>
      <c r="G29" s="202"/>
      <c r="H29" s="202"/>
      <c r="I29" s="202"/>
      <c r="J29" s="202"/>
      <c r="K29" s="202"/>
      <c r="L29" s="202"/>
    </row>
    <row r="30" spans="1:12" x14ac:dyDescent="0.25">
      <c r="A30" s="206" t="s">
        <v>579</v>
      </c>
      <c r="B30" s="214">
        <v>1</v>
      </c>
      <c r="C30" s="202"/>
      <c r="D30" s="365" t="s">
        <v>580</v>
      </c>
      <c r="E30" s="365"/>
      <c r="F30" s="215">
        <v>21903904.660570752</v>
      </c>
      <c r="G30" s="202"/>
      <c r="H30" s="202"/>
      <c r="I30" s="202"/>
      <c r="J30" s="202"/>
      <c r="K30" s="202"/>
      <c r="L30" s="202"/>
    </row>
    <row r="31" spans="1:12" x14ac:dyDescent="0.25">
      <c r="A31" s="206" t="s">
        <v>335</v>
      </c>
      <c r="B31" s="214">
        <v>1</v>
      </c>
      <c r="C31" s="202"/>
      <c r="D31" s="365" t="s">
        <v>581</v>
      </c>
      <c r="E31" s="365"/>
      <c r="F31" s="274" t="s">
        <v>582</v>
      </c>
      <c r="G31" s="202"/>
      <c r="H31" s="202"/>
      <c r="I31" s="202"/>
      <c r="J31" s="202"/>
      <c r="K31" s="202"/>
      <c r="L31" s="202"/>
    </row>
    <row r="32" spans="1:12" x14ac:dyDescent="0.25">
      <c r="A32" s="206" t="s">
        <v>314</v>
      </c>
      <c r="B32" s="214">
        <v>0</v>
      </c>
      <c r="C32" s="202"/>
      <c r="D32" s="202"/>
      <c r="E32" s="202"/>
      <c r="F32" s="202"/>
      <c r="G32" s="202"/>
      <c r="H32" s="202"/>
      <c r="I32" s="202"/>
      <c r="J32" s="202"/>
      <c r="K32" s="202"/>
      <c r="L32" s="202"/>
    </row>
    <row r="33" spans="1:12" x14ac:dyDescent="0.25">
      <c r="A33" s="206" t="s">
        <v>334</v>
      </c>
      <c r="B33" s="214">
        <v>1</v>
      </c>
      <c r="C33" s="202"/>
      <c r="D33" s="202"/>
      <c r="E33" s="202"/>
      <c r="F33" s="202"/>
      <c r="G33" s="202"/>
      <c r="H33" s="202"/>
      <c r="I33" s="202"/>
      <c r="J33" s="202"/>
      <c r="K33" s="202"/>
      <c r="L33" s="202"/>
    </row>
    <row r="34" spans="1:12" x14ac:dyDescent="0.25">
      <c r="A34" s="206" t="s">
        <v>333</v>
      </c>
      <c r="B34" s="214">
        <v>1</v>
      </c>
      <c r="C34" s="202"/>
      <c r="D34" s="202"/>
      <c r="E34" s="202"/>
      <c r="F34" s="202"/>
      <c r="G34" s="202"/>
      <c r="H34" s="202"/>
      <c r="I34" s="202"/>
      <c r="J34" s="202"/>
      <c r="K34" s="202"/>
      <c r="L34" s="202"/>
    </row>
    <row r="35" spans="1:12" x14ac:dyDescent="0.25">
      <c r="A35" s="216" t="s">
        <v>583</v>
      </c>
      <c r="B35" s="217">
        <v>0</v>
      </c>
      <c r="C35" s="202"/>
      <c r="D35" s="202"/>
      <c r="E35" s="202"/>
      <c r="F35" s="202"/>
      <c r="G35" s="202"/>
      <c r="H35" s="202"/>
      <c r="I35" s="202"/>
      <c r="J35" s="202"/>
      <c r="K35" s="202"/>
      <c r="L35" s="202"/>
    </row>
    <row r="36" spans="1:12" ht="16.5" thickBot="1" x14ac:dyDescent="0.3">
      <c r="A36" s="210" t="s">
        <v>307</v>
      </c>
      <c r="B36" s="218">
        <v>0.2</v>
      </c>
      <c r="C36" s="202"/>
      <c r="D36" s="202"/>
      <c r="E36" s="202"/>
      <c r="F36" s="202"/>
      <c r="G36" s="202"/>
      <c r="H36" s="202"/>
      <c r="I36" s="202"/>
      <c r="J36" s="202"/>
      <c r="K36" s="202"/>
      <c r="L36" s="202"/>
    </row>
    <row r="37" spans="1:12" x14ac:dyDescent="0.25">
      <c r="A37" s="205" t="s">
        <v>584</v>
      </c>
      <c r="B37" s="213">
        <v>0</v>
      </c>
      <c r="C37" s="202"/>
      <c r="D37" s="202"/>
      <c r="E37" s="202"/>
      <c r="F37" s="202"/>
      <c r="G37" s="202"/>
      <c r="H37" s="202"/>
      <c r="I37" s="202"/>
      <c r="J37" s="202"/>
      <c r="K37" s="202"/>
      <c r="L37" s="202"/>
    </row>
    <row r="38" spans="1:12" x14ac:dyDescent="0.25">
      <c r="A38" s="206" t="s">
        <v>332</v>
      </c>
      <c r="B38" s="214"/>
      <c r="C38" s="202"/>
      <c r="D38" s="202"/>
      <c r="E38" s="202"/>
      <c r="F38" s="202"/>
      <c r="G38" s="202"/>
      <c r="H38" s="202"/>
      <c r="I38" s="202"/>
      <c r="J38" s="202"/>
      <c r="K38" s="202"/>
      <c r="L38" s="202"/>
    </row>
    <row r="39" spans="1:12" ht="16.5" thickBot="1" x14ac:dyDescent="0.3">
      <c r="A39" s="216" t="s">
        <v>331</v>
      </c>
      <c r="B39" s="219">
        <v>0</v>
      </c>
      <c r="C39" s="202"/>
      <c r="D39" s="202"/>
      <c r="E39" s="202"/>
      <c r="F39" s="202"/>
      <c r="G39" s="202"/>
      <c r="H39" s="202"/>
      <c r="I39" s="202"/>
      <c r="J39" s="202"/>
      <c r="K39" s="202"/>
      <c r="L39" s="202"/>
    </row>
    <row r="40" spans="1:12" x14ac:dyDescent="0.25">
      <c r="A40" s="220" t="s">
        <v>585</v>
      </c>
      <c r="B40" s="221">
        <v>0</v>
      </c>
      <c r="C40" s="202"/>
      <c r="D40" s="202"/>
      <c r="E40" s="202"/>
      <c r="F40" s="202"/>
      <c r="G40" s="202"/>
      <c r="H40" s="202"/>
      <c r="I40" s="202"/>
      <c r="J40" s="202"/>
      <c r="K40" s="202"/>
      <c r="L40" s="202"/>
    </row>
    <row r="41" spans="1:12" x14ac:dyDescent="0.25">
      <c r="A41" s="222" t="s">
        <v>330</v>
      </c>
      <c r="B41" s="223">
        <v>0</v>
      </c>
      <c r="C41" s="202"/>
      <c r="D41" s="202"/>
      <c r="E41" s="202"/>
      <c r="F41" s="202"/>
      <c r="G41" s="202"/>
      <c r="H41" s="202"/>
      <c r="I41" s="202"/>
      <c r="J41" s="202"/>
      <c r="K41" s="202"/>
      <c r="L41" s="202"/>
    </row>
    <row r="42" spans="1:12" x14ac:dyDescent="0.25">
      <c r="A42" s="222" t="s">
        <v>329</v>
      </c>
      <c r="B42" s="224">
        <v>0</v>
      </c>
      <c r="C42" s="202"/>
      <c r="D42" s="202"/>
      <c r="E42" s="202"/>
      <c r="F42" s="202"/>
      <c r="G42" s="202"/>
      <c r="H42" s="202"/>
      <c r="I42" s="202"/>
      <c r="J42" s="202"/>
      <c r="K42" s="202"/>
      <c r="L42" s="202"/>
    </row>
    <row r="43" spans="1:12" x14ac:dyDescent="0.25">
      <c r="A43" s="222" t="s">
        <v>328</v>
      </c>
      <c r="B43" s="224">
        <v>0</v>
      </c>
      <c r="C43" s="202"/>
      <c r="D43" s="202"/>
      <c r="E43" s="202"/>
      <c r="F43" s="202"/>
      <c r="G43" s="202"/>
      <c r="H43" s="202"/>
      <c r="I43" s="202"/>
      <c r="J43" s="202"/>
      <c r="K43" s="202"/>
      <c r="L43" s="202"/>
    </row>
    <row r="44" spans="1:12" x14ac:dyDescent="0.25">
      <c r="A44" s="222" t="s">
        <v>327</v>
      </c>
      <c r="B44" s="224">
        <v>0.1118</v>
      </c>
      <c r="C44" s="202"/>
      <c r="D44" s="202"/>
      <c r="E44" s="202"/>
      <c r="F44" s="202"/>
      <c r="G44" s="202"/>
      <c r="H44" s="202"/>
      <c r="I44" s="202"/>
      <c r="J44" s="202"/>
      <c r="K44" s="202"/>
      <c r="L44" s="202"/>
    </row>
    <row r="45" spans="1:12" x14ac:dyDescent="0.25">
      <c r="A45" s="222" t="s">
        <v>326</v>
      </c>
      <c r="B45" s="224">
        <v>1</v>
      </c>
      <c r="C45" s="202"/>
      <c r="D45" s="202"/>
      <c r="E45" s="202"/>
      <c r="F45" s="202"/>
      <c r="G45" s="202"/>
      <c r="H45" s="202"/>
      <c r="I45" s="202"/>
      <c r="J45" s="202"/>
      <c r="K45" s="202"/>
      <c r="L45" s="202"/>
    </row>
    <row r="46" spans="1:12" ht="16.5" thickBot="1" x14ac:dyDescent="0.3">
      <c r="A46" s="225" t="s">
        <v>586</v>
      </c>
      <c r="B46" s="226">
        <v>9.1800000000000007E-2</v>
      </c>
      <c r="C46" s="202"/>
      <c r="D46" s="202"/>
      <c r="E46" s="202"/>
      <c r="F46" s="202"/>
      <c r="G46" s="202"/>
      <c r="H46" s="202"/>
      <c r="I46" s="202"/>
      <c r="J46" s="202"/>
      <c r="K46" s="202"/>
      <c r="L46" s="202"/>
    </row>
    <row r="47" spans="1:12" ht="31.5" x14ac:dyDescent="0.25">
      <c r="A47" s="227" t="s">
        <v>325</v>
      </c>
      <c r="B47" s="228" t="s">
        <v>602</v>
      </c>
      <c r="C47" s="229">
        <v>2023</v>
      </c>
      <c r="D47" s="229">
        <v>2024</v>
      </c>
      <c r="E47" s="229">
        <v>2025</v>
      </c>
      <c r="F47" s="229">
        <v>2026</v>
      </c>
      <c r="G47" s="229">
        <v>2027</v>
      </c>
      <c r="H47" s="229">
        <v>2028</v>
      </c>
      <c r="I47" s="229">
        <v>2029</v>
      </c>
      <c r="J47" s="229">
        <v>2030</v>
      </c>
      <c r="K47" s="229">
        <v>2031</v>
      </c>
      <c r="L47" s="229">
        <v>2032</v>
      </c>
    </row>
    <row r="48" spans="1:12" outlineLevel="1" x14ac:dyDescent="0.25">
      <c r="A48" s="230" t="s">
        <v>324</v>
      </c>
      <c r="B48" s="231">
        <v>0.04</v>
      </c>
      <c r="C48" s="231">
        <v>0.04</v>
      </c>
      <c r="D48" s="231">
        <v>0.04</v>
      </c>
      <c r="E48" s="231">
        <v>0.04</v>
      </c>
      <c r="F48" s="231">
        <v>0.04</v>
      </c>
      <c r="G48" s="231">
        <v>0.04</v>
      </c>
      <c r="H48" s="231">
        <v>0.04</v>
      </c>
      <c r="I48" s="231">
        <v>0.04</v>
      </c>
      <c r="J48" s="231">
        <v>0.04</v>
      </c>
      <c r="K48" s="231">
        <v>0.04</v>
      </c>
      <c r="L48" s="231">
        <v>0.04</v>
      </c>
    </row>
    <row r="49" spans="1:12" outlineLevel="1" x14ac:dyDescent="0.25">
      <c r="A49" s="230" t="s">
        <v>323</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row>
    <row r="50" spans="1:12" s="200" customFormat="1" ht="16.5" thickBot="1" x14ac:dyDescent="0.3">
      <c r="A50" s="232" t="s">
        <v>587</v>
      </c>
      <c r="B50" s="233">
        <v>0</v>
      </c>
      <c r="C50" s="233">
        <v>80100000</v>
      </c>
      <c r="D50" s="233">
        <v>80100000</v>
      </c>
      <c r="E50" s="233">
        <v>80100000</v>
      </c>
      <c r="F50" s="233">
        <v>80100000</v>
      </c>
      <c r="G50" s="233">
        <v>80100000</v>
      </c>
      <c r="H50" s="233">
        <v>80100000</v>
      </c>
      <c r="I50" s="233">
        <v>80100000</v>
      </c>
      <c r="J50" s="233">
        <v>80100000</v>
      </c>
      <c r="K50" s="233">
        <v>80100000</v>
      </c>
      <c r="L50" s="233">
        <v>80100000</v>
      </c>
    </row>
    <row r="51" spans="1:12" x14ac:dyDescent="0.25">
      <c r="A51" s="202" t="s">
        <v>588</v>
      </c>
      <c r="B51" s="202"/>
      <c r="C51" s="234">
        <v>80100</v>
      </c>
      <c r="D51" s="234">
        <v>80100</v>
      </c>
      <c r="E51" s="234">
        <v>80100</v>
      </c>
      <c r="F51" s="234">
        <v>80100</v>
      </c>
      <c r="G51" s="234">
        <v>80100</v>
      </c>
      <c r="H51" s="234">
        <v>80100</v>
      </c>
      <c r="I51" s="234">
        <v>80100</v>
      </c>
      <c r="J51" s="234">
        <v>80100</v>
      </c>
      <c r="K51" s="234">
        <v>80100</v>
      </c>
      <c r="L51" s="234">
        <v>80100</v>
      </c>
    </row>
    <row r="52" spans="1:12" x14ac:dyDescent="0.25">
      <c r="A52" s="202" t="s">
        <v>589</v>
      </c>
      <c r="B52" s="202"/>
      <c r="C52" s="202">
        <v>0</v>
      </c>
      <c r="D52" s="202">
        <v>0</v>
      </c>
      <c r="E52" s="202">
        <v>0</v>
      </c>
      <c r="F52" s="202">
        <v>0</v>
      </c>
      <c r="G52" s="202">
        <v>0</v>
      </c>
      <c r="H52" s="202">
        <v>0</v>
      </c>
      <c r="I52" s="202">
        <v>0</v>
      </c>
      <c r="J52" s="202">
        <v>0</v>
      </c>
      <c r="K52" s="202">
        <v>0</v>
      </c>
      <c r="L52" s="202">
        <v>0</v>
      </c>
    </row>
    <row r="53" spans="1:12" ht="13.7" customHeight="1" x14ac:dyDescent="0.25">
      <c r="A53" s="202" t="s">
        <v>590</v>
      </c>
      <c r="B53" s="202"/>
      <c r="C53" s="202">
        <v>0</v>
      </c>
      <c r="D53" s="202">
        <v>0</v>
      </c>
      <c r="E53" s="202">
        <v>0</v>
      </c>
      <c r="F53" s="202">
        <v>0</v>
      </c>
      <c r="G53" s="202">
        <v>0</v>
      </c>
      <c r="H53" s="202">
        <v>0</v>
      </c>
      <c r="I53" s="202">
        <v>0</v>
      </c>
      <c r="J53" s="202">
        <v>0</v>
      </c>
      <c r="K53" s="202">
        <v>0</v>
      </c>
      <c r="L53" s="202">
        <v>0</v>
      </c>
    </row>
    <row r="54" spans="1:12" x14ac:dyDescent="0.25">
      <c r="A54" s="202"/>
      <c r="B54" s="202"/>
      <c r="C54" s="202"/>
      <c r="D54" s="202"/>
      <c r="E54" s="202"/>
      <c r="F54" s="202"/>
      <c r="G54" s="202"/>
      <c r="H54" s="202"/>
      <c r="I54" s="202"/>
      <c r="J54" s="202"/>
      <c r="K54" s="202"/>
      <c r="L54" s="202"/>
    </row>
    <row r="55" spans="1:12" x14ac:dyDescent="0.25">
      <c r="A55" s="202"/>
      <c r="B55" s="202"/>
      <c r="C55" s="202"/>
      <c r="D55" s="202"/>
      <c r="E55" s="202"/>
      <c r="F55" s="202"/>
      <c r="G55" s="202"/>
      <c r="H55" s="202"/>
      <c r="I55" s="202"/>
      <c r="J55" s="202"/>
      <c r="K55" s="202"/>
      <c r="L55" s="202"/>
    </row>
    <row r="56" spans="1:12" s="236" customFormat="1" ht="16.5" thickBot="1" x14ac:dyDescent="0.3">
      <c r="A56" s="235"/>
      <c r="B56" s="235"/>
      <c r="C56" s="235"/>
      <c r="D56" s="235"/>
      <c r="E56" s="235"/>
      <c r="F56" s="235"/>
      <c r="G56" s="235"/>
      <c r="H56" s="235"/>
      <c r="I56" s="235"/>
      <c r="J56" s="235"/>
      <c r="K56" s="235"/>
      <c r="L56" s="235"/>
    </row>
    <row r="57" spans="1:12" ht="31.5" x14ac:dyDescent="0.25">
      <c r="A57" s="237" t="s">
        <v>322</v>
      </c>
      <c r="B57" s="228" t="s">
        <v>602</v>
      </c>
      <c r="C57" s="228">
        <v>2023</v>
      </c>
      <c r="D57" s="228">
        <v>2024</v>
      </c>
      <c r="E57" s="228">
        <v>2025</v>
      </c>
      <c r="F57" s="228">
        <v>2026</v>
      </c>
      <c r="G57" s="228">
        <v>2027</v>
      </c>
      <c r="H57" s="228">
        <v>2028</v>
      </c>
      <c r="I57" s="228">
        <v>2029</v>
      </c>
      <c r="J57" s="228">
        <v>2030</v>
      </c>
      <c r="K57" s="229">
        <v>2031</v>
      </c>
      <c r="L57" s="229">
        <v>2032</v>
      </c>
    </row>
    <row r="58" spans="1:12" x14ac:dyDescent="0.25">
      <c r="A58" s="238" t="s">
        <v>321</v>
      </c>
      <c r="B58" s="239">
        <v>0</v>
      </c>
      <c r="C58" s="239">
        <v>0</v>
      </c>
      <c r="D58" s="239">
        <v>0</v>
      </c>
      <c r="E58" s="239">
        <v>0</v>
      </c>
      <c r="F58" s="239">
        <v>0</v>
      </c>
      <c r="G58" s="239">
        <v>0</v>
      </c>
      <c r="H58" s="239">
        <v>0</v>
      </c>
      <c r="I58" s="239">
        <v>0</v>
      </c>
      <c r="J58" s="239">
        <v>0</v>
      </c>
      <c r="K58" s="239">
        <v>0</v>
      </c>
      <c r="L58" s="239">
        <v>0</v>
      </c>
    </row>
    <row r="59" spans="1:12" x14ac:dyDescent="0.25">
      <c r="A59" s="238" t="s">
        <v>320</v>
      </c>
      <c r="B59" s="239">
        <v>0</v>
      </c>
      <c r="C59" s="239">
        <v>0</v>
      </c>
      <c r="D59" s="239">
        <v>0</v>
      </c>
      <c r="E59" s="239">
        <v>0</v>
      </c>
      <c r="F59" s="239">
        <v>0</v>
      </c>
      <c r="G59" s="239">
        <v>0</v>
      </c>
      <c r="H59" s="239">
        <v>0</v>
      </c>
      <c r="I59" s="239">
        <v>0</v>
      </c>
      <c r="J59" s="239">
        <v>0</v>
      </c>
      <c r="K59" s="239">
        <v>0</v>
      </c>
      <c r="L59" s="239">
        <v>0</v>
      </c>
    </row>
    <row r="60" spans="1:12" x14ac:dyDescent="0.25">
      <c r="A60" s="230" t="s">
        <v>319</v>
      </c>
      <c r="B60" s="239">
        <v>0</v>
      </c>
      <c r="C60" s="239">
        <v>0</v>
      </c>
      <c r="D60" s="239">
        <v>0</v>
      </c>
      <c r="E60" s="239">
        <v>0</v>
      </c>
      <c r="F60" s="239">
        <v>0</v>
      </c>
      <c r="G60" s="239">
        <v>0</v>
      </c>
      <c r="H60" s="239">
        <v>0</v>
      </c>
      <c r="I60" s="239">
        <v>0</v>
      </c>
      <c r="J60" s="239">
        <v>0</v>
      </c>
      <c r="K60" s="239">
        <v>0</v>
      </c>
      <c r="L60" s="239">
        <v>0</v>
      </c>
    </row>
    <row r="61" spans="1:12" ht="16.5" thickBot="1" x14ac:dyDescent="0.3">
      <c r="A61" s="232" t="s">
        <v>318</v>
      </c>
      <c r="B61" s="240">
        <v>0</v>
      </c>
      <c r="C61" s="240">
        <v>0</v>
      </c>
      <c r="D61" s="240">
        <v>0</v>
      </c>
      <c r="E61" s="240">
        <v>0</v>
      </c>
      <c r="F61" s="240">
        <v>0</v>
      </c>
      <c r="G61" s="240">
        <v>0</v>
      </c>
      <c r="H61" s="240">
        <v>0</v>
      </c>
      <c r="I61" s="240">
        <v>0</v>
      </c>
      <c r="J61" s="240">
        <v>0</v>
      </c>
      <c r="K61" s="240">
        <v>0</v>
      </c>
      <c r="L61" s="240">
        <v>0</v>
      </c>
    </row>
    <row r="62" spans="1:12" ht="16.5" thickBot="1" x14ac:dyDescent="0.3">
      <c r="A62" s="241"/>
      <c r="B62" s="242"/>
      <c r="C62" s="242"/>
      <c r="D62" s="242"/>
      <c r="E62" s="242"/>
      <c r="F62" s="242"/>
      <c r="G62" s="242"/>
      <c r="H62" s="242"/>
      <c r="I62" s="242"/>
      <c r="J62" s="242"/>
      <c r="K62" s="202"/>
      <c r="L62" s="202"/>
    </row>
    <row r="63" spans="1:12" s="243" customFormat="1" ht="31.5" x14ac:dyDescent="0.25">
      <c r="A63" s="237" t="s">
        <v>591</v>
      </c>
      <c r="B63" s="228" t="s">
        <v>602</v>
      </c>
      <c r="C63" s="228">
        <v>2023</v>
      </c>
      <c r="D63" s="228">
        <v>2024</v>
      </c>
      <c r="E63" s="228">
        <v>2025</v>
      </c>
      <c r="F63" s="228">
        <v>2026</v>
      </c>
      <c r="G63" s="228">
        <v>2027</v>
      </c>
      <c r="H63" s="228">
        <v>2028</v>
      </c>
      <c r="I63" s="228">
        <v>2029</v>
      </c>
      <c r="J63" s="228">
        <v>2030</v>
      </c>
      <c r="K63" s="229">
        <v>2031</v>
      </c>
      <c r="L63" s="229">
        <v>2032</v>
      </c>
    </row>
    <row r="64" spans="1:12" s="200" customFormat="1" ht="14.25" x14ac:dyDescent="0.25">
      <c r="A64" s="244" t="s">
        <v>317</v>
      </c>
      <c r="B64" s="245">
        <v>0</v>
      </c>
      <c r="C64" s="245">
        <v>80100000</v>
      </c>
      <c r="D64" s="245">
        <v>80100000</v>
      </c>
      <c r="E64" s="245">
        <v>80100000</v>
      </c>
      <c r="F64" s="245">
        <v>80100000</v>
      </c>
      <c r="G64" s="245">
        <v>80100000</v>
      </c>
      <c r="H64" s="245">
        <v>80100000</v>
      </c>
      <c r="I64" s="245">
        <v>80100000</v>
      </c>
      <c r="J64" s="245">
        <v>80100000</v>
      </c>
      <c r="K64" s="245">
        <v>80100000</v>
      </c>
      <c r="L64" s="245">
        <v>80100000</v>
      </c>
    </row>
    <row r="65" spans="1:12" x14ac:dyDescent="0.25">
      <c r="A65" s="238" t="s">
        <v>316</v>
      </c>
      <c r="B65" s="246">
        <v>0</v>
      </c>
      <c r="C65" s="246">
        <v>0</v>
      </c>
      <c r="D65" s="246">
        <v>0</v>
      </c>
      <c r="E65" s="246">
        <v>0</v>
      </c>
      <c r="F65" s="246">
        <v>0</v>
      </c>
      <c r="G65" s="246">
        <v>0</v>
      </c>
      <c r="H65" s="246">
        <v>0</v>
      </c>
      <c r="I65" s="246">
        <v>0</v>
      </c>
      <c r="J65" s="246">
        <v>0</v>
      </c>
      <c r="K65" s="246">
        <v>0</v>
      </c>
      <c r="L65" s="246">
        <v>0</v>
      </c>
    </row>
    <row r="66" spans="1:12" x14ac:dyDescent="0.25">
      <c r="A66" s="247" t="s">
        <v>315</v>
      </c>
      <c r="B66" s="246">
        <v>0</v>
      </c>
      <c r="C66" s="246">
        <v>0</v>
      </c>
      <c r="D66" s="246">
        <v>0</v>
      </c>
      <c r="E66" s="246">
        <v>0</v>
      </c>
      <c r="F66" s="246">
        <v>0</v>
      </c>
      <c r="G66" s="246">
        <v>0</v>
      </c>
      <c r="H66" s="246">
        <v>0</v>
      </c>
      <c r="I66" s="246">
        <v>0</v>
      </c>
      <c r="J66" s="246">
        <v>0</v>
      </c>
      <c r="K66" s="246">
        <v>0</v>
      </c>
      <c r="L66" s="246">
        <v>0</v>
      </c>
    </row>
    <row r="67" spans="1:12" x14ac:dyDescent="0.25">
      <c r="A67" s="247" t="s">
        <v>314</v>
      </c>
      <c r="B67" s="246">
        <v>0</v>
      </c>
      <c r="C67" s="246">
        <v>0</v>
      </c>
      <c r="D67" s="246">
        <v>0</v>
      </c>
      <c r="E67" s="246">
        <v>0</v>
      </c>
      <c r="F67" s="246">
        <v>0</v>
      </c>
      <c r="G67" s="246">
        <v>0</v>
      </c>
      <c r="H67" s="246">
        <v>0</v>
      </c>
      <c r="I67" s="246">
        <v>0</v>
      </c>
      <c r="J67" s="246">
        <v>0</v>
      </c>
      <c r="K67" s="246">
        <v>0</v>
      </c>
      <c r="L67" s="246">
        <v>0</v>
      </c>
    </row>
    <row r="68" spans="1:12" x14ac:dyDescent="0.25">
      <c r="A68" s="247" t="s">
        <v>584</v>
      </c>
      <c r="B68" s="246"/>
      <c r="C68" s="246"/>
      <c r="D68" s="246"/>
      <c r="E68" s="246"/>
      <c r="F68" s="246"/>
      <c r="G68" s="246"/>
      <c r="H68" s="246"/>
      <c r="I68" s="246"/>
      <c r="J68" s="246"/>
      <c r="K68" s="246"/>
      <c r="L68" s="246"/>
    </row>
    <row r="69" spans="1:12" x14ac:dyDescent="0.25">
      <c r="A69" s="247" t="s">
        <v>584</v>
      </c>
      <c r="B69" s="246">
        <v>0</v>
      </c>
      <c r="C69" s="246">
        <v>0</v>
      </c>
      <c r="D69" s="246">
        <v>0</v>
      </c>
      <c r="E69" s="246">
        <v>0</v>
      </c>
      <c r="F69" s="246">
        <v>0</v>
      </c>
      <c r="G69" s="246">
        <v>0</v>
      </c>
      <c r="H69" s="246">
        <v>0</v>
      </c>
      <c r="I69" s="246">
        <v>0</v>
      </c>
      <c r="J69" s="246">
        <v>0</v>
      </c>
      <c r="K69" s="246">
        <v>0</v>
      </c>
      <c r="L69" s="246">
        <v>0</v>
      </c>
    </row>
    <row r="70" spans="1:12" x14ac:dyDescent="0.25">
      <c r="A70" s="247" t="s">
        <v>584</v>
      </c>
      <c r="B70" s="246"/>
      <c r="C70" s="246">
        <v>0</v>
      </c>
      <c r="D70" s="246">
        <v>0</v>
      </c>
      <c r="E70" s="246">
        <v>0</v>
      </c>
      <c r="F70" s="246">
        <v>0</v>
      </c>
      <c r="G70" s="246">
        <v>0</v>
      </c>
      <c r="H70" s="246">
        <v>0</v>
      </c>
      <c r="I70" s="246">
        <v>0</v>
      </c>
      <c r="J70" s="246">
        <v>0</v>
      </c>
      <c r="K70" s="246">
        <v>0</v>
      </c>
      <c r="L70" s="246">
        <v>0</v>
      </c>
    </row>
    <row r="71" spans="1:12" x14ac:dyDescent="0.25">
      <c r="A71" s="247" t="s">
        <v>313</v>
      </c>
      <c r="B71" s="246"/>
      <c r="C71" s="246">
        <v>0</v>
      </c>
      <c r="D71" s="246">
        <v>0</v>
      </c>
      <c r="E71" s="246">
        <v>0</v>
      </c>
      <c r="F71" s="246">
        <v>0</v>
      </c>
      <c r="G71" s="246">
        <v>0</v>
      </c>
      <c r="H71" s="246">
        <v>0</v>
      </c>
      <c r="I71" s="246">
        <v>0</v>
      </c>
      <c r="J71" s="246">
        <v>0</v>
      </c>
      <c r="K71" s="246">
        <v>0</v>
      </c>
      <c r="L71" s="246">
        <v>0</v>
      </c>
    </row>
    <row r="72" spans="1:12" s="200" customFormat="1" ht="14.25" x14ac:dyDescent="0.25">
      <c r="A72" s="248" t="s">
        <v>592</v>
      </c>
      <c r="B72" s="245">
        <v>0</v>
      </c>
      <c r="C72" s="245">
        <v>80100000</v>
      </c>
      <c r="D72" s="245">
        <v>80100000</v>
      </c>
      <c r="E72" s="245">
        <v>80100000</v>
      </c>
      <c r="F72" s="245">
        <v>80100000</v>
      </c>
      <c r="G72" s="245">
        <v>80100000</v>
      </c>
      <c r="H72" s="245">
        <v>80100000</v>
      </c>
      <c r="I72" s="245">
        <v>80100000</v>
      </c>
      <c r="J72" s="245">
        <v>80100000</v>
      </c>
      <c r="K72" s="245">
        <v>80100000</v>
      </c>
      <c r="L72" s="245">
        <v>80100000</v>
      </c>
    </row>
    <row r="73" spans="1:12" x14ac:dyDescent="0.25">
      <c r="A73" s="247" t="s">
        <v>309</v>
      </c>
      <c r="B73" s="246">
        <v>0</v>
      </c>
      <c r="C73" s="246">
        <v>-32402245.97868083</v>
      </c>
      <c r="D73" s="246">
        <v>-32402245.97868083</v>
      </c>
      <c r="E73" s="246">
        <v>-32402245.97868083</v>
      </c>
      <c r="F73" s="246">
        <v>-32402245.97868083</v>
      </c>
      <c r="G73" s="246">
        <v>-32402245.97868083</v>
      </c>
      <c r="H73" s="246">
        <v>-32402245.97868083</v>
      </c>
      <c r="I73" s="246">
        <v>-32402245.97868083</v>
      </c>
      <c r="J73" s="246">
        <v>-32402245.97868083</v>
      </c>
      <c r="K73" s="246">
        <v>-32402245.97868083</v>
      </c>
      <c r="L73" s="246">
        <v>-32402245.97868083</v>
      </c>
    </row>
    <row r="74" spans="1:12" s="200" customFormat="1" ht="14.25" x14ac:dyDescent="0.25">
      <c r="A74" s="248" t="s">
        <v>593</v>
      </c>
      <c r="B74" s="245">
        <v>0</v>
      </c>
      <c r="C74" s="245">
        <v>47697754.021319166</v>
      </c>
      <c r="D74" s="245">
        <v>47697754.021319166</v>
      </c>
      <c r="E74" s="245">
        <v>47697754.021319166</v>
      </c>
      <c r="F74" s="245">
        <v>47697754.021319166</v>
      </c>
      <c r="G74" s="245">
        <v>47697754.021319166</v>
      </c>
      <c r="H74" s="245">
        <v>47697754.021319166</v>
      </c>
      <c r="I74" s="245">
        <v>47697754.021319166</v>
      </c>
      <c r="J74" s="245">
        <v>47697754.021319166</v>
      </c>
      <c r="K74" s="245">
        <v>47697754.021319166</v>
      </c>
      <c r="L74" s="245">
        <v>47697754.021319166</v>
      </c>
    </row>
    <row r="75" spans="1:12" x14ac:dyDescent="0.25">
      <c r="A75" s="247" t="s">
        <v>308</v>
      </c>
      <c r="B75" s="246">
        <v>0</v>
      </c>
      <c r="C75" s="246">
        <v>0</v>
      </c>
      <c r="D75" s="246">
        <v>0</v>
      </c>
      <c r="E75" s="246">
        <v>0</v>
      </c>
      <c r="F75" s="246">
        <v>0</v>
      </c>
      <c r="G75" s="246">
        <v>0</v>
      </c>
      <c r="H75" s="246">
        <v>0</v>
      </c>
      <c r="I75" s="246">
        <v>0</v>
      </c>
      <c r="J75" s="246">
        <v>0</v>
      </c>
      <c r="K75" s="246">
        <v>0</v>
      </c>
      <c r="L75" s="246">
        <v>0</v>
      </c>
    </row>
    <row r="76" spans="1:12" s="200" customFormat="1" ht="14.25" x14ac:dyDescent="0.25">
      <c r="A76" s="248" t="s">
        <v>312</v>
      </c>
      <c r="B76" s="245">
        <v>0</v>
      </c>
      <c r="C76" s="245">
        <v>47697754.021319166</v>
      </c>
      <c r="D76" s="245">
        <v>47697754.021319166</v>
      </c>
      <c r="E76" s="245">
        <v>47697754.021319166</v>
      </c>
      <c r="F76" s="245">
        <v>47697754.021319166</v>
      </c>
      <c r="G76" s="245">
        <v>47697754.021319166</v>
      </c>
      <c r="H76" s="245">
        <v>47697754.021319166</v>
      </c>
      <c r="I76" s="245">
        <v>47697754.021319166</v>
      </c>
      <c r="J76" s="245">
        <v>47697754.021319166</v>
      </c>
      <c r="K76" s="245">
        <v>47697754.021319166</v>
      </c>
      <c r="L76" s="245">
        <v>47697754.021319166</v>
      </c>
    </row>
    <row r="77" spans="1:12" x14ac:dyDescent="0.25">
      <c r="A77" s="247" t="s">
        <v>307</v>
      </c>
      <c r="B77" s="246">
        <v>0</v>
      </c>
      <c r="C77" s="246">
        <v>-9539550.8042638339</v>
      </c>
      <c r="D77" s="246">
        <v>-9539550.8042638339</v>
      </c>
      <c r="E77" s="246">
        <v>-9539550.8042638339</v>
      </c>
      <c r="F77" s="246">
        <v>-9539550.8042638339</v>
      </c>
      <c r="G77" s="246">
        <v>-9539550.8042638339</v>
      </c>
      <c r="H77" s="246">
        <v>-9539550.8042638339</v>
      </c>
      <c r="I77" s="246">
        <v>-9539550.8042638339</v>
      </c>
      <c r="J77" s="246">
        <v>-9539550.8042638339</v>
      </c>
      <c r="K77" s="246">
        <v>-9539550.8042638339</v>
      </c>
      <c r="L77" s="246">
        <v>-9539550.8042638339</v>
      </c>
    </row>
    <row r="78" spans="1:12" ht="16.5" thickBot="1" x14ac:dyDescent="0.3">
      <c r="A78" s="249" t="s">
        <v>311</v>
      </c>
      <c r="B78" s="250">
        <v>0</v>
      </c>
      <c r="C78" s="250">
        <v>38158203.217055336</v>
      </c>
      <c r="D78" s="250">
        <v>38158203.217055336</v>
      </c>
      <c r="E78" s="250">
        <v>38158203.217055336</v>
      </c>
      <c r="F78" s="250">
        <v>38158203.217055336</v>
      </c>
      <c r="G78" s="250">
        <v>38158203.217055336</v>
      </c>
      <c r="H78" s="250">
        <v>38158203.217055336</v>
      </c>
      <c r="I78" s="250">
        <v>38158203.217055336</v>
      </c>
      <c r="J78" s="250">
        <v>38158203.217055336</v>
      </c>
      <c r="K78" s="250">
        <v>38158203.217055336</v>
      </c>
      <c r="L78" s="250">
        <v>38158203.217055336</v>
      </c>
    </row>
    <row r="79" spans="1:12" s="253" customFormat="1" ht="16.5" thickBot="1" x14ac:dyDescent="0.3">
      <c r="A79" s="251"/>
      <c r="B79" s="252">
        <v>0</v>
      </c>
      <c r="C79" s="252">
        <v>1</v>
      </c>
      <c r="D79" s="252">
        <v>2</v>
      </c>
      <c r="E79" s="252">
        <v>3</v>
      </c>
      <c r="F79" s="252">
        <v>4</v>
      </c>
      <c r="G79" s="252">
        <v>5</v>
      </c>
      <c r="H79" s="252">
        <v>6</v>
      </c>
      <c r="I79" s="252">
        <v>7</v>
      </c>
      <c r="J79" s="252">
        <v>8</v>
      </c>
      <c r="K79" s="252">
        <v>9</v>
      </c>
      <c r="L79" s="252">
        <v>10</v>
      </c>
    </row>
    <row r="80" spans="1:12" ht="31.5" x14ac:dyDescent="0.25">
      <c r="A80" s="237" t="s">
        <v>310</v>
      </c>
      <c r="B80" s="228" t="s">
        <v>602</v>
      </c>
      <c r="C80" s="228">
        <v>2023</v>
      </c>
      <c r="D80" s="228">
        <v>2024</v>
      </c>
      <c r="E80" s="228">
        <v>2025</v>
      </c>
      <c r="F80" s="228">
        <v>2026</v>
      </c>
      <c r="G80" s="228">
        <v>2027</v>
      </c>
      <c r="H80" s="228">
        <v>2028</v>
      </c>
      <c r="I80" s="228">
        <v>2029</v>
      </c>
      <c r="J80" s="228">
        <v>2030</v>
      </c>
      <c r="K80" s="229">
        <v>2031</v>
      </c>
      <c r="L80" s="229">
        <v>2032</v>
      </c>
    </row>
    <row r="81" spans="1:12" s="200" customFormat="1" ht="14.25" x14ac:dyDescent="0.25">
      <c r="A81" s="244" t="s">
        <v>593</v>
      </c>
      <c r="B81" s="245">
        <v>0</v>
      </c>
      <c r="C81" s="245">
        <v>47697754.021319166</v>
      </c>
      <c r="D81" s="245">
        <v>47697754.021319166</v>
      </c>
      <c r="E81" s="245">
        <v>47697754.021319166</v>
      </c>
      <c r="F81" s="245">
        <v>47697754.021319166</v>
      </c>
      <c r="G81" s="245">
        <v>47697754.021319166</v>
      </c>
      <c r="H81" s="245">
        <v>47697754.021319166</v>
      </c>
      <c r="I81" s="245">
        <v>47697754.021319166</v>
      </c>
      <c r="J81" s="245">
        <v>47697754.021319166</v>
      </c>
      <c r="K81" s="245">
        <v>47697754.021319166</v>
      </c>
      <c r="L81" s="245">
        <v>47697754.021319166</v>
      </c>
    </row>
    <row r="82" spans="1:12" x14ac:dyDescent="0.25">
      <c r="A82" s="247" t="s">
        <v>309</v>
      </c>
      <c r="B82" s="246">
        <v>0</v>
      </c>
      <c r="C82" s="246">
        <v>32402245.97868083</v>
      </c>
      <c r="D82" s="246">
        <v>32402245.97868083</v>
      </c>
      <c r="E82" s="246">
        <v>32402245.97868083</v>
      </c>
      <c r="F82" s="246">
        <v>32402245.97868083</v>
      </c>
      <c r="G82" s="246">
        <v>32402245.97868083</v>
      </c>
      <c r="H82" s="246">
        <v>32402245.97868083</v>
      </c>
      <c r="I82" s="246">
        <v>32402245.97868083</v>
      </c>
      <c r="J82" s="246">
        <v>32402245.97868083</v>
      </c>
      <c r="K82" s="246">
        <v>32402245.97868083</v>
      </c>
      <c r="L82" s="246">
        <v>32402245.97868083</v>
      </c>
    </row>
    <row r="83" spans="1:12" x14ac:dyDescent="0.25">
      <c r="A83" s="247" t="s">
        <v>308</v>
      </c>
      <c r="B83" s="246">
        <v>0</v>
      </c>
      <c r="C83" s="246">
        <v>0</v>
      </c>
      <c r="D83" s="246">
        <v>0</v>
      </c>
      <c r="E83" s="246">
        <v>0</v>
      </c>
      <c r="F83" s="246">
        <v>0</v>
      </c>
      <c r="G83" s="246">
        <v>0</v>
      </c>
      <c r="H83" s="246">
        <v>0</v>
      </c>
      <c r="I83" s="246">
        <v>0</v>
      </c>
      <c r="J83" s="246">
        <v>0</v>
      </c>
      <c r="K83" s="246">
        <v>0</v>
      </c>
      <c r="L83" s="246">
        <v>0</v>
      </c>
    </row>
    <row r="84" spans="1:12" x14ac:dyDescent="0.25">
      <c r="A84" s="247" t="s">
        <v>307</v>
      </c>
      <c r="B84" s="246">
        <v>0</v>
      </c>
      <c r="C84" s="246">
        <v>-9539550.8042638339</v>
      </c>
      <c r="D84" s="246">
        <v>-9539550.8042638339</v>
      </c>
      <c r="E84" s="246">
        <v>-9539550.8042638339</v>
      </c>
      <c r="F84" s="246">
        <v>-9539550.8042638339</v>
      </c>
      <c r="G84" s="246">
        <v>-9539550.8042638302</v>
      </c>
      <c r="H84" s="246">
        <v>-9539550.8042638302</v>
      </c>
      <c r="I84" s="246">
        <v>-9539550.8042638302</v>
      </c>
      <c r="J84" s="246">
        <v>-9539550.8042638302</v>
      </c>
      <c r="K84" s="246">
        <v>-9539550.8042638302</v>
      </c>
      <c r="L84" s="246">
        <v>-9539550.8042638302</v>
      </c>
    </row>
    <row r="85" spans="1:12" x14ac:dyDescent="0.25">
      <c r="A85" s="247" t="s">
        <v>306</v>
      </c>
      <c r="B85" s="254">
        <v>-64804491.957361668</v>
      </c>
      <c r="C85" s="254">
        <v>16020000</v>
      </c>
      <c r="D85" s="254">
        <v>16020000.000000004</v>
      </c>
      <c r="E85" s="254">
        <v>16020000.000000002</v>
      </c>
      <c r="F85" s="254">
        <v>16020000</v>
      </c>
      <c r="G85" s="254">
        <v>724491.95736166276</v>
      </c>
      <c r="H85" s="254">
        <v>0</v>
      </c>
      <c r="I85" s="254">
        <v>0</v>
      </c>
      <c r="J85" s="254">
        <v>0</v>
      </c>
      <c r="K85" s="254">
        <v>0</v>
      </c>
      <c r="L85" s="254">
        <v>0</v>
      </c>
    </row>
    <row r="86" spans="1:12" x14ac:dyDescent="0.25">
      <c r="A86" s="247" t="s">
        <v>305</v>
      </c>
      <c r="B86" s="246">
        <v>0</v>
      </c>
      <c r="C86" s="246">
        <v>0</v>
      </c>
      <c r="D86" s="246">
        <v>0</v>
      </c>
      <c r="E86" s="246">
        <v>0</v>
      </c>
      <c r="F86" s="246">
        <v>0</v>
      </c>
      <c r="G86" s="246">
        <v>0</v>
      </c>
      <c r="H86" s="246">
        <v>0</v>
      </c>
      <c r="I86" s="246">
        <v>0</v>
      </c>
      <c r="J86" s="246">
        <v>0</v>
      </c>
      <c r="K86" s="246">
        <v>0</v>
      </c>
      <c r="L86" s="246">
        <v>0</v>
      </c>
    </row>
    <row r="87" spans="1:12" x14ac:dyDescent="0.25">
      <c r="A87" s="247" t="s">
        <v>304</v>
      </c>
      <c r="B87" s="246">
        <v>-324022459.78680831</v>
      </c>
      <c r="C87" s="246">
        <v>0</v>
      </c>
      <c r="D87" s="246">
        <v>0</v>
      </c>
      <c r="E87" s="246">
        <v>0</v>
      </c>
      <c r="F87" s="246">
        <v>0</v>
      </c>
      <c r="G87" s="246">
        <v>0</v>
      </c>
      <c r="H87" s="246">
        <v>0</v>
      </c>
      <c r="I87" s="246">
        <v>0</v>
      </c>
      <c r="J87" s="246">
        <v>0</v>
      </c>
      <c r="K87" s="246">
        <v>0</v>
      </c>
      <c r="L87" s="246">
        <v>0</v>
      </c>
    </row>
    <row r="88" spans="1:12" x14ac:dyDescent="0.25">
      <c r="A88" s="247" t="s">
        <v>303</v>
      </c>
      <c r="B88" s="246">
        <v>0</v>
      </c>
      <c r="C88" s="246">
        <v>0</v>
      </c>
      <c r="D88" s="246">
        <v>0</v>
      </c>
      <c r="E88" s="246">
        <v>0</v>
      </c>
      <c r="F88" s="246">
        <v>0</v>
      </c>
      <c r="G88" s="246">
        <v>0</v>
      </c>
      <c r="H88" s="246">
        <v>0</v>
      </c>
      <c r="I88" s="246">
        <v>0</v>
      </c>
      <c r="J88" s="246">
        <v>0</v>
      </c>
      <c r="K88" s="246">
        <v>0</v>
      </c>
      <c r="L88" s="246">
        <v>0</v>
      </c>
    </row>
    <row r="89" spans="1:12" s="200" customFormat="1" ht="14.25" x14ac:dyDescent="0.25">
      <c r="A89" s="255" t="s">
        <v>302</v>
      </c>
      <c r="B89" s="245">
        <v>-388826951.74416995</v>
      </c>
      <c r="C89" s="245">
        <v>86580449.19573617</v>
      </c>
      <c r="D89" s="245">
        <v>86580449.19573617</v>
      </c>
      <c r="E89" s="245">
        <v>86580449.19573617</v>
      </c>
      <c r="F89" s="245">
        <v>86580449.19573617</v>
      </c>
      <c r="G89" s="245">
        <v>71284941.153097838</v>
      </c>
      <c r="H89" s="245">
        <v>70560449.19573617</v>
      </c>
      <c r="I89" s="245">
        <v>70560449.19573617</v>
      </c>
      <c r="J89" s="245">
        <v>70560449.19573617</v>
      </c>
      <c r="K89" s="245">
        <v>70560449.19573617</v>
      </c>
      <c r="L89" s="245">
        <v>70560449.19573617</v>
      </c>
    </row>
    <row r="90" spans="1:12" s="200" customFormat="1" ht="14.25" x14ac:dyDescent="0.25">
      <c r="A90" s="255" t="s">
        <v>594</v>
      </c>
      <c r="B90" s="245">
        <v>-388826951.74416995</v>
      </c>
      <c r="C90" s="245">
        <v>-302246502.54843378</v>
      </c>
      <c r="D90" s="245">
        <v>-215666053.35269761</v>
      </c>
      <c r="E90" s="245">
        <v>-129085604.15696144</v>
      </c>
      <c r="F90" s="245">
        <v>-42505154.961225271</v>
      </c>
      <c r="G90" s="245">
        <v>28779786.191872567</v>
      </c>
      <c r="H90" s="245">
        <v>99340235.387608737</v>
      </c>
      <c r="I90" s="245">
        <v>169900684.58334491</v>
      </c>
      <c r="J90" s="245">
        <v>240461133.77908108</v>
      </c>
      <c r="K90" s="245">
        <v>311021582.97481728</v>
      </c>
      <c r="L90" s="245">
        <v>381582032.17055345</v>
      </c>
    </row>
    <row r="91" spans="1:12" x14ac:dyDescent="0.25">
      <c r="A91" s="256" t="s">
        <v>301</v>
      </c>
      <c r="B91" s="257">
        <v>1</v>
      </c>
      <c r="C91" s="257">
        <v>0.89944234574563775</v>
      </c>
      <c r="D91" s="257">
        <v>0.80899653332041543</v>
      </c>
      <c r="E91" s="257">
        <v>0.7276457396298035</v>
      </c>
      <c r="F91" s="257">
        <v>0.65447539092445017</v>
      </c>
      <c r="G91" s="257">
        <v>0.5886628808458807</v>
      </c>
      <c r="H91" s="257">
        <v>0.52946832240140385</v>
      </c>
      <c r="I91" s="257">
        <v>0.47622622989872626</v>
      </c>
      <c r="J91" s="257">
        <v>0.4283380373257118</v>
      </c>
      <c r="K91" s="257">
        <v>0.38526536906432085</v>
      </c>
      <c r="L91" s="257">
        <v>0.34652398728577161</v>
      </c>
    </row>
    <row r="92" spans="1:12" s="200" customFormat="1" ht="14.25" x14ac:dyDescent="0.25">
      <c r="A92" s="258" t="s">
        <v>595</v>
      </c>
      <c r="B92" s="259">
        <v>-388826951.74416995</v>
      </c>
      <c r="C92" s="259">
        <v>77874122.320323959</v>
      </c>
      <c r="D92" s="259">
        <v>70043283.252674907</v>
      </c>
      <c r="E92" s="259">
        <v>62999894.99251207</v>
      </c>
      <c r="F92" s="259">
        <v>56664773.333793931</v>
      </c>
      <c r="G92" s="259">
        <v>41962798.820111647</v>
      </c>
      <c r="H92" s="259">
        <v>37359522.663555913</v>
      </c>
      <c r="I92" s="259">
        <v>33602736.700446047</v>
      </c>
      <c r="J92" s="259">
        <v>30223724.321322229</v>
      </c>
      <c r="K92" s="259">
        <v>27184497.500739556</v>
      </c>
      <c r="L92" s="259">
        <v>24450888.199981615</v>
      </c>
    </row>
    <row r="93" spans="1:12" s="200" customFormat="1" ht="14.25" x14ac:dyDescent="0.25">
      <c r="A93" s="258" t="s">
        <v>596</v>
      </c>
      <c r="B93" s="259">
        <v>-388826951.74416995</v>
      </c>
      <c r="C93" s="259">
        <v>-310952829.42384601</v>
      </c>
      <c r="D93" s="259">
        <v>-240909546.1711711</v>
      </c>
      <c r="E93" s="259">
        <v>-177909651.17865902</v>
      </c>
      <c r="F93" s="259">
        <v>-121244877.84486508</v>
      </c>
      <c r="G93" s="259">
        <v>-79282079.024753436</v>
      </c>
      <c r="H93" s="259">
        <v>-41922556.361197524</v>
      </c>
      <c r="I93" s="259">
        <v>-8319819.6607514769</v>
      </c>
      <c r="J93" s="259">
        <v>21903904.660570752</v>
      </c>
      <c r="K93" s="259">
        <v>49088402.161310308</v>
      </c>
      <c r="L93" s="259">
        <v>73539290.361291915</v>
      </c>
    </row>
    <row r="94" spans="1:12" s="200" customFormat="1" ht="14.25" x14ac:dyDescent="0.25">
      <c r="A94" s="258" t="s">
        <v>597</v>
      </c>
      <c r="B94" s="260">
        <v>0</v>
      </c>
      <c r="C94" s="260">
        <v>0</v>
      </c>
      <c r="D94" s="260">
        <v>0</v>
      </c>
      <c r="E94" s="260">
        <v>0</v>
      </c>
      <c r="F94" s="260">
        <v>0</v>
      </c>
      <c r="G94" s="260">
        <v>2.4901085806423584E-2</v>
      </c>
      <c r="H94" s="260">
        <v>7.1970873167308547E-2</v>
      </c>
      <c r="I94" s="260">
        <v>0.10482238520610854</v>
      </c>
      <c r="J94" s="260">
        <v>0.12827818940087621</v>
      </c>
      <c r="K94" s="260">
        <v>0.14538190502359361</v>
      </c>
      <c r="L94" s="260">
        <v>0.15808494495615077</v>
      </c>
    </row>
    <row r="95" spans="1:12" s="200" customFormat="1" ht="14.25" x14ac:dyDescent="0.25">
      <c r="A95" s="258" t="s">
        <v>598</v>
      </c>
      <c r="B95" s="261">
        <v>0</v>
      </c>
      <c r="C95" s="261">
        <v>0</v>
      </c>
      <c r="D95" s="261">
        <v>0</v>
      </c>
      <c r="E95" s="261">
        <v>0</v>
      </c>
      <c r="F95" s="261">
        <v>0</v>
      </c>
      <c r="G95" s="261">
        <v>4.596271165742249</v>
      </c>
      <c r="H95" s="261">
        <v>0</v>
      </c>
      <c r="I95" s="261">
        <v>0</v>
      </c>
      <c r="J95" s="261">
        <v>0</v>
      </c>
      <c r="K95" s="261">
        <v>0</v>
      </c>
      <c r="L95" s="261">
        <v>0</v>
      </c>
    </row>
    <row r="96" spans="1:12" s="200" customFormat="1" ht="15" thickBot="1" x14ac:dyDescent="0.3">
      <c r="A96" s="262" t="s">
        <v>599</v>
      </c>
      <c r="B96" s="263">
        <v>0</v>
      </c>
      <c r="C96" s="263">
        <v>0</v>
      </c>
      <c r="D96" s="263">
        <v>0</v>
      </c>
      <c r="E96" s="263">
        <v>0</v>
      </c>
      <c r="F96" s="263">
        <v>0</v>
      </c>
      <c r="G96" s="263">
        <v>0</v>
      </c>
      <c r="H96" s="263">
        <v>0</v>
      </c>
      <c r="I96" s="263">
        <v>0</v>
      </c>
      <c r="J96" s="263">
        <v>7.275274468900645</v>
      </c>
      <c r="K96" s="263">
        <v>0</v>
      </c>
      <c r="L96" s="263">
        <v>0</v>
      </c>
    </row>
    <row r="97" spans="1:11" x14ac:dyDescent="0.25">
      <c r="C97" s="264"/>
      <c r="D97" s="264"/>
      <c r="E97" s="264"/>
      <c r="F97" s="264"/>
      <c r="G97" s="264"/>
      <c r="H97" s="264"/>
      <c r="I97" s="264"/>
      <c r="J97" s="264"/>
    </row>
    <row r="98" spans="1:11" ht="64.5" customHeight="1" x14ac:dyDescent="0.25">
      <c r="A98" s="366"/>
      <c r="B98" s="366"/>
      <c r="C98" s="366"/>
      <c r="D98" s="366"/>
      <c r="E98" s="366"/>
      <c r="F98" s="366"/>
      <c r="G98" s="366"/>
      <c r="H98" s="366"/>
      <c r="I98" s="366"/>
      <c r="J98" s="366"/>
      <c r="K98" s="366"/>
    </row>
    <row r="100" spans="1:11" x14ac:dyDescent="0.25">
      <c r="C100" s="264"/>
    </row>
    <row r="103" spans="1:11" ht="27.75" x14ac:dyDescent="0.25">
      <c r="B103" s="265"/>
    </row>
    <row r="104" spans="1:11" ht="27.75" x14ac:dyDescent="0.25">
      <c r="B104" s="265"/>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85" zoomScaleSheetLayoutView="85" workbookViewId="0">
      <selection activeCell="J34" sqref="J34"/>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268" customWidth="1"/>
    <col min="8" max="8" width="15.5703125" style="268"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1" t="s">
        <v>70</v>
      </c>
    </row>
    <row r="2" spans="1:44" ht="18.75" x14ac:dyDescent="0.3">
      <c r="L2" s="162" t="s">
        <v>11</v>
      </c>
    </row>
    <row r="3" spans="1:44" ht="18.75" x14ac:dyDescent="0.3">
      <c r="L3" s="162" t="s">
        <v>69</v>
      </c>
    </row>
    <row r="4" spans="1:44" ht="18.75" x14ac:dyDescent="0.3">
      <c r="K4" s="162"/>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62"/>
    </row>
    <row r="7" spans="1:44" ht="18.75" x14ac:dyDescent="0.25">
      <c r="A7" s="379" t="s">
        <v>10</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80" t="s">
        <v>9</v>
      </c>
      <c r="B10" s="380"/>
      <c r="C10" s="380"/>
      <c r="D10" s="380"/>
      <c r="E10" s="380"/>
      <c r="F10" s="380"/>
      <c r="G10" s="380"/>
      <c r="H10" s="380"/>
      <c r="I10" s="380"/>
      <c r="J10" s="380"/>
      <c r="K10" s="380"/>
      <c r="L10" s="380"/>
    </row>
    <row r="11" spans="1:44" ht="18.75" x14ac:dyDescent="0.25">
      <c r="A11" s="379"/>
      <c r="B11" s="379"/>
      <c r="C11" s="379"/>
      <c r="D11" s="379"/>
      <c r="E11" s="379"/>
      <c r="F11" s="379"/>
      <c r="G11" s="379"/>
      <c r="H11" s="379"/>
      <c r="I11" s="379"/>
      <c r="J11" s="379"/>
      <c r="K11" s="379"/>
      <c r="L11" s="379"/>
    </row>
    <row r="12" spans="1:44" x14ac:dyDescent="0.25">
      <c r="A12" s="324" t="str">
        <f>'1. паспорт местоположение'!A12:C12</f>
        <v>M_NS3300.PR.0010</v>
      </c>
      <c r="B12" s="324"/>
      <c r="C12" s="324"/>
      <c r="D12" s="324"/>
      <c r="E12" s="324"/>
      <c r="F12" s="324"/>
      <c r="G12" s="324"/>
      <c r="H12" s="324"/>
      <c r="I12" s="324"/>
      <c r="J12" s="324"/>
      <c r="K12" s="324"/>
      <c r="L12" s="324"/>
    </row>
    <row r="13" spans="1:44" x14ac:dyDescent="0.25">
      <c r="A13" s="380" t="s">
        <v>8</v>
      </c>
      <c r="B13" s="380"/>
      <c r="C13" s="380"/>
      <c r="D13" s="380"/>
      <c r="E13" s="380"/>
      <c r="F13" s="380"/>
      <c r="G13" s="380"/>
      <c r="H13" s="380"/>
      <c r="I13" s="380"/>
      <c r="J13" s="380"/>
      <c r="K13" s="380"/>
      <c r="L13" s="380"/>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row>
    <row r="16" spans="1:44" x14ac:dyDescent="0.25">
      <c r="A16" s="380" t="s">
        <v>7</v>
      </c>
      <c r="B16" s="380"/>
      <c r="C16" s="380"/>
      <c r="D16" s="380"/>
      <c r="E16" s="380"/>
      <c r="F16" s="380"/>
      <c r="G16" s="380"/>
      <c r="H16" s="380"/>
      <c r="I16" s="380"/>
      <c r="J16" s="380"/>
      <c r="K16" s="380"/>
      <c r="L16" s="380"/>
    </row>
    <row r="17" spans="1:12" ht="15.75" customHeight="1" x14ac:dyDescent="0.25">
      <c r="L17" s="267"/>
    </row>
    <row r="18" spans="1:12" x14ac:dyDescent="0.25">
      <c r="K18" s="43"/>
    </row>
    <row r="19" spans="1:12" ht="15.75" customHeight="1" x14ac:dyDescent="0.25">
      <c r="A19" s="378" t="s">
        <v>484</v>
      </c>
      <c r="B19" s="378"/>
      <c r="C19" s="378"/>
      <c r="D19" s="378"/>
      <c r="E19" s="378"/>
      <c r="F19" s="378"/>
      <c r="G19" s="378"/>
      <c r="H19" s="378"/>
      <c r="I19" s="378"/>
      <c r="J19" s="378"/>
      <c r="K19" s="378"/>
      <c r="L19" s="378"/>
    </row>
    <row r="20" spans="1:12" x14ac:dyDescent="0.25">
      <c r="A20" s="66"/>
      <c r="B20" s="66"/>
      <c r="C20" s="269"/>
      <c r="D20" s="269"/>
      <c r="E20" s="269"/>
      <c r="F20" s="269"/>
      <c r="G20" s="270"/>
      <c r="H20" s="270"/>
      <c r="I20" s="269"/>
      <c r="J20" s="269"/>
      <c r="K20" s="269"/>
      <c r="L20" s="269"/>
    </row>
    <row r="21" spans="1:12" ht="28.5" customHeight="1" x14ac:dyDescent="0.25">
      <c r="A21" s="368" t="s">
        <v>229</v>
      </c>
      <c r="B21" s="368" t="s">
        <v>228</v>
      </c>
      <c r="C21" s="374" t="s">
        <v>417</v>
      </c>
      <c r="D21" s="374"/>
      <c r="E21" s="374"/>
      <c r="F21" s="374"/>
      <c r="G21" s="374"/>
      <c r="H21" s="374"/>
      <c r="I21" s="369" t="s">
        <v>227</v>
      </c>
      <c r="J21" s="371" t="s">
        <v>419</v>
      </c>
      <c r="K21" s="368" t="s">
        <v>226</v>
      </c>
      <c r="L21" s="370" t="s">
        <v>418</v>
      </c>
    </row>
    <row r="22" spans="1:12" ht="58.7" customHeight="1" x14ac:dyDescent="0.25">
      <c r="A22" s="368"/>
      <c r="B22" s="368"/>
      <c r="C22" s="375" t="s">
        <v>3</v>
      </c>
      <c r="D22" s="375"/>
      <c r="E22" s="133"/>
      <c r="F22" s="134"/>
      <c r="G22" s="376" t="s">
        <v>2</v>
      </c>
      <c r="H22" s="377"/>
      <c r="I22" s="369"/>
      <c r="J22" s="372"/>
      <c r="K22" s="368"/>
      <c r="L22" s="370"/>
    </row>
    <row r="23" spans="1:12" ht="47.25" x14ac:dyDescent="0.25">
      <c r="A23" s="368"/>
      <c r="B23" s="368"/>
      <c r="C23" s="76" t="s">
        <v>225</v>
      </c>
      <c r="D23" s="76" t="s">
        <v>224</v>
      </c>
      <c r="E23" s="76" t="s">
        <v>225</v>
      </c>
      <c r="F23" s="76" t="s">
        <v>224</v>
      </c>
      <c r="G23" s="76" t="s">
        <v>225</v>
      </c>
      <c r="H23" s="76" t="s">
        <v>224</v>
      </c>
      <c r="I23" s="369"/>
      <c r="J23" s="373"/>
      <c r="K23" s="368"/>
      <c r="L23" s="370"/>
    </row>
    <row r="24" spans="1:12" x14ac:dyDescent="0.25">
      <c r="A24" s="266">
        <v>1</v>
      </c>
      <c r="B24" s="266">
        <v>2</v>
      </c>
      <c r="C24" s="76">
        <v>3</v>
      </c>
      <c r="D24" s="76">
        <v>4</v>
      </c>
      <c r="E24" s="76">
        <v>5</v>
      </c>
      <c r="F24" s="76">
        <v>6</v>
      </c>
      <c r="G24" s="76">
        <v>7</v>
      </c>
      <c r="H24" s="76">
        <v>8</v>
      </c>
      <c r="I24" s="76">
        <v>9</v>
      </c>
      <c r="J24" s="76">
        <v>10</v>
      </c>
      <c r="K24" s="76">
        <v>11</v>
      </c>
      <c r="L24" s="76">
        <v>12</v>
      </c>
    </row>
    <row r="25" spans="1:12" ht="31.5" x14ac:dyDescent="0.25">
      <c r="A25" s="76">
        <v>1</v>
      </c>
      <c r="B25" s="271" t="s">
        <v>223</v>
      </c>
      <c r="C25" s="75"/>
      <c r="D25" s="75"/>
      <c r="E25" s="75"/>
      <c r="F25" s="75"/>
      <c r="G25" s="75"/>
      <c r="H25" s="75"/>
      <c r="I25" s="75"/>
      <c r="J25" s="75"/>
      <c r="K25" s="71"/>
      <c r="L25" s="85"/>
    </row>
    <row r="26" spans="1:12" ht="21.75" customHeight="1" x14ac:dyDescent="0.25">
      <c r="A26" s="76" t="s">
        <v>222</v>
      </c>
      <c r="B26" s="272" t="s">
        <v>424</v>
      </c>
      <c r="C26" s="188" t="s">
        <v>527</v>
      </c>
      <c r="D26" s="188" t="s">
        <v>527</v>
      </c>
      <c r="E26" s="75"/>
      <c r="F26" s="75"/>
      <c r="G26" s="188" t="s">
        <v>527</v>
      </c>
      <c r="H26" s="188" t="s">
        <v>527</v>
      </c>
      <c r="I26" s="75"/>
      <c r="J26" s="75"/>
      <c r="K26" s="71"/>
      <c r="L26" s="71"/>
    </row>
    <row r="27" spans="1:12" s="67" customFormat="1" ht="39.200000000000003" customHeight="1" x14ac:dyDescent="0.25">
      <c r="A27" s="76" t="s">
        <v>221</v>
      </c>
      <c r="B27" s="272" t="s">
        <v>426</v>
      </c>
      <c r="C27" s="188" t="s">
        <v>527</v>
      </c>
      <c r="D27" s="188" t="s">
        <v>527</v>
      </c>
      <c r="E27" s="75"/>
      <c r="F27" s="75"/>
      <c r="G27" s="188" t="s">
        <v>527</v>
      </c>
      <c r="H27" s="188" t="s">
        <v>527</v>
      </c>
      <c r="I27" s="75"/>
      <c r="J27" s="75"/>
      <c r="K27" s="71"/>
      <c r="L27" s="71"/>
    </row>
    <row r="28" spans="1:12" s="67" customFormat="1" ht="70.5" customHeight="1" x14ac:dyDescent="0.25">
      <c r="A28" s="76" t="s">
        <v>425</v>
      </c>
      <c r="B28" s="272" t="s">
        <v>430</v>
      </c>
      <c r="C28" s="188" t="s">
        <v>527</v>
      </c>
      <c r="D28" s="188" t="s">
        <v>527</v>
      </c>
      <c r="E28" s="75"/>
      <c r="F28" s="75"/>
      <c r="G28" s="188" t="s">
        <v>527</v>
      </c>
      <c r="H28" s="188" t="s">
        <v>527</v>
      </c>
      <c r="I28" s="75"/>
      <c r="J28" s="75"/>
      <c r="K28" s="71"/>
      <c r="L28" s="71"/>
    </row>
    <row r="29" spans="1:12" s="67" customFormat="1" ht="54" customHeight="1" x14ac:dyDescent="0.25">
      <c r="A29" s="76" t="s">
        <v>220</v>
      </c>
      <c r="B29" s="272" t="s">
        <v>429</v>
      </c>
      <c r="C29" s="188" t="s">
        <v>527</v>
      </c>
      <c r="D29" s="188" t="s">
        <v>527</v>
      </c>
      <c r="E29" s="75"/>
      <c r="F29" s="75"/>
      <c r="G29" s="188" t="s">
        <v>527</v>
      </c>
      <c r="H29" s="188" t="s">
        <v>527</v>
      </c>
      <c r="I29" s="75"/>
      <c r="J29" s="75"/>
      <c r="K29" s="71"/>
      <c r="L29" s="71"/>
    </row>
    <row r="30" spans="1:12" s="67" customFormat="1" ht="42" customHeight="1" x14ac:dyDescent="0.25">
      <c r="A30" s="76" t="s">
        <v>219</v>
      </c>
      <c r="B30" s="272" t="s">
        <v>431</v>
      </c>
      <c r="C30" s="188" t="s">
        <v>527</v>
      </c>
      <c r="D30" s="188" t="s">
        <v>527</v>
      </c>
      <c r="E30" s="75"/>
      <c r="F30" s="75"/>
      <c r="G30" s="188" t="s">
        <v>527</v>
      </c>
      <c r="H30" s="188" t="s">
        <v>527</v>
      </c>
      <c r="I30" s="75"/>
      <c r="J30" s="75"/>
      <c r="K30" s="71"/>
      <c r="L30" s="71"/>
    </row>
    <row r="31" spans="1:12" s="67" customFormat="1" ht="37.5" customHeight="1" x14ac:dyDescent="0.25">
      <c r="A31" s="76" t="s">
        <v>218</v>
      </c>
      <c r="B31" s="273" t="s">
        <v>427</v>
      </c>
      <c r="C31" s="188">
        <f>D31-30</f>
        <v>45068</v>
      </c>
      <c r="D31" s="188">
        <v>45098</v>
      </c>
      <c r="E31" s="75"/>
      <c r="F31" s="75"/>
      <c r="G31" s="188">
        <f>H31-30</f>
        <v>45068</v>
      </c>
      <c r="H31" s="188">
        <v>45098</v>
      </c>
      <c r="I31" s="292">
        <v>1</v>
      </c>
      <c r="J31" s="292">
        <v>1</v>
      </c>
      <c r="K31" s="71"/>
      <c r="L31" s="71"/>
    </row>
    <row r="32" spans="1:12" s="67" customFormat="1" ht="31.5" x14ac:dyDescent="0.25">
      <c r="A32" s="76" t="s">
        <v>216</v>
      </c>
      <c r="B32" s="273" t="s">
        <v>432</v>
      </c>
      <c r="C32" s="188">
        <v>45556</v>
      </c>
      <c r="D32" s="188">
        <f>C32+60</f>
        <v>45616</v>
      </c>
      <c r="E32" s="75"/>
      <c r="F32" s="75"/>
      <c r="G32" s="188">
        <v>45556</v>
      </c>
      <c r="H32" s="188">
        <f>G32+60</f>
        <v>45616</v>
      </c>
      <c r="I32" s="292">
        <v>1</v>
      </c>
      <c r="J32" s="292">
        <v>1</v>
      </c>
      <c r="K32" s="71"/>
      <c r="L32" s="71"/>
    </row>
    <row r="33" spans="1:12" s="67" customFormat="1" ht="37.5" customHeight="1" x14ac:dyDescent="0.25">
      <c r="A33" s="76" t="s">
        <v>442</v>
      </c>
      <c r="B33" s="273" t="s">
        <v>367</v>
      </c>
      <c r="C33" s="188" t="s">
        <v>527</v>
      </c>
      <c r="D33" s="188" t="s">
        <v>527</v>
      </c>
      <c r="E33" s="75"/>
      <c r="F33" s="75"/>
      <c r="G33" s="188" t="s">
        <v>527</v>
      </c>
      <c r="H33" s="188" t="s">
        <v>527</v>
      </c>
      <c r="I33" s="292"/>
      <c r="J33" s="292"/>
      <c r="K33" s="71"/>
      <c r="L33" s="71"/>
    </row>
    <row r="34" spans="1:12" s="67" customFormat="1" ht="47.25" customHeight="1" x14ac:dyDescent="0.25">
      <c r="A34" s="76" t="s">
        <v>443</v>
      </c>
      <c r="B34" s="273" t="s">
        <v>436</v>
      </c>
      <c r="C34" s="188" t="s">
        <v>527</v>
      </c>
      <c r="D34" s="188" t="s">
        <v>527</v>
      </c>
      <c r="E34" s="74"/>
      <c r="F34" s="74"/>
      <c r="G34" s="188" t="s">
        <v>527</v>
      </c>
      <c r="H34" s="188" t="s">
        <v>527</v>
      </c>
      <c r="I34" s="292"/>
      <c r="J34" s="292"/>
      <c r="K34" s="74"/>
      <c r="L34" s="71"/>
    </row>
    <row r="35" spans="1:12" s="67" customFormat="1" ht="49.7" customHeight="1" x14ac:dyDescent="0.25">
      <c r="A35" s="76" t="s">
        <v>444</v>
      </c>
      <c r="B35" s="273" t="s">
        <v>217</v>
      </c>
      <c r="C35" s="188">
        <v>45626</v>
      </c>
      <c r="D35" s="188">
        <f>C35+25</f>
        <v>45651</v>
      </c>
      <c r="E35" s="74"/>
      <c r="F35" s="74"/>
      <c r="G35" s="188">
        <v>45839</v>
      </c>
      <c r="H35" s="188">
        <v>45868</v>
      </c>
      <c r="I35" s="292"/>
      <c r="J35" s="292"/>
      <c r="K35" s="74"/>
      <c r="L35" s="71"/>
    </row>
    <row r="36" spans="1:12" ht="37.5" customHeight="1" x14ac:dyDescent="0.25">
      <c r="A36" s="76" t="s">
        <v>445</v>
      </c>
      <c r="B36" s="273" t="s">
        <v>428</v>
      </c>
      <c r="C36" s="189" t="s">
        <v>527</v>
      </c>
      <c r="D36" s="189" t="s">
        <v>527</v>
      </c>
      <c r="E36" s="73"/>
      <c r="F36" s="72"/>
      <c r="G36" s="189" t="s">
        <v>527</v>
      </c>
      <c r="H36" s="189" t="s">
        <v>527</v>
      </c>
      <c r="I36" s="292"/>
      <c r="J36" s="292"/>
      <c r="K36" s="71"/>
      <c r="L36" s="71"/>
    </row>
    <row r="37" spans="1:12" x14ac:dyDescent="0.25">
      <c r="A37" s="76" t="s">
        <v>446</v>
      </c>
      <c r="B37" s="273" t="s">
        <v>215</v>
      </c>
      <c r="C37" s="189">
        <v>45606</v>
      </c>
      <c r="D37" s="189">
        <v>45626</v>
      </c>
      <c r="E37" s="73"/>
      <c r="F37" s="72"/>
      <c r="G37" s="189">
        <v>45606</v>
      </c>
      <c r="H37" s="189">
        <v>45626</v>
      </c>
      <c r="I37" s="292">
        <v>1</v>
      </c>
      <c r="J37" s="292">
        <v>1</v>
      </c>
      <c r="K37" s="71"/>
      <c r="L37" s="71"/>
    </row>
    <row r="38" spans="1:12" x14ac:dyDescent="0.25">
      <c r="A38" s="76" t="s">
        <v>447</v>
      </c>
      <c r="B38" s="271" t="s">
        <v>214</v>
      </c>
      <c r="C38" s="189"/>
      <c r="D38" s="189"/>
      <c r="E38" s="71"/>
      <c r="F38" s="71"/>
      <c r="G38" s="189"/>
      <c r="H38" s="189"/>
      <c r="I38" s="292"/>
      <c r="J38" s="292"/>
      <c r="K38" s="71"/>
      <c r="L38" s="71"/>
    </row>
    <row r="39" spans="1:12" ht="63" x14ac:dyDescent="0.25">
      <c r="A39" s="76">
        <v>2</v>
      </c>
      <c r="B39" s="273" t="s">
        <v>433</v>
      </c>
      <c r="C39" s="188">
        <v>46071</v>
      </c>
      <c r="D39" s="188">
        <v>46117</v>
      </c>
      <c r="E39" s="71"/>
      <c r="F39" s="71"/>
      <c r="G39" s="188">
        <v>47532</v>
      </c>
      <c r="H39" s="188">
        <v>47578</v>
      </c>
      <c r="I39" s="292"/>
      <c r="J39" s="292"/>
      <c r="K39" s="71"/>
      <c r="L39" s="71"/>
    </row>
    <row r="40" spans="1:12" ht="33.75" customHeight="1" x14ac:dyDescent="0.25">
      <c r="A40" s="76" t="s">
        <v>213</v>
      </c>
      <c r="B40" s="273" t="s">
        <v>435</v>
      </c>
      <c r="C40" s="189" t="s">
        <v>527</v>
      </c>
      <c r="D40" s="189" t="s">
        <v>527</v>
      </c>
      <c r="E40" s="71"/>
      <c r="F40" s="71"/>
      <c r="G40" s="189" t="s">
        <v>527</v>
      </c>
      <c r="H40" s="189" t="s">
        <v>527</v>
      </c>
      <c r="I40" s="292"/>
      <c r="J40" s="292"/>
      <c r="K40" s="71"/>
      <c r="L40" s="71"/>
    </row>
    <row r="41" spans="1:12" ht="63" customHeight="1" x14ac:dyDescent="0.25">
      <c r="A41" s="76" t="s">
        <v>212</v>
      </c>
      <c r="B41" s="271" t="s">
        <v>515</v>
      </c>
      <c r="C41" s="189"/>
      <c r="D41" s="189"/>
      <c r="E41" s="71"/>
      <c r="F41" s="71"/>
      <c r="G41" s="189"/>
      <c r="H41" s="189"/>
      <c r="I41" s="292"/>
      <c r="J41" s="292"/>
      <c r="K41" s="71"/>
      <c r="L41" s="71"/>
    </row>
    <row r="42" spans="1:12" ht="58.7" customHeight="1" x14ac:dyDescent="0.25">
      <c r="A42" s="76">
        <v>3</v>
      </c>
      <c r="B42" s="273" t="s">
        <v>434</v>
      </c>
      <c r="C42" s="189" t="s">
        <v>527</v>
      </c>
      <c r="D42" s="189" t="s">
        <v>527</v>
      </c>
      <c r="E42" s="71"/>
      <c r="F42" s="71"/>
      <c r="G42" s="189" t="s">
        <v>527</v>
      </c>
      <c r="H42" s="189" t="s">
        <v>527</v>
      </c>
      <c r="I42" s="292"/>
      <c r="J42" s="292"/>
      <c r="K42" s="71"/>
      <c r="L42" s="71"/>
    </row>
    <row r="43" spans="1:12" ht="34.5" customHeight="1" x14ac:dyDescent="0.25">
      <c r="A43" s="76" t="s">
        <v>211</v>
      </c>
      <c r="B43" s="273" t="s">
        <v>209</v>
      </c>
      <c r="C43" s="189">
        <v>46117</v>
      </c>
      <c r="D43" s="189">
        <v>46300</v>
      </c>
      <c r="E43" s="71"/>
      <c r="F43" s="71"/>
      <c r="G43" s="189">
        <v>47578</v>
      </c>
      <c r="H43" s="189">
        <v>47761</v>
      </c>
      <c r="I43" s="292"/>
      <c r="J43" s="292"/>
      <c r="K43" s="71"/>
      <c r="L43" s="71"/>
    </row>
    <row r="44" spans="1:12" ht="24.75" customHeight="1" x14ac:dyDescent="0.25">
      <c r="A44" s="76" t="s">
        <v>210</v>
      </c>
      <c r="B44" s="273" t="s">
        <v>207</v>
      </c>
      <c r="C44" s="189">
        <v>46253</v>
      </c>
      <c r="D44" s="189">
        <v>46325</v>
      </c>
      <c r="E44" s="71"/>
      <c r="F44" s="71"/>
      <c r="G44" s="189">
        <v>47714</v>
      </c>
      <c r="H44" s="189">
        <v>47786</v>
      </c>
      <c r="I44" s="292"/>
      <c r="J44" s="292"/>
      <c r="K44" s="71"/>
      <c r="L44" s="71"/>
    </row>
    <row r="45" spans="1:12" ht="90.75" customHeight="1" x14ac:dyDescent="0.25">
      <c r="A45" s="76" t="s">
        <v>208</v>
      </c>
      <c r="B45" s="273" t="s">
        <v>438</v>
      </c>
      <c r="C45" s="189" t="s">
        <v>527</v>
      </c>
      <c r="D45" s="189" t="s">
        <v>527</v>
      </c>
      <c r="E45" s="71"/>
      <c r="F45" s="71"/>
      <c r="G45" s="189" t="s">
        <v>527</v>
      </c>
      <c r="H45" s="189" t="s">
        <v>527</v>
      </c>
      <c r="I45" s="292"/>
      <c r="J45" s="292"/>
      <c r="K45" s="71"/>
      <c r="L45" s="71"/>
    </row>
    <row r="46" spans="1:12" ht="167.25" customHeight="1" x14ac:dyDescent="0.25">
      <c r="A46" s="76" t="s">
        <v>206</v>
      </c>
      <c r="B46" s="273" t="s">
        <v>437</v>
      </c>
      <c r="C46" s="189" t="s">
        <v>527</v>
      </c>
      <c r="D46" s="189" t="s">
        <v>527</v>
      </c>
      <c r="E46" s="71"/>
      <c r="F46" s="71"/>
      <c r="G46" s="189" t="s">
        <v>527</v>
      </c>
      <c r="H46" s="189" t="s">
        <v>527</v>
      </c>
      <c r="I46" s="292"/>
      <c r="J46" s="292"/>
      <c r="K46" s="71"/>
      <c r="L46" s="71"/>
    </row>
    <row r="47" spans="1:12" ht="30.75" customHeight="1" x14ac:dyDescent="0.25">
      <c r="A47" s="76" t="s">
        <v>204</v>
      </c>
      <c r="B47" s="273" t="s">
        <v>205</v>
      </c>
      <c r="C47" s="189">
        <v>46327</v>
      </c>
      <c r="D47" s="189">
        <v>46356</v>
      </c>
      <c r="E47" s="71"/>
      <c r="F47" s="71"/>
      <c r="G47" s="189">
        <v>47788</v>
      </c>
      <c r="H47" s="189">
        <v>47817</v>
      </c>
      <c r="I47" s="292"/>
      <c r="J47" s="292"/>
      <c r="K47" s="71"/>
      <c r="L47" s="71"/>
    </row>
    <row r="48" spans="1:12" ht="37.5" customHeight="1" x14ac:dyDescent="0.25">
      <c r="A48" s="76" t="s">
        <v>448</v>
      </c>
      <c r="B48" s="271" t="s">
        <v>203</v>
      </c>
      <c r="C48" s="189"/>
      <c r="D48" s="189"/>
      <c r="E48" s="71"/>
      <c r="F48" s="71"/>
      <c r="G48" s="189"/>
      <c r="H48" s="189"/>
      <c r="I48" s="292"/>
      <c r="J48" s="292"/>
      <c r="K48" s="71"/>
      <c r="L48" s="71"/>
    </row>
    <row r="49" spans="1:12" ht="35.450000000000003" customHeight="1" x14ac:dyDescent="0.25">
      <c r="A49" s="76">
        <v>4</v>
      </c>
      <c r="B49" s="273" t="s">
        <v>201</v>
      </c>
      <c r="C49" s="189" t="s">
        <v>527</v>
      </c>
      <c r="D49" s="189" t="s">
        <v>527</v>
      </c>
      <c r="E49" s="71"/>
      <c r="F49" s="71"/>
      <c r="G49" s="189" t="s">
        <v>527</v>
      </c>
      <c r="H49" s="189" t="s">
        <v>527</v>
      </c>
      <c r="I49" s="292"/>
      <c r="J49" s="292"/>
      <c r="K49" s="71"/>
      <c r="L49" s="71"/>
    </row>
    <row r="50" spans="1:12" ht="86.25" customHeight="1" x14ac:dyDescent="0.25">
      <c r="A50" s="76" t="s">
        <v>202</v>
      </c>
      <c r="B50" s="273" t="s">
        <v>641</v>
      </c>
      <c r="C50" s="189">
        <v>46372</v>
      </c>
      <c r="D50" s="189">
        <v>46381</v>
      </c>
      <c r="E50" s="71"/>
      <c r="F50" s="71"/>
      <c r="G50" s="189">
        <v>47833</v>
      </c>
      <c r="H50" s="189">
        <v>47842</v>
      </c>
      <c r="I50" s="292"/>
      <c r="J50" s="292"/>
      <c r="K50" s="71"/>
      <c r="L50" s="71"/>
    </row>
    <row r="51" spans="1:12" ht="77.25" customHeight="1" x14ac:dyDescent="0.25">
      <c r="A51" s="76" t="s">
        <v>200</v>
      </c>
      <c r="B51" s="273" t="s">
        <v>439</v>
      </c>
      <c r="C51" s="189" t="s">
        <v>527</v>
      </c>
      <c r="D51" s="189" t="s">
        <v>527</v>
      </c>
      <c r="E51" s="71"/>
      <c r="F51" s="71"/>
      <c r="G51" s="189" t="s">
        <v>527</v>
      </c>
      <c r="H51" s="189" t="s">
        <v>527</v>
      </c>
      <c r="I51" s="292"/>
      <c r="J51" s="292"/>
      <c r="K51" s="71"/>
      <c r="L51" s="71"/>
    </row>
    <row r="52" spans="1:12" ht="71.45" customHeight="1" x14ac:dyDescent="0.25">
      <c r="A52" s="76" t="s">
        <v>198</v>
      </c>
      <c r="B52" s="273" t="s">
        <v>199</v>
      </c>
      <c r="C52" s="189" t="s">
        <v>527</v>
      </c>
      <c r="D52" s="189" t="s">
        <v>527</v>
      </c>
      <c r="E52" s="71"/>
      <c r="F52" s="71"/>
      <c r="G52" s="189" t="s">
        <v>527</v>
      </c>
      <c r="H52" s="189" t="s">
        <v>527</v>
      </c>
      <c r="I52" s="292"/>
      <c r="J52" s="292"/>
      <c r="K52" s="71"/>
      <c r="L52" s="71"/>
    </row>
    <row r="53" spans="1:12" ht="48.2" customHeight="1" x14ac:dyDescent="0.25">
      <c r="A53" s="76" t="s">
        <v>196</v>
      </c>
      <c r="B53" s="141" t="s">
        <v>440</v>
      </c>
      <c r="C53" s="189">
        <v>46381</v>
      </c>
      <c r="D53" s="189">
        <v>46387</v>
      </c>
      <c r="E53" s="71"/>
      <c r="F53" s="71"/>
      <c r="G53" s="189">
        <v>47842</v>
      </c>
      <c r="H53" s="189">
        <v>47848</v>
      </c>
      <c r="I53" s="292"/>
      <c r="J53" s="292"/>
      <c r="K53" s="71"/>
      <c r="L53" s="71"/>
    </row>
    <row r="54" spans="1:12" ht="46.5" customHeight="1" x14ac:dyDescent="0.25">
      <c r="A54" s="76" t="s">
        <v>441</v>
      </c>
      <c r="B54" s="273" t="s">
        <v>197</v>
      </c>
      <c r="C54" s="189" t="s">
        <v>527</v>
      </c>
      <c r="D54" s="189" t="s">
        <v>527</v>
      </c>
      <c r="E54" s="71"/>
      <c r="F54" s="71"/>
      <c r="G54" s="189" t="s">
        <v>527</v>
      </c>
      <c r="H54" s="189" t="s">
        <v>527</v>
      </c>
      <c r="I54" s="292"/>
      <c r="J54" s="2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B12"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 style="65" customWidth="1"/>
    <col min="9" max="9" width="5.85546875" style="65" bestFit="1" customWidth="1"/>
    <col min="10" max="10" width="7" style="65" bestFit="1" customWidth="1"/>
    <col min="11" max="11" width="9.7109375" style="65" customWidth="1"/>
    <col min="12" max="12" width="8.140625" style="65" customWidth="1"/>
    <col min="13" max="19" width="5.85546875" style="65" bestFit="1" customWidth="1"/>
    <col min="20" max="20" width="7" style="65" bestFit="1" customWidth="1"/>
    <col min="21" max="21" width="9.140625" style="65" customWidth="1"/>
    <col min="22" max="22" width="7" style="65" bestFit="1" customWidth="1"/>
    <col min="23" max="23" width="5.85546875" style="65" bestFit="1" customWidth="1"/>
    <col min="24" max="24" width="12.140625" style="65" customWidth="1"/>
    <col min="25" max="25" width="7.28515625" style="65" customWidth="1"/>
    <col min="26" max="26" width="10.7109375" style="65" customWidth="1"/>
    <col min="27" max="27" width="6.7109375" style="65" customWidth="1"/>
    <col min="28" max="29" width="16.7109375" style="65" customWidth="1"/>
    <col min="30" max="16384" width="9.140625" style="65"/>
  </cols>
  <sheetData>
    <row r="1" spans="1:29" ht="18.75" x14ac:dyDescent="0.25">
      <c r="AC1" s="161" t="s">
        <v>70</v>
      </c>
    </row>
    <row r="2" spans="1:29" ht="18.75" x14ac:dyDescent="0.3">
      <c r="AC2" s="162" t="s">
        <v>11</v>
      </c>
    </row>
    <row r="3" spans="1:29" ht="18.75" x14ac:dyDescent="0.3">
      <c r="AC3" s="162" t="s">
        <v>69</v>
      </c>
    </row>
    <row r="4" spans="1:29"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155"/>
      <c r="AA4" s="155"/>
      <c r="AB4" s="155"/>
      <c r="AC4" s="155"/>
    </row>
    <row r="5" spans="1:29" ht="18.75" x14ac:dyDescent="0.3">
      <c r="E5" s="163"/>
      <c r="F5" s="64"/>
      <c r="J5" s="64"/>
      <c r="K5" s="64"/>
      <c r="L5" s="64"/>
      <c r="M5" s="64"/>
      <c r="N5" s="64"/>
      <c r="O5" s="64"/>
      <c r="P5" s="64"/>
      <c r="Q5" s="64"/>
      <c r="R5" s="64"/>
      <c r="S5" s="64"/>
      <c r="T5" s="64"/>
      <c r="U5" s="64"/>
      <c r="V5" s="64"/>
      <c r="W5" s="64"/>
      <c r="X5" s="64"/>
      <c r="Y5" s="77"/>
      <c r="AC5" s="162"/>
    </row>
    <row r="6" spans="1:29"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164"/>
      <c r="AA6" s="164"/>
      <c r="AB6" s="164"/>
      <c r="AC6" s="164"/>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69"/>
      <c r="AA7" s="69"/>
      <c r="AB7" s="69"/>
      <c r="AC7" s="69"/>
    </row>
    <row r="8" spans="1:29"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167"/>
      <c r="AA8" s="167"/>
      <c r="AB8" s="167"/>
      <c r="AC8" s="167"/>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168"/>
      <c r="AA9" s="168"/>
      <c r="AB9" s="168"/>
      <c r="AC9" s="168"/>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69"/>
      <c r="AA10" s="69"/>
      <c r="AB10" s="69"/>
      <c r="AC10" s="69"/>
    </row>
    <row r="11" spans="1:29" x14ac:dyDescent="0.25">
      <c r="A11" s="319" t="str">
        <f>'1. паспорт местоположение'!A12:C12</f>
        <v>M_NS3300.PR.0010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167"/>
      <c r="AA11" s="167"/>
      <c r="AB11" s="167"/>
      <c r="AC11" s="167"/>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168"/>
      <c r="AA12" s="168"/>
      <c r="AB12" s="168"/>
      <c r="AC12" s="168"/>
    </row>
    <row r="13" spans="1:29" ht="16.5" customHeight="1" x14ac:dyDescent="0.3">
      <c r="A13" s="169"/>
      <c r="B13" s="169"/>
      <c r="C13" s="169"/>
      <c r="D13" s="169"/>
      <c r="E13" s="169"/>
      <c r="F13" s="169"/>
      <c r="G13" s="169"/>
      <c r="H13" s="170"/>
      <c r="I13" s="170"/>
      <c r="J13" s="170"/>
      <c r="K13" s="170"/>
      <c r="L13" s="170"/>
      <c r="M13" s="170"/>
      <c r="N13" s="170"/>
      <c r="O13" s="170"/>
      <c r="P13" s="170"/>
      <c r="Q13" s="170"/>
      <c r="R13" s="170"/>
      <c r="S13" s="170"/>
      <c r="T13" s="170"/>
      <c r="U13" s="170"/>
      <c r="V13" s="170"/>
      <c r="W13" s="170"/>
      <c r="X13" s="170"/>
      <c r="Y13" s="170"/>
      <c r="Z13" s="68"/>
      <c r="AA13" s="68"/>
      <c r="AB13" s="68"/>
      <c r="AC13" s="68"/>
    </row>
    <row r="14" spans="1:29" x14ac:dyDescent="0.25">
      <c r="A14" s="319"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167"/>
      <c r="AA14" s="167"/>
      <c r="AB14" s="167"/>
      <c r="AC14" s="167"/>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168"/>
      <c r="AA15" s="168"/>
      <c r="AB15" s="168"/>
      <c r="AC15" s="16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170"/>
      <c r="AA16" s="170"/>
      <c r="AB16" s="170"/>
      <c r="AC16" s="170"/>
    </row>
    <row r="17" spans="1:35" x14ac:dyDescent="0.25">
      <c r="B17" s="64"/>
      <c r="C17" s="64"/>
      <c r="D17" s="64"/>
      <c r="E17" s="64"/>
      <c r="F17" s="64"/>
      <c r="Y17" s="64"/>
    </row>
    <row r="18" spans="1:35" x14ac:dyDescent="0.25">
      <c r="A18" s="386" t="s">
        <v>485</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171"/>
      <c r="AA18" s="171"/>
      <c r="AB18" s="171"/>
      <c r="AC18" s="171"/>
    </row>
    <row r="20" spans="1:35" s="294" customFormat="1" ht="33" customHeight="1" x14ac:dyDescent="0.25">
      <c r="A20" s="387" t="s">
        <v>195</v>
      </c>
      <c r="B20" s="387" t="s">
        <v>194</v>
      </c>
      <c r="C20" s="390" t="s">
        <v>193</v>
      </c>
      <c r="D20" s="390"/>
      <c r="E20" s="391" t="s">
        <v>192</v>
      </c>
      <c r="F20" s="391"/>
      <c r="G20" s="392" t="s">
        <v>644</v>
      </c>
      <c r="H20" s="383" t="s">
        <v>531</v>
      </c>
      <c r="I20" s="384"/>
      <c r="J20" s="384"/>
      <c r="K20" s="384"/>
      <c r="L20" s="383" t="s">
        <v>532</v>
      </c>
      <c r="M20" s="384"/>
      <c r="N20" s="384"/>
      <c r="O20" s="384"/>
      <c r="P20" s="383" t="s">
        <v>533</v>
      </c>
      <c r="Q20" s="384"/>
      <c r="R20" s="384"/>
      <c r="S20" s="384"/>
      <c r="T20" s="383" t="s">
        <v>640</v>
      </c>
      <c r="U20" s="384"/>
      <c r="V20" s="384"/>
      <c r="W20" s="384"/>
      <c r="X20" s="383" t="s">
        <v>645</v>
      </c>
      <c r="Y20" s="384"/>
      <c r="Z20" s="384"/>
      <c r="AA20" s="384"/>
      <c r="AB20" s="381" t="s">
        <v>191</v>
      </c>
      <c r="AC20" s="381"/>
    </row>
    <row r="21" spans="1:35" s="294" customFormat="1" ht="81.75" customHeight="1" x14ac:dyDescent="0.25">
      <c r="A21" s="388"/>
      <c r="B21" s="388"/>
      <c r="C21" s="390"/>
      <c r="D21" s="390"/>
      <c r="E21" s="391"/>
      <c r="F21" s="391"/>
      <c r="G21" s="393"/>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5" s="294" customFormat="1" ht="89.25" customHeight="1" x14ac:dyDescent="0.3">
      <c r="A22" s="389"/>
      <c r="B22" s="389"/>
      <c r="C22" s="310" t="s">
        <v>3</v>
      </c>
      <c r="D22" s="310" t="s">
        <v>189</v>
      </c>
      <c r="E22" s="172" t="s">
        <v>646</v>
      </c>
      <c r="F22" s="172" t="s">
        <v>647</v>
      </c>
      <c r="G22" s="394"/>
      <c r="H22" s="295" t="s">
        <v>464</v>
      </c>
      <c r="I22" s="295" t="s">
        <v>465</v>
      </c>
      <c r="J22" s="295" t="s">
        <v>464</v>
      </c>
      <c r="K22" s="295" t="s">
        <v>465</v>
      </c>
      <c r="L22" s="295" t="s">
        <v>464</v>
      </c>
      <c r="M22" s="295" t="s">
        <v>465</v>
      </c>
      <c r="N22" s="295" t="s">
        <v>464</v>
      </c>
      <c r="O22" s="295" t="s">
        <v>465</v>
      </c>
      <c r="P22" s="295" t="s">
        <v>464</v>
      </c>
      <c r="Q22" s="295" t="s">
        <v>465</v>
      </c>
      <c r="R22" s="295" t="s">
        <v>464</v>
      </c>
      <c r="S22" s="295" t="s">
        <v>465</v>
      </c>
      <c r="T22" s="295" t="s">
        <v>464</v>
      </c>
      <c r="U22" s="295" t="s">
        <v>465</v>
      </c>
      <c r="V22" s="295" t="s">
        <v>464</v>
      </c>
      <c r="W22" s="295" t="s">
        <v>465</v>
      </c>
      <c r="X22" s="295" t="s">
        <v>464</v>
      </c>
      <c r="Y22" s="295" t="s">
        <v>465</v>
      </c>
      <c r="Z22" s="295" t="s">
        <v>464</v>
      </c>
      <c r="AA22" s="295" t="s">
        <v>465</v>
      </c>
      <c r="AB22" s="310" t="s">
        <v>190</v>
      </c>
      <c r="AC22" s="310" t="s">
        <v>189</v>
      </c>
      <c r="AE22" s="173"/>
      <c r="AF22" s="173"/>
      <c r="AG22" s="173"/>
      <c r="AH22" s="173"/>
      <c r="AI22" s="174"/>
    </row>
    <row r="23" spans="1:35" s="294"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c r="AE23" s="174"/>
      <c r="AF23" s="174"/>
      <c r="AG23" s="174"/>
      <c r="AH23" s="174"/>
      <c r="AI23" s="174"/>
    </row>
    <row r="24" spans="1:35" s="174" customFormat="1" ht="47.25" customHeight="1" x14ac:dyDescent="0.25">
      <c r="A24" s="175">
        <v>1</v>
      </c>
      <c r="B24" s="176" t="s">
        <v>188</v>
      </c>
      <c r="C24" s="276">
        <v>32.762438381999999</v>
      </c>
      <c r="D24" s="276">
        <v>32.762438382000006</v>
      </c>
      <c r="E24" s="276">
        <v>31.578950872000007</v>
      </c>
      <c r="F24" s="276">
        <v>29.163131012000008</v>
      </c>
      <c r="G24" s="276">
        <v>2.41581986</v>
      </c>
      <c r="H24" s="276">
        <v>0.34565108</v>
      </c>
      <c r="I24" s="276"/>
      <c r="J24" s="276">
        <v>0.34565108</v>
      </c>
      <c r="K24" s="276"/>
      <c r="L24" s="276">
        <v>28.817479932000001</v>
      </c>
      <c r="M24" s="276"/>
      <c r="N24" s="276">
        <v>0</v>
      </c>
      <c r="O24" s="276"/>
      <c r="P24" s="276">
        <v>0</v>
      </c>
      <c r="Q24" s="276"/>
      <c r="R24" s="276">
        <v>0</v>
      </c>
      <c r="S24" s="276"/>
      <c r="T24" s="276">
        <v>0</v>
      </c>
      <c r="U24" s="276"/>
      <c r="V24" s="276">
        <v>0</v>
      </c>
      <c r="W24" s="276"/>
      <c r="X24" s="276">
        <v>0</v>
      </c>
      <c r="Y24" s="276"/>
      <c r="Z24" s="276" t="s">
        <v>529</v>
      </c>
      <c r="AA24" s="276"/>
      <c r="AB24" s="276">
        <v>29.163131012000001</v>
      </c>
      <c r="AC24" s="276">
        <v>0.34565108</v>
      </c>
    </row>
    <row r="25" spans="1:35" s="174" customFormat="1" ht="24" customHeight="1" x14ac:dyDescent="0.25">
      <c r="A25" s="177" t="s">
        <v>187</v>
      </c>
      <c r="B25" s="1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529</v>
      </c>
      <c r="AA25" s="276"/>
      <c r="AB25" s="276">
        <v>0</v>
      </c>
      <c r="AC25" s="276">
        <v>0</v>
      </c>
    </row>
    <row r="26" spans="1:35" s="174" customFormat="1" x14ac:dyDescent="0.25">
      <c r="A26" s="177" t="s">
        <v>185</v>
      </c>
      <c r="B26" s="1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529</v>
      </c>
      <c r="AA26" s="276"/>
      <c r="AB26" s="276">
        <v>0</v>
      </c>
      <c r="AC26" s="276">
        <v>0</v>
      </c>
    </row>
    <row r="27" spans="1:35" s="174" customFormat="1" ht="38.25" customHeight="1" x14ac:dyDescent="0.25">
      <c r="A27" s="177" t="s">
        <v>183</v>
      </c>
      <c r="B27" s="178" t="s">
        <v>423</v>
      </c>
      <c r="C27" s="276"/>
      <c r="D27" s="276"/>
      <c r="E27" s="276"/>
      <c r="F27" s="276"/>
      <c r="G27" s="276">
        <v>2.013183216666667</v>
      </c>
      <c r="H27" s="276">
        <v>0.28804256666666667</v>
      </c>
      <c r="I27" s="276"/>
      <c r="J27" s="276">
        <v>0.28804256666666667</v>
      </c>
      <c r="K27" s="276"/>
      <c r="L27" s="276">
        <v>24.014566610000003</v>
      </c>
      <c r="M27" s="276"/>
      <c r="N27" s="276">
        <v>0</v>
      </c>
      <c r="O27" s="276"/>
      <c r="P27" s="276">
        <v>0</v>
      </c>
      <c r="Q27" s="276"/>
      <c r="R27" s="276">
        <v>0</v>
      </c>
      <c r="S27" s="276"/>
      <c r="T27" s="276">
        <v>0</v>
      </c>
      <c r="U27" s="276"/>
      <c r="V27" s="276">
        <v>0</v>
      </c>
      <c r="W27" s="276"/>
      <c r="X27" s="276">
        <v>0</v>
      </c>
      <c r="Y27" s="276"/>
      <c r="Z27" s="276" t="s">
        <v>529</v>
      </c>
      <c r="AA27" s="276"/>
      <c r="AB27" s="276">
        <v>24.302609176666671</v>
      </c>
      <c r="AC27" s="276">
        <v>0.28804256666666667</v>
      </c>
    </row>
    <row r="28" spans="1:35" s="174" customFormat="1" x14ac:dyDescent="0.25">
      <c r="A28" s="177" t="s">
        <v>182</v>
      </c>
      <c r="B28" s="1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74" customFormat="1" x14ac:dyDescent="0.25">
      <c r="A29" s="177" t="s">
        <v>180</v>
      </c>
      <c r="B29" s="179" t="s">
        <v>179</v>
      </c>
      <c r="C29" s="276"/>
      <c r="D29" s="276"/>
      <c r="E29" s="276"/>
      <c r="F29" s="276"/>
      <c r="G29" s="276">
        <v>0.40263664333333304</v>
      </c>
      <c r="H29" s="276">
        <v>5.7608513333333333E-2</v>
      </c>
      <c r="I29" s="276"/>
      <c r="J29" s="276">
        <v>5.7608513333333333E-2</v>
      </c>
      <c r="K29" s="276"/>
      <c r="L29" s="276">
        <v>4.8029133219999984</v>
      </c>
      <c r="M29" s="276"/>
      <c r="N29" s="276">
        <v>0</v>
      </c>
      <c r="O29" s="276"/>
      <c r="P29" s="276">
        <v>0</v>
      </c>
      <c r="Q29" s="276"/>
      <c r="R29" s="276">
        <v>0</v>
      </c>
      <c r="S29" s="276"/>
      <c r="T29" s="276">
        <v>0</v>
      </c>
      <c r="U29" s="276"/>
      <c r="V29" s="276">
        <v>0</v>
      </c>
      <c r="W29" s="276"/>
      <c r="X29" s="276">
        <v>0</v>
      </c>
      <c r="Y29" s="276"/>
      <c r="Z29" s="276" t="s">
        <v>529</v>
      </c>
      <c r="AA29" s="276"/>
      <c r="AB29" s="276">
        <v>4.8605218353333317</v>
      </c>
      <c r="AC29" s="276">
        <v>5.7608513333333333E-2</v>
      </c>
    </row>
    <row r="30" spans="1:35" s="174" customFormat="1" ht="47.25" x14ac:dyDescent="0.25">
      <c r="A30" s="175" t="s">
        <v>64</v>
      </c>
      <c r="B30" s="176" t="s">
        <v>178</v>
      </c>
      <c r="C30" s="276">
        <v>27.302031990000003</v>
      </c>
      <c r="D30" s="276">
        <v>27.302031990000003</v>
      </c>
      <c r="E30" s="276">
        <v>25.929700910000005</v>
      </c>
      <c r="F30" s="276">
        <v>24.426055980000005</v>
      </c>
      <c r="G30" s="276">
        <v>1.5036449299999999</v>
      </c>
      <c r="H30" s="276">
        <v>0.41148937000000002</v>
      </c>
      <c r="I30" s="276"/>
      <c r="J30" s="276">
        <v>0.41148937000000002</v>
      </c>
      <c r="K30" s="276"/>
      <c r="L30" s="276">
        <v>24.014566610000003</v>
      </c>
      <c r="M30" s="276"/>
      <c r="N30" s="276">
        <v>0</v>
      </c>
      <c r="O30" s="276"/>
      <c r="P30" s="276">
        <v>0</v>
      </c>
      <c r="Q30" s="276"/>
      <c r="R30" s="276">
        <v>0</v>
      </c>
      <c r="S30" s="276"/>
      <c r="T30" s="276">
        <v>0</v>
      </c>
      <c r="U30" s="276"/>
      <c r="V30" s="276">
        <v>0</v>
      </c>
      <c r="W30" s="276"/>
      <c r="X30" s="276">
        <v>0</v>
      </c>
      <c r="Y30" s="276"/>
      <c r="Z30" s="276" t="s">
        <v>529</v>
      </c>
      <c r="AA30" s="276"/>
      <c r="AB30" s="276">
        <v>24.426055980000005</v>
      </c>
      <c r="AC30" s="276">
        <v>0.41148937000000002</v>
      </c>
    </row>
    <row r="31" spans="1:35" s="174" customFormat="1" x14ac:dyDescent="0.25">
      <c r="A31" s="175" t="s">
        <v>177</v>
      </c>
      <c r="B31" s="178" t="s">
        <v>176</v>
      </c>
      <c r="C31" s="276">
        <v>3.2697287299999998</v>
      </c>
      <c r="D31" s="276">
        <v>3.2697287299999998</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74" customFormat="1" ht="31.5" x14ac:dyDescent="0.25">
      <c r="A32" s="175" t="s">
        <v>175</v>
      </c>
      <c r="B32" s="178" t="s">
        <v>174</v>
      </c>
      <c r="C32" s="276">
        <v>3.891616</v>
      </c>
      <c r="D32" s="276">
        <v>3.891616</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174" customFormat="1" x14ac:dyDescent="0.25">
      <c r="A33" s="175" t="s">
        <v>173</v>
      </c>
      <c r="B33" s="178" t="s">
        <v>172</v>
      </c>
      <c r="C33" s="276">
        <v>16.249071260000001</v>
      </c>
      <c r="D33" s="276">
        <v>16.249071260000001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174" customFormat="1" x14ac:dyDescent="0.25">
      <c r="A34" s="175" t="s">
        <v>171</v>
      </c>
      <c r="B34" s="178" t="s">
        <v>170</v>
      </c>
      <c r="C34" s="276">
        <v>3.891616</v>
      </c>
      <c r="D34" s="276">
        <v>3.891616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174" customFormat="1" ht="48.2" customHeight="1" x14ac:dyDescent="0.25">
      <c r="A35" s="175" t="s">
        <v>63</v>
      </c>
      <c r="B35" s="176"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174" customFormat="1" ht="44.45" customHeight="1" x14ac:dyDescent="0.25">
      <c r="A36" s="177" t="s">
        <v>168</v>
      </c>
      <c r="B36" s="178" t="s">
        <v>536</v>
      </c>
      <c r="C36" s="276"/>
      <c r="D36" s="276"/>
      <c r="E36" s="276"/>
      <c r="F36" s="276"/>
      <c r="G36" s="276">
        <v>0</v>
      </c>
      <c r="H36" s="276">
        <v>0</v>
      </c>
      <c r="I36" s="277" t="s">
        <v>584</v>
      </c>
      <c r="J36" s="276">
        <v>0</v>
      </c>
      <c r="K36" s="277" t="s">
        <v>584</v>
      </c>
      <c r="L36" s="276">
        <v>0</v>
      </c>
      <c r="M36" s="277" t="s">
        <v>584</v>
      </c>
      <c r="N36" s="276">
        <v>0</v>
      </c>
      <c r="O36" s="277" t="s">
        <v>584</v>
      </c>
      <c r="P36" s="276">
        <v>0</v>
      </c>
      <c r="Q36" s="277" t="s">
        <v>584</v>
      </c>
      <c r="R36" s="276">
        <v>0</v>
      </c>
      <c r="S36" s="277" t="s">
        <v>584</v>
      </c>
      <c r="T36" s="276">
        <v>0</v>
      </c>
      <c r="U36" s="277" t="s">
        <v>584</v>
      </c>
      <c r="V36" s="276">
        <v>0</v>
      </c>
      <c r="W36" s="277" t="s">
        <v>584</v>
      </c>
      <c r="X36" s="276">
        <v>0</v>
      </c>
      <c r="Y36" s="277" t="s">
        <v>584</v>
      </c>
      <c r="Z36" s="276" t="s">
        <v>529</v>
      </c>
      <c r="AA36" s="277" t="s">
        <v>529</v>
      </c>
      <c r="AB36" s="276">
        <v>0</v>
      </c>
      <c r="AC36" s="276">
        <v>0</v>
      </c>
    </row>
    <row r="37" spans="1:29" s="174" customFormat="1" ht="31.5" x14ac:dyDescent="0.25">
      <c r="A37" s="177" t="s">
        <v>167</v>
      </c>
      <c r="B37" s="180" t="s">
        <v>534</v>
      </c>
      <c r="C37" s="276"/>
      <c r="D37" s="276"/>
      <c r="E37" s="276"/>
      <c r="F37" s="276"/>
      <c r="G37" s="276">
        <v>0</v>
      </c>
      <c r="H37" s="276">
        <v>0</v>
      </c>
      <c r="I37" s="277" t="s">
        <v>584</v>
      </c>
      <c r="J37" s="276">
        <v>0</v>
      </c>
      <c r="K37" s="277" t="s">
        <v>584</v>
      </c>
      <c r="L37" s="276">
        <v>0</v>
      </c>
      <c r="M37" s="277" t="s">
        <v>584</v>
      </c>
      <c r="N37" s="276">
        <v>0</v>
      </c>
      <c r="O37" s="277" t="s">
        <v>584</v>
      </c>
      <c r="P37" s="276">
        <v>0</v>
      </c>
      <c r="Q37" s="277" t="s">
        <v>584</v>
      </c>
      <c r="R37" s="276">
        <v>0</v>
      </c>
      <c r="S37" s="277" t="s">
        <v>584</v>
      </c>
      <c r="T37" s="276">
        <v>0</v>
      </c>
      <c r="U37" s="277" t="s">
        <v>584</v>
      </c>
      <c r="V37" s="276">
        <v>0</v>
      </c>
      <c r="W37" s="277" t="s">
        <v>584</v>
      </c>
      <c r="X37" s="276">
        <v>0</v>
      </c>
      <c r="Y37" s="277" t="s">
        <v>584</v>
      </c>
      <c r="Z37" s="276" t="s">
        <v>529</v>
      </c>
      <c r="AA37" s="277" t="s">
        <v>529</v>
      </c>
      <c r="AB37" s="276">
        <v>0</v>
      </c>
      <c r="AC37" s="276">
        <v>0</v>
      </c>
    </row>
    <row r="38" spans="1:29" s="174" customFormat="1" x14ac:dyDescent="0.25">
      <c r="A38" s="177" t="s">
        <v>166</v>
      </c>
      <c r="B38" s="180" t="s">
        <v>157</v>
      </c>
      <c r="C38" s="276"/>
      <c r="D38" s="276"/>
      <c r="E38" s="276"/>
      <c r="F38" s="276"/>
      <c r="G38" s="276">
        <v>0</v>
      </c>
      <c r="H38" s="276">
        <v>0</v>
      </c>
      <c r="I38" s="277" t="s">
        <v>584</v>
      </c>
      <c r="J38" s="276">
        <v>0</v>
      </c>
      <c r="K38" s="277" t="s">
        <v>584</v>
      </c>
      <c r="L38" s="276">
        <v>0</v>
      </c>
      <c r="M38" s="277" t="s">
        <v>584</v>
      </c>
      <c r="N38" s="276">
        <v>0</v>
      </c>
      <c r="O38" s="277" t="s">
        <v>584</v>
      </c>
      <c r="P38" s="276">
        <v>0</v>
      </c>
      <c r="Q38" s="277" t="s">
        <v>584</v>
      </c>
      <c r="R38" s="276">
        <v>0</v>
      </c>
      <c r="S38" s="277" t="s">
        <v>584</v>
      </c>
      <c r="T38" s="276">
        <v>0</v>
      </c>
      <c r="U38" s="277" t="s">
        <v>584</v>
      </c>
      <c r="V38" s="276">
        <v>0</v>
      </c>
      <c r="W38" s="277" t="s">
        <v>584</v>
      </c>
      <c r="X38" s="276">
        <v>0</v>
      </c>
      <c r="Y38" s="277" t="s">
        <v>584</v>
      </c>
      <c r="Z38" s="276" t="s">
        <v>529</v>
      </c>
      <c r="AA38" s="277" t="s">
        <v>529</v>
      </c>
      <c r="AB38" s="276">
        <v>0</v>
      </c>
      <c r="AC38" s="276">
        <v>0</v>
      </c>
    </row>
    <row r="39" spans="1:29" s="174" customFormat="1" x14ac:dyDescent="0.25">
      <c r="A39" s="177" t="s">
        <v>165</v>
      </c>
      <c r="B39" s="178" t="s">
        <v>535</v>
      </c>
      <c r="C39" s="276"/>
      <c r="D39" s="276"/>
      <c r="E39" s="276"/>
      <c r="F39" s="276"/>
      <c r="G39" s="276">
        <v>0</v>
      </c>
      <c r="H39" s="276">
        <v>0</v>
      </c>
      <c r="I39" s="277" t="s">
        <v>584</v>
      </c>
      <c r="J39" s="276">
        <v>0</v>
      </c>
      <c r="K39" s="277" t="s">
        <v>584</v>
      </c>
      <c r="L39" s="276">
        <v>0</v>
      </c>
      <c r="M39" s="277" t="s">
        <v>584</v>
      </c>
      <c r="N39" s="276">
        <v>0</v>
      </c>
      <c r="O39" s="277" t="s">
        <v>584</v>
      </c>
      <c r="P39" s="276">
        <v>0</v>
      </c>
      <c r="Q39" s="277" t="s">
        <v>584</v>
      </c>
      <c r="R39" s="276">
        <v>0</v>
      </c>
      <c r="S39" s="277" t="s">
        <v>584</v>
      </c>
      <c r="T39" s="276">
        <v>0</v>
      </c>
      <c r="U39" s="277" t="s">
        <v>584</v>
      </c>
      <c r="V39" s="276">
        <v>0</v>
      </c>
      <c r="W39" s="277" t="s">
        <v>584</v>
      </c>
      <c r="X39" s="276">
        <v>0</v>
      </c>
      <c r="Y39" s="277" t="s">
        <v>584</v>
      </c>
      <c r="Z39" s="276" t="s">
        <v>529</v>
      </c>
      <c r="AA39" s="277" t="s">
        <v>529</v>
      </c>
      <c r="AB39" s="276">
        <v>0</v>
      </c>
      <c r="AC39" s="276">
        <v>0</v>
      </c>
    </row>
    <row r="40" spans="1:29" s="174" customFormat="1" x14ac:dyDescent="0.25">
      <c r="A40" s="177" t="s">
        <v>164</v>
      </c>
      <c r="B40" s="178" t="s">
        <v>537</v>
      </c>
      <c r="C40" s="276"/>
      <c r="D40" s="276"/>
      <c r="E40" s="276"/>
      <c r="F40" s="276"/>
      <c r="G40" s="276">
        <v>0</v>
      </c>
      <c r="H40" s="276">
        <v>0</v>
      </c>
      <c r="I40" s="277" t="s">
        <v>584</v>
      </c>
      <c r="J40" s="276">
        <v>0</v>
      </c>
      <c r="K40" s="277" t="s">
        <v>584</v>
      </c>
      <c r="L40" s="276">
        <v>0</v>
      </c>
      <c r="M40" s="277" t="s">
        <v>584</v>
      </c>
      <c r="N40" s="276">
        <v>0</v>
      </c>
      <c r="O40" s="277" t="s">
        <v>584</v>
      </c>
      <c r="P40" s="276">
        <v>0</v>
      </c>
      <c r="Q40" s="277" t="s">
        <v>584</v>
      </c>
      <c r="R40" s="276">
        <v>0</v>
      </c>
      <c r="S40" s="277" t="s">
        <v>584</v>
      </c>
      <c r="T40" s="276">
        <v>0</v>
      </c>
      <c r="U40" s="277" t="s">
        <v>584</v>
      </c>
      <c r="V40" s="276">
        <v>0</v>
      </c>
      <c r="W40" s="277" t="s">
        <v>584</v>
      </c>
      <c r="X40" s="276">
        <v>0</v>
      </c>
      <c r="Y40" s="277" t="s">
        <v>584</v>
      </c>
      <c r="Z40" s="276" t="s">
        <v>529</v>
      </c>
      <c r="AA40" s="277" t="s">
        <v>529</v>
      </c>
      <c r="AB40" s="276">
        <v>0</v>
      </c>
      <c r="AC40" s="276">
        <v>0</v>
      </c>
    </row>
    <row r="41" spans="1:29" s="174" customFormat="1" x14ac:dyDescent="0.25">
      <c r="A41" s="177" t="s">
        <v>163</v>
      </c>
      <c r="B41" s="178" t="s">
        <v>538</v>
      </c>
      <c r="C41" s="276"/>
      <c r="D41" s="276"/>
      <c r="E41" s="276"/>
      <c r="F41" s="276"/>
      <c r="G41" s="276">
        <v>0</v>
      </c>
      <c r="H41" s="276">
        <v>0</v>
      </c>
      <c r="I41" s="277" t="s">
        <v>584</v>
      </c>
      <c r="J41" s="276">
        <v>0</v>
      </c>
      <c r="K41" s="277" t="s">
        <v>584</v>
      </c>
      <c r="L41" s="276">
        <v>0</v>
      </c>
      <c r="M41" s="277" t="s">
        <v>584</v>
      </c>
      <c r="N41" s="276">
        <v>0</v>
      </c>
      <c r="O41" s="277" t="s">
        <v>584</v>
      </c>
      <c r="P41" s="276">
        <v>0</v>
      </c>
      <c r="Q41" s="277" t="s">
        <v>584</v>
      </c>
      <c r="R41" s="276">
        <v>0</v>
      </c>
      <c r="S41" s="277" t="s">
        <v>584</v>
      </c>
      <c r="T41" s="276">
        <v>0</v>
      </c>
      <c r="U41" s="277" t="s">
        <v>584</v>
      </c>
      <c r="V41" s="276">
        <v>0</v>
      </c>
      <c r="W41" s="277" t="s">
        <v>584</v>
      </c>
      <c r="X41" s="276">
        <v>0</v>
      </c>
      <c r="Y41" s="277" t="s">
        <v>584</v>
      </c>
      <c r="Z41" s="276" t="s">
        <v>529</v>
      </c>
      <c r="AA41" s="277" t="s">
        <v>529</v>
      </c>
      <c r="AB41" s="276">
        <v>0</v>
      </c>
      <c r="AC41" s="276">
        <v>0</v>
      </c>
    </row>
    <row r="42" spans="1:29" s="174" customFormat="1" x14ac:dyDescent="0.25">
      <c r="A42" s="177" t="s">
        <v>162</v>
      </c>
      <c r="B42" s="178" t="s">
        <v>539</v>
      </c>
      <c r="C42" s="276"/>
      <c r="D42" s="276"/>
      <c r="E42" s="276"/>
      <c r="F42" s="276"/>
      <c r="G42" s="276">
        <v>0</v>
      </c>
      <c r="H42" s="276">
        <v>0</v>
      </c>
      <c r="I42" s="277" t="s">
        <v>584</v>
      </c>
      <c r="J42" s="276">
        <v>0</v>
      </c>
      <c r="K42" s="277" t="s">
        <v>584</v>
      </c>
      <c r="L42" s="276">
        <v>0</v>
      </c>
      <c r="M42" s="277" t="s">
        <v>584</v>
      </c>
      <c r="N42" s="276">
        <v>0</v>
      </c>
      <c r="O42" s="277" t="s">
        <v>584</v>
      </c>
      <c r="P42" s="276">
        <v>0</v>
      </c>
      <c r="Q42" s="277" t="s">
        <v>584</v>
      </c>
      <c r="R42" s="276">
        <v>0</v>
      </c>
      <c r="S42" s="277" t="s">
        <v>584</v>
      </c>
      <c r="T42" s="276">
        <v>0</v>
      </c>
      <c r="U42" s="277" t="s">
        <v>584</v>
      </c>
      <c r="V42" s="276">
        <v>0</v>
      </c>
      <c r="W42" s="277" t="s">
        <v>584</v>
      </c>
      <c r="X42" s="276">
        <v>0</v>
      </c>
      <c r="Y42" s="277" t="s">
        <v>584</v>
      </c>
      <c r="Z42" s="276" t="s">
        <v>529</v>
      </c>
      <c r="AA42" s="277" t="s">
        <v>529</v>
      </c>
      <c r="AB42" s="276">
        <v>0</v>
      </c>
      <c r="AC42" s="276">
        <v>0</v>
      </c>
    </row>
    <row r="43" spans="1:29" s="174" customFormat="1" x14ac:dyDescent="0.25">
      <c r="A43" s="177" t="s">
        <v>540</v>
      </c>
      <c r="B43" s="178" t="s">
        <v>541</v>
      </c>
      <c r="C43" s="276"/>
      <c r="D43" s="276"/>
      <c r="E43" s="276"/>
      <c r="F43" s="276"/>
      <c r="G43" s="276">
        <v>0</v>
      </c>
      <c r="H43" s="276">
        <v>0</v>
      </c>
      <c r="I43" s="277" t="s">
        <v>584</v>
      </c>
      <c r="J43" s="276">
        <v>0</v>
      </c>
      <c r="K43" s="277" t="s">
        <v>584</v>
      </c>
      <c r="L43" s="276">
        <v>0</v>
      </c>
      <c r="M43" s="277" t="s">
        <v>584</v>
      </c>
      <c r="N43" s="276">
        <v>0</v>
      </c>
      <c r="O43" s="277" t="s">
        <v>584</v>
      </c>
      <c r="P43" s="276">
        <v>0</v>
      </c>
      <c r="Q43" s="277" t="s">
        <v>584</v>
      </c>
      <c r="R43" s="276">
        <v>0</v>
      </c>
      <c r="S43" s="277" t="s">
        <v>584</v>
      </c>
      <c r="T43" s="276">
        <v>0</v>
      </c>
      <c r="U43" s="277" t="s">
        <v>584</v>
      </c>
      <c r="V43" s="276">
        <v>0</v>
      </c>
      <c r="W43" s="277" t="s">
        <v>584</v>
      </c>
      <c r="X43" s="276">
        <v>0</v>
      </c>
      <c r="Y43" s="277" t="s">
        <v>584</v>
      </c>
      <c r="Z43" s="276" t="s">
        <v>529</v>
      </c>
      <c r="AA43" s="277" t="s">
        <v>529</v>
      </c>
      <c r="AB43" s="276">
        <v>0</v>
      </c>
      <c r="AC43" s="276">
        <v>0</v>
      </c>
    </row>
    <row r="44" spans="1:29" s="174" customFormat="1" x14ac:dyDescent="0.25">
      <c r="A44" s="177" t="s">
        <v>542</v>
      </c>
      <c r="B44" s="178" t="s">
        <v>543</v>
      </c>
      <c r="C44" s="276"/>
      <c r="D44" s="276"/>
      <c r="E44" s="276"/>
      <c r="F44" s="276"/>
      <c r="G44" s="276">
        <v>0</v>
      </c>
      <c r="H44" s="276">
        <v>0</v>
      </c>
      <c r="I44" s="277" t="s">
        <v>584</v>
      </c>
      <c r="J44" s="276">
        <v>0</v>
      </c>
      <c r="K44" s="277" t="s">
        <v>584</v>
      </c>
      <c r="L44" s="276">
        <v>0</v>
      </c>
      <c r="M44" s="277" t="s">
        <v>584</v>
      </c>
      <c r="N44" s="276">
        <v>0</v>
      </c>
      <c r="O44" s="277" t="s">
        <v>584</v>
      </c>
      <c r="P44" s="276">
        <v>0</v>
      </c>
      <c r="Q44" s="277" t="s">
        <v>584</v>
      </c>
      <c r="R44" s="276">
        <v>0</v>
      </c>
      <c r="S44" s="277" t="s">
        <v>584</v>
      </c>
      <c r="T44" s="276">
        <v>0</v>
      </c>
      <c r="U44" s="277" t="s">
        <v>584</v>
      </c>
      <c r="V44" s="276">
        <v>0</v>
      </c>
      <c r="W44" s="277" t="s">
        <v>584</v>
      </c>
      <c r="X44" s="276">
        <v>0</v>
      </c>
      <c r="Y44" s="277" t="s">
        <v>584</v>
      </c>
      <c r="Z44" s="276" t="s">
        <v>529</v>
      </c>
      <c r="AA44" s="277" t="s">
        <v>529</v>
      </c>
      <c r="AB44" s="276">
        <v>0</v>
      </c>
      <c r="AC44" s="276">
        <v>0</v>
      </c>
    </row>
    <row r="45" spans="1:29" s="174" customFormat="1" x14ac:dyDescent="0.25">
      <c r="A45" s="177" t="s">
        <v>544</v>
      </c>
      <c r="B45" s="178" t="s">
        <v>545</v>
      </c>
      <c r="C45" s="276"/>
      <c r="D45" s="276"/>
      <c r="E45" s="276"/>
      <c r="F45" s="276"/>
      <c r="G45" s="276">
        <v>0</v>
      </c>
      <c r="H45" s="276">
        <v>0</v>
      </c>
      <c r="I45" s="277" t="s">
        <v>584</v>
      </c>
      <c r="J45" s="276">
        <v>0</v>
      </c>
      <c r="K45" s="277" t="s">
        <v>584</v>
      </c>
      <c r="L45" s="276">
        <v>0</v>
      </c>
      <c r="M45" s="277" t="s">
        <v>584</v>
      </c>
      <c r="N45" s="276">
        <v>0</v>
      </c>
      <c r="O45" s="277" t="s">
        <v>584</v>
      </c>
      <c r="P45" s="276">
        <v>0</v>
      </c>
      <c r="Q45" s="277" t="s">
        <v>584</v>
      </c>
      <c r="R45" s="276">
        <v>0</v>
      </c>
      <c r="S45" s="277" t="s">
        <v>584</v>
      </c>
      <c r="T45" s="276">
        <v>0</v>
      </c>
      <c r="U45" s="277" t="s">
        <v>584</v>
      </c>
      <c r="V45" s="276">
        <v>0</v>
      </c>
      <c r="W45" s="277" t="s">
        <v>584</v>
      </c>
      <c r="X45" s="276">
        <v>0</v>
      </c>
      <c r="Y45" s="277" t="s">
        <v>584</v>
      </c>
      <c r="Z45" s="276" t="s">
        <v>529</v>
      </c>
      <c r="AA45" s="277" t="s">
        <v>529</v>
      </c>
      <c r="AB45" s="276">
        <v>0</v>
      </c>
      <c r="AC45" s="276">
        <v>0</v>
      </c>
    </row>
    <row r="46" spans="1:29" s="174" customFormat="1" x14ac:dyDescent="0.25">
      <c r="A46" s="177" t="s">
        <v>546</v>
      </c>
      <c r="B46" s="178" t="s">
        <v>547</v>
      </c>
      <c r="C46" s="276"/>
      <c r="D46" s="276"/>
      <c r="E46" s="276"/>
      <c r="F46" s="276"/>
      <c r="G46" s="276">
        <v>0</v>
      </c>
      <c r="H46" s="276">
        <v>0</v>
      </c>
      <c r="I46" s="277" t="s">
        <v>584</v>
      </c>
      <c r="J46" s="276">
        <v>0</v>
      </c>
      <c r="K46" s="277" t="s">
        <v>584</v>
      </c>
      <c r="L46" s="276">
        <v>0</v>
      </c>
      <c r="M46" s="277" t="s">
        <v>584</v>
      </c>
      <c r="N46" s="276">
        <v>0</v>
      </c>
      <c r="O46" s="277" t="s">
        <v>584</v>
      </c>
      <c r="P46" s="276">
        <v>0</v>
      </c>
      <c r="Q46" s="277" t="s">
        <v>584</v>
      </c>
      <c r="R46" s="276">
        <v>0</v>
      </c>
      <c r="S46" s="277" t="s">
        <v>584</v>
      </c>
      <c r="T46" s="276">
        <v>0</v>
      </c>
      <c r="U46" s="277" t="s">
        <v>584</v>
      </c>
      <c r="V46" s="276">
        <v>0</v>
      </c>
      <c r="W46" s="277" t="s">
        <v>584</v>
      </c>
      <c r="X46" s="276">
        <v>0</v>
      </c>
      <c r="Y46" s="277" t="s">
        <v>584</v>
      </c>
      <c r="Z46" s="276" t="s">
        <v>529</v>
      </c>
      <c r="AA46" s="277" t="s">
        <v>529</v>
      </c>
      <c r="AB46" s="276">
        <v>0</v>
      </c>
      <c r="AC46" s="276">
        <v>0</v>
      </c>
    </row>
    <row r="47" spans="1:29" s="174" customFormat="1" x14ac:dyDescent="0.25">
      <c r="A47" s="175" t="s">
        <v>62</v>
      </c>
      <c r="B47" s="176" t="s">
        <v>161</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row>
    <row r="48" spans="1:29" s="174" customFormat="1" ht="33.75" customHeight="1" x14ac:dyDescent="0.25">
      <c r="A48" s="177" t="s">
        <v>160</v>
      </c>
      <c r="B48" s="178" t="s">
        <v>536</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529</v>
      </c>
      <c r="AA48" s="276"/>
      <c r="AB48" s="276">
        <v>0</v>
      </c>
      <c r="AC48" s="276">
        <v>0</v>
      </c>
    </row>
    <row r="49" spans="1:29" s="174" customFormat="1" ht="31.5" x14ac:dyDescent="0.25">
      <c r="A49" s="177" t="s">
        <v>159</v>
      </c>
      <c r="B49" s="180" t="s">
        <v>534</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529</v>
      </c>
      <c r="AA49" s="276"/>
      <c r="AB49" s="276">
        <v>0</v>
      </c>
      <c r="AC49" s="276">
        <v>0</v>
      </c>
    </row>
    <row r="50" spans="1:29" s="174" customFormat="1" x14ac:dyDescent="0.25">
      <c r="A50" s="177" t="s">
        <v>158</v>
      </c>
      <c r="B50" s="180"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529</v>
      </c>
      <c r="AA50" s="276"/>
      <c r="AB50" s="276">
        <v>0</v>
      </c>
      <c r="AC50" s="276">
        <v>0</v>
      </c>
    </row>
    <row r="51" spans="1:29" s="174" customFormat="1" ht="31.5" x14ac:dyDescent="0.25">
      <c r="A51" s="177" t="s">
        <v>156</v>
      </c>
      <c r="B51" s="1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529</v>
      </c>
      <c r="AA51" s="276"/>
      <c r="AB51" s="276">
        <v>0</v>
      </c>
      <c r="AC51" s="276">
        <v>0</v>
      </c>
    </row>
    <row r="52" spans="1:29" s="174" customFormat="1" ht="31.5" x14ac:dyDescent="0.25">
      <c r="A52" s="177" t="s">
        <v>154</v>
      </c>
      <c r="B52" s="1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529</v>
      </c>
      <c r="AA52" s="276"/>
      <c r="AB52" s="276">
        <v>0</v>
      </c>
      <c r="AC52" s="276">
        <v>0</v>
      </c>
    </row>
    <row r="53" spans="1:29" s="174" customFormat="1" x14ac:dyDescent="0.25">
      <c r="A53" s="177" t="s">
        <v>152</v>
      </c>
      <c r="B53" s="1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529</v>
      </c>
      <c r="AA53" s="276"/>
      <c r="AB53" s="276">
        <v>0</v>
      </c>
      <c r="AC53" s="276">
        <v>0</v>
      </c>
    </row>
    <row r="54" spans="1:29" s="174" customFormat="1" x14ac:dyDescent="0.25">
      <c r="A54" s="177" t="s">
        <v>150</v>
      </c>
      <c r="B54" s="178" t="s">
        <v>537</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529</v>
      </c>
      <c r="AA54" s="276"/>
      <c r="AB54" s="276">
        <v>0</v>
      </c>
      <c r="AC54" s="276">
        <v>0</v>
      </c>
    </row>
    <row r="55" spans="1:29" s="174" customFormat="1" x14ac:dyDescent="0.25">
      <c r="A55" s="177" t="s">
        <v>548</v>
      </c>
      <c r="B55" s="178" t="s">
        <v>538</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529</v>
      </c>
      <c r="AA55" s="276"/>
      <c r="AB55" s="276">
        <v>0</v>
      </c>
      <c r="AC55" s="276">
        <v>0</v>
      </c>
    </row>
    <row r="56" spans="1:29" s="174" customFormat="1" x14ac:dyDescent="0.25">
      <c r="A56" s="177" t="s">
        <v>549</v>
      </c>
      <c r="B56" s="178" t="s">
        <v>539</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529</v>
      </c>
      <c r="AA56" s="276"/>
      <c r="AB56" s="276">
        <v>0</v>
      </c>
      <c r="AC56" s="276">
        <v>0</v>
      </c>
    </row>
    <row r="57" spans="1:29" s="174" customFormat="1" x14ac:dyDescent="0.25">
      <c r="A57" s="177" t="s">
        <v>550</v>
      </c>
      <c r="B57" s="178" t="s">
        <v>541</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529</v>
      </c>
      <c r="AA57" s="276"/>
      <c r="AB57" s="276">
        <v>0</v>
      </c>
      <c r="AC57" s="276">
        <v>0</v>
      </c>
    </row>
    <row r="58" spans="1:29" s="174" customFormat="1" x14ac:dyDescent="0.25">
      <c r="A58" s="177" t="s">
        <v>551</v>
      </c>
      <c r="B58" s="178" t="s">
        <v>543</v>
      </c>
      <c r="C58" s="276">
        <v>1</v>
      </c>
      <c r="D58" s="276">
        <v>1</v>
      </c>
      <c r="E58" s="276"/>
      <c r="F58" s="276"/>
      <c r="G58" s="276">
        <v>0</v>
      </c>
      <c r="H58" s="276">
        <v>0</v>
      </c>
      <c r="I58" s="276"/>
      <c r="J58" s="276">
        <v>0</v>
      </c>
      <c r="K58" s="276"/>
      <c r="L58" s="276">
        <v>1</v>
      </c>
      <c r="M58" s="276"/>
      <c r="N58" s="276">
        <v>0</v>
      </c>
      <c r="O58" s="276"/>
      <c r="P58" s="276">
        <v>0</v>
      </c>
      <c r="Q58" s="276"/>
      <c r="R58" s="276">
        <v>0</v>
      </c>
      <c r="S58" s="276"/>
      <c r="T58" s="276">
        <v>0</v>
      </c>
      <c r="U58" s="276"/>
      <c r="V58" s="276">
        <v>0</v>
      </c>
      <c r="W58" s="276"/>
      <c r="X58" s="276">
        <v>0</v>
      </c>
      <c r="Y58" s="276"/>
      <c r="Z58" s="276" t="s">
        <v>529</v>
      </c>
      <c r="AA58" s="276"/>
      <c r="AB58" s="276">
        <v>1</v>
      </c>
      <c r="AC58" s="276">
        <v>0</v>
      </c>
    </row>
    <row r="59" spans="1:29" s="174" customFormat="1" x14ac:dyDescent="0.25">
      <c r="A59" s="177" t="s">
        <v>552</v>
      </c>
      <c r="B59" s="178" t="s">
        <v>545</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529</v>
      </c>
      <c r="AA59" s="276"/>
      <c r="AB59" s="276">
        <v>0</v>
      </c>
      <c r="AC59" s="276">
        <v>0</v>
      </c>
    </row>
    <row r="60" spans="1:29" s="174" customFormat="1" x14ac:dyDescent="0.25">
      <c r="A60" s="177" t="s">
        <v>553</v>
      </c>
      <c r="B60" s="178" t="s">
        <v>547</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529</v>
      </c>
      <c r="AA60" s="276"/>
      <c r="AB60" s="276">
        <v>0</v>
      </c>
      <c r="AC60" s="276">
        <v>0</v>
      </c>
    </row>
    <row r="61" spans="1:29" s="174" customFormat="1" ht="35.450000000000003" customHeight="1" x14ac:dyDescent="0.25">
      <c r="A61" s="175" t="s">
        <v>60</v>
      </c>
      <c r="B61" s="176"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174" customFormat="1" x14ac:dyDescent="0.25">
      <c r="A62" s="177" t="s">
        <v>148</v>
      </c>
      <c r="B62" s="178" t="s">
        <v>147</v>
      </c>
      <c r="C62" s="276">
        <v>27.302031990000003</v>
      </c>
      <c r="D62" s="276">
        <v>27.302031990000003</v>
      </c>
      <c r="E62" s="276"/>
      <c r="F62" s="276"/>
      <c r="G62" s="276">
        <v>0</v>
      </c>
      <c r="H62" s="276">
        <v>0</v>
      </c>
      <c r="I62" s="276"/>
      <c r="J62" s="276">
        <v>0</v>
      </c>
      <c r="K62" s="276"/>
      <c r="L62" s="276">
        <v>27.302031990000003</v>
      </c>
      <c r="M62" s="276"/>
      <c r="N62" s="276">
        <v>0</v>
      </c>
      <c r="O62" s="276"/>
      <c r="P62" s="276">
        <v>0</v>
      </c>
      <c r="Q62" s="276"/>
      <c r="R62" s="276">
        <v>0</v>
      </c>
      <c r="S62" s="276"/>
      <c r="T62" s="276">
        <v>0</v>
      </c>
      <c r="U62" s="276"/>
      <c r="V62" s="276">
        <v>0</v>
      </c>
      <c r="W62" s="276"/>
      <c r="X62" s="276">
        <v>0</v>
      </c>
      <c r="Y62" s="276"/>
      <c r="Z62" s="276" t="s">
        <v>529</v>
      </c>
      <c r="AA62" s="276"/>
      <c r="AB62" s="276">
        <v>27.302031990000003</v>
      </c>
      <c r="AC62" s="276">
        <v>0</v>
      </c>
    </row>
    <row r="63" spans="1:29" s="174" customFormat="1" x14ac:dyDescent="0.25">
      <c r="A63" s="177" t="s">
        <v>146</v>
      </c>
      <c r="B63" s="180"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529</v>
      </c>
      <c r="AA63" s="276"/>
      <c r="AB63" s="276">
        <v>0</v>
      </c>
      <c r="AC63" s="276">
        <v>0</v>
      </c>
    </row>
    <row r="64" spans="1:29" s="174" customFormat="1" x14ac:dyDescent="0.25">
      <c r="A64" s="177" t="s">
        <v>145</v>
      </c>
      <c r="B64" s="1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529</v>
      </c>
      <c r="AA64" s="276"/>
      <c r="AB64" s="276">
        <v>0</v>
      </c>
      <c r="AC64" s="276">
        <v>0</v>
      </c>
    </row>
    <row r="65" spans="1:29" s="174" customFormat="1" x14ac:dyDescent="0.25">
      <c r="A65" s="177" t="s">
        <v>144</v>
      </c>
      <c r="B65" s="180"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529</v>
      </c>
      <c r="AA65" s="276"/>
      <c r="AB65" s="276">
        <v>0</v>
      </c>
      <c r="AC65" s="276">
        <v>0</v>
      </c>
    </row>
    <row r="66" spans="1:29" s="174" customFormat="1" x14ac:dyDescent="0.25">
      <c r="A66" s="177" t="s">
        <v>143</v>
      </c>
      <c r="B66" s="180"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529</v>
      </c>
      <c r="AA66" s="276"/>
      <c r="AB66" s="276">
        <v>0</v>
      </c>
      <c r="AC66" s="276">
        <v>0</v>
      </c>
    </row>
    <row r="67" spans="1:29" s="174" customFormat="1" x14ac:dyDescent="0.25">
      <c r="A67" s="177" t="s">
        <v>142</v>
      </c>
      <c r="B67" s="178" t="s">
        <v>537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529</v>
      </c>
      <c r="AA67" s="276"/>
      <c r="AB67" s="276">
        <v>0</v>
      </c>
      <c r="AC67" s="276">
        <v>0</v>
      </c>
    </row>
    <row r="68" spans="1:29" s="174" customFormat="1" x14ac:dyDescent="0.25">
      <c r="A68" s="177" t="s">
        <v>554</v>
      </c>
      <c r="B68" s="178" t="s">
        <v>538</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529</v>
      </c>
      <c r="AA68" s="276"/>
      <c r="AB68" s="276">
        <v>0</v>
      </c>
      <c r="AC68" s="276">
        <v>0</v>
      </c>
    </row>
    <row r="69" spans="1:29" s="174" customFormat="1" x14ac:dyDescent="0.25">
      <c r="A69" s="177" t="s">
        <v>555</v>
      </c>
      <c r="B69" s="178" t="s">
        <v>539</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529</v>
      </c>
      <c r="AA69" s="276"/>
      <c r="AB69" s="276">
        <v>0</v>
      </c>
      <c r="AC69" s="276">
        <v>0</v>
      </c>
    </row>
    <row r="70" spans="1:29" s="174" customFormat="1" x14ac:dyDescent="0.25">
      <c r="A70" s="177" t="s">
        <v>556</v>
      </c>
      <c r="B70" s="178" t="s">
        <v>541</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529</v>
      </c>
      <c r="AA70" s="276"/>
      <c r="AB70" s="276">
        <v>0</v>
      </c>
      <c r="AC70" s="276">
        <v>0</v>
      </c>
    </row>
    <row r="71" spans="1:29" s="174" customFormat="1" x14ac:dyDescent="0.25">
      <c r="A71" s="177" t="s">
        <v>557</v>
      </c>
      <c r="B71" s="178" t="s">
        <v>543</v>
      </c>
      <c r="C71" s="276"/>
      <c r="D71" s="276"/>
      <c r="E71" s="276"/>
      <c r="F71" s="276"/>
      <c r="G71" s="276">
        <v>0</v>
      </c>
      <c r="H71" s="276">
        <v>0</v>
      </c>
      <c r="I71" s="276"/>
      <c r="J71" s="276">
        <v>0</v>
      </c>
      <c r="K71" s="276"/>
      <c r="L71" s="276">
        <v>1</v>
      </c>
      <c r="M71" s="276"/>
      <c r="N71" s="276">
        <v>0</v>
      </c>
      <c r="O71" s="276"/>
      <c r="P71" s="276">
        <v>0</v>
      </c>
      <c r="Q71" s="276"/>
      <c r="R71" s="276">
        <v>0</v>
      </c>
      <c r="S71" s="276"/>
      <c r="T71" s="276">
        <v>0</v>
      </c>
      <c r="U71" s="276"/>
      <c r="V71" s="276">
        <v>0</v>
      </c>
      <c r="W71" s="276"/>
      <c r="X71" s="276">
        <v>0</v>
      </c>
      <c r="Y71" s="276"/>
      <c r="Z71" s="276" t="s">
        <v>529</v>
      </c>
      <c r="AA71" s="276"/>
      <c r="AB71" s="276">
        <v>1</v>
      </c>
      <c r="AC71" s="276">
        <v>0</v>
      </c>
    </row>
    <row r="72" spans="1:29" s="174" customFormat="1" x14ac:dyDescent="0.25">
      <c r="A72" s="177" t="s">
        <v>558</v>
      </c>
      <c r="B72" s="178" t="s">
        <v>545</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529</v>
      </c>
      <c r="AA72" s="276"/>
      <c r="AB72" s="276">
        <v>0</v>
      </c>
      <c r="AC72" s="276">
        <v>0</v>
      </c>
    </row>
    <row r="73" spans="1:29" s="174" customFormat="1" x14ac:dyDescent="0.25">
      <c r="A73" s="177" t="s">
        <v>559</v>
      </c>
      <c r="B73" s="178" t="s">
        <v>547</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529</v>
      </c>
      <c r="AA73" s="276"/>
      <c r="AB73" s="276">
        <v>0</v>
      </c>
      <c r="AC73" s="276">
        <v>0</v>
      </c>
    </row>
    <row r="74" spans="1:29" s="174" customFormat="1" ht="36.75" customHeight="1" x14ac:dyDescent="0.25">
      <c r="A74" s="175" t="s">
        <v>59</v>
      </c>
      <c r="B74" s="181"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529</v>
      </c>
      <c r="AA74" s="276"/>
      <c r="AB74" s="276">
        <v>0</v>
      </c>
      <c r="AC74" s="276">
        <v>0</v>
      </c>
    </row>
    <row r="75" spans="1:29" s="174" customFormat="1" x14ac:dyDescent="0.25">
      <c r="A75" s="175" t="s">
        <v>57</v>
      </c>
      <c r="B75" s="176"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174" customFormat="1" ht="45" customHeight="1" x14ac:dyDescent="0.25">
      <c r="A76" s="177" t="s">
        <v>231</v>
      </c>
      <c r="B76" s="178" t="s">
        <v>536</v>
      </c>
      <c r="C76" s="182"/>
      <c r="D76" s="183"/>
      <c r="E76" s="184"/>
      <c r="F76" s="184"/>
      <c r="G76" s="276">
        <v>0</v>
      </c>
      <c r="H76" s="276">
        <v>0</v>
      </c>
      <c r="I76" s="184"/>
      <c r="J76" s="276">
        <v>0</v>
      </c>
      <c r="K76" s="183"/>
      <c r="L76" s="276">
        <v>0</v>
      </c>
      <c r="M76" s="183"/>
      <c r="N76" s="276">
        <v>0</v>
      </c>
      <c r="O76" s="183"/>
      <c r="P76" s="276">
        <v>0</v>
      </c>
      <c r="Q76" s="183"/>
      <c r="R76" s="276">
        <v>0</v>
      </c>
      <c r="S76" s="183"/>
      <c r="T76" s="276">
        <v>0</v>
      </c>
      <c r="U76" s="183"/>
      <c r="V76" s="276">
        <v>0</v>
      </c>
      <c r="W76" s="183"/>
      <c r="X76" s="276">
        <v>0</v>
      </c>
      <c r="Y76" s="183"/>
      <c r="Z76" s="276" t="s">
        <v>529</v>
      </c>
      <c r="AA76" s="183"/>
      <c r="AB76" s="276">
        <v>0</v>
      </c>
      <c r="AC76" s="276">
        <v>0</v>
      </c>
    </row>
    <row r="77" spans="1:29" s="174" customFormat="1" ht="39.75" customHeight="1" x14ac:dyDescent="0.25">
      <c r="A77" s="177" t="s">
        <v>232</v>
      </c>
      <c r="B77" s="180" t="s">
        <v>534</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529</v>
      </c>
      <c r="AA77" s="276"/>
      <c r="AB77" s="276">
        <v>0</v>
      </c>
      <c r="AC77" s="276">
        <v>0</v>
      </c>
    </row>
    <row r="78" spans="1:29" s="174" customFormat="1" x14ac:dyDescent="0.25">
      <c r="A78" s="177" t="s">
        <v>233</v>
      </c>
      <c r="B78" s="180"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529</v>
      </c>
      <c r="AA78" s="276"/>
      <c r="AB78" s="276">
        <v>0</v>
      </c>
      <c r="AC78" s="276">
        <v>0</v>
      </c>
    </row>
    <row r="79" spans="1:29" s="174" customFormat="1" x14ac:dyDescent="0.25">
      <c r="A79" s="177" t="s">
        <v>234</v>
      </c>
      <c r="B79" s="178" t="s">
        <v>560</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529</v>
      </c>
      <c r="AA79" s="276"/>
      <c r="AB79" s="276">
        <v>0</v>
      </c>
      <c r="AC79" s="276">
        <v>0</v>
      </c>
    </row>
    <row r="80" spans="1:29" s="174" customFormat="1" x14ac:dyDescent="0.25">
      <c r="A80" s="177" t="s">
        <v>235</v>
      </c>
      <c r="B80" s="178" t="s">
        <v>537</v>
      </c>
      <c r="C80" s="182"/>
      <c r="D80" s="183"/>
      <c r="E80" s="184"/>
      <c r="F80" s="184"/>
      <c r="G80" s="276">
        <v>0</v>
      </c>
      <c r="H80" s="276">
        <v>0</v>
      </c>
      <c r="I80" s="184"/>
      <c r="J80" s="276">
        <v>0</v>
      </c>
      <c r="K80" s="183"/>
      <c r="L80" s="276">
        <v>0</v>
      </c>
      <c r="M80" s="183"/>
      <c r="N80" s="276">
        <v>0</v>
      </c>
      <c r="O80" s="183"/>
      <c r="P80" s="276">
        <v>0</v>
      </c>
      <c r="Q80" s="183"/>
      <c r="R80" s="276">
        <v>0</v>
      </c>
      <c r="S80" s="183"/>
      <c r="T80" s="276">
        <v>0</v>
      </c>
      <c r="U80" s="183"/>
      <c r="V80" s="276">
        <v>0</v>
      </c>
      <c r="W80" s="183"/>
      <c r="X80" s="276">
        <v>0</v>
      </c>
      <c r="Y80" s="183"/>
      <c r="Z80" s="276" t="s">
        <v>529</v>
      </c>
      <c r="AA80" s="183"/>
      <c r="AB80" s="276">
        <v>0</v>
      </c>
      <c r="AC80" s="276">
        <v>0</v>
      </c>
    </row>
    <row r="81" spans="1:29" s="174" customFormat="1" x14ac:dyDescent="0.25">
      <c r="A81" s="177" t="s">
        <v>561</v>
      </c>
      <c r="B81" s="178" t="s">
        <v>538</v>
      </c>
      <c r="C81" s="182"/>
      <c r="D81" s="183"/>
      <c r="E81" s="184"/>
      <c r="F81" s="184"/>
      <c r="G81" s="276">
        <v>0</v>
      </c>
      <c r="H81" s="276">
        <v>0</v>
      </c>
      <c r="I81" s="184"/>
      <c r="J81" s="276">
        <v>0</v>
      </c>
      <c r="K81" s="183"/>
      <c r="L81" s="276">
        <v>0</v>
      </c>
      <c r="M81" s="183"/>
      <c r="N81" s="276">
        <v>0</v>
      </c>
      <c r="O81" s="183"/>
      <c r="P81" s="276">
        <v>0</v>
      </c>
      <c r="Q81" s="183"/>
      <c r="R81" s="276">
        <v>0</v>
      </c>
      <c r="S81" s="183"/>
      <c r="T81" s="276">
        <v>0</v>
      </c>
      <c r="U81" s="183"/>
      <c r="V81" s="276">
        <v>0</v>
      </c>
      <c r="W81" s="183"/>
      <c r="X81" s="276">
        <v>0</v>
      </c>
      <c r="Y81" s="183"/>
      <c r="Z81" s="276" t="s">
        <v>529</v>
      </c>
      <c r="AA81" s="183"/>
      <c r="AB81" s="276">
        <v>0</v>
      </c>
      <c r="AC81" s="276">
        <v>0</v>
      </c>
    </row>
    <row r="82" spans="1:29" s="174" customFormat="1" x14ac:dyDescent="0.25">
      <c r="A82" s="177" t="s">
        <v>562</v>
      </c>
      <c r="B82" s="178" t="s">
        <v>539</v>
      </c>
      <c r="C82" s="182"/>
      <c r="D82" s="183"/>
      <c r="E82" s="184"/>
      <c r="F82" s="184"/>
      <c r="G82" s="276">
        <v>0</v>
      </c>
      <c r="H82" s="276">
        <v>0</v>
      </c>
      <c r="I82" s="184"/>
      <c r="J82" s="276">
        <v>0</v>
      </c>
      <c r="K82" s="183"/>
      <c r="L82" s="276">
        <v>0</v>
      </c>
      <c r="M82" s="183"/>
      <c r="N82" s="276">
        <v>0</v>
      </c>
      <c r="O82" s="183"/>
      <c r="P82" s="276">
        <v>0</v>
      </c>
      <c r="Q82" s="183"/>
      <c r="R82" s="276">
        <v>0</v>
      </c>
      <c r="S82" s="183"/>
      <c r="T82" s="276">
        <v>0</v>
      </c>
      <c r="U82" s="183"/>
      <c r="V82" s="276">
        <v>0</v>
      </c>
      <c r="W82" s="183"/>
      <c r="X82" s="276">
        <v>0</v>
      </c>
      <c r="Y82" s="183"/>
      <c r="Z82" s="276" t="s">
        <v>529</v>
      </c>
      <c r="AA82" s="183"/>
      <c r="AB82" s="276">
        <v>0</v>
      </c>
      <c r="AC82" s="276">
        <v>0</v>
      </c>
    </row>
    <row r="83" spans="1:29" s="174" customFormat="1" x14ac:dyDescent="0.25">
      <c r="A83" s="177" t="s">
        <v>563</v>
      </c>
      <c r="B83" s="178" t="s">
        <v>541</v>
      </c>
      <c r="C83" s="182"/>
      <c r="D83" s="183"/>
      <c r="E83" s="184"/>
      <c r="F83" s="184"/>
      <c r="G83" s="276">
        <v>0</v>
      </c>
      <c r="H83" s="276">
        <v>0</v>
      </c>
      <c r="I83" s="184"/>
      <c r="J83" s="276">
        <v>0</v>
      </c>
      <c r="K83" s="183"/>
      <c r="L83" s="276">
        <v>0</v>
      </c>
      <c r="M83" s="183"/>
      <c r="N83" s="276">
        <v>0</v>
      </c>
      <c r="O83" s="183"/>
      <c r="P83" s="276">
        <v>0</v>
      </c>
      <c r="Q83" s="183"/>
      <c r="R83" s="276">
        <v>0</v>
      </c>
      <c r="S83" s="183"/>
      <c r="T83" s="276">
        <v>0</v>
      </c>
      <c r="U83" s="183"/>
      <c r="V83" s="276">
        <v>0</v>
      </c>
      <c r="W83" s="183"/>
      <c r="X83" s="276">
        <v>0</v>
      </c>
      <c r="Y83" s="183"/>
      <c r="Z83" s="276" t="s">
        <v>529</v>
      </c>
      <c r="AA83" s="183"/>
      <c r="AB83" s="276">
        <v>0</v>
      </c>
      <c r="AC83" s="276">
        <v>0</v>
      </c>
    </row>
    <row r="84" spans="1:29" s="174" customFormat="1" x14ac:dyDescent="0.25">
      <c r="A84" s="177" t="s">
        <v>564</v>
      </c>
      <c r="B84" s="178" t="s">
        <v>543</v>
      </c>
      <c r="C84" s="182"/>
      <c r="D84" s="183"/>
      <c r="E84" s="184"/>
      <c r="F84" s="184"/>
      <c r="G84" s="276">
        <v>0</v>
      </c>
      <c r="H84" s="276">
        <v>0</v>
      </c>
      <c r="I84" s="184"/>
      <c r="J84" s="276">
        <v>0</v>
      </c>
      <c r="K84" s="183"/>
      <c r="L84" s="276">
        <v>0</v>
      </c>
      <c r="M84" s="183"/>
      <c r="N84" s="276">
        <v>0</v>
      </c>
      <c r="O84" s="183"/>
      <c r="P84" s="276">
        <v>0</v>
      </c>
      <c r="Q84" s="183"/>
      <c r="R84" s="276">
        <v>0</v>
      </c>
      <c r="S84" s="183"/>
      <c r="T84" s="276">
        <v>0</v>
      </c>
      <c r="U84" s="183"/>
      <c r="V84" s="276">
        <v>0</v>
      </c>
      <c r="W84" s="183"/>
      <c r="X84" s="276">
        <v>0</v>
      </c>
      <c r="Y84" s="183"/>
      <c r="Z84" s="276" t="s">
        <v>529</v>
      </c>
      <c r="AA84" s="183"/>
      <c r="AB84" s="276">
        <v>0</v>
      </c>
      <c r="AC84" s="276">
        <v>0</v>
      </c>
    </row>
    <row r="85" spans="1:29" s="174" customFormat="1" x14ac:dyDescent="0.25">
      <c r="A85" s="177" t="s">
        <v>565</v>
      </c>
      <c r="B85" s="178" t="s">
        <v>545</v>
      </c>
      <c r="C85" s="182"/>
      <c r="D85" s="183"/>
      <c r="E85" s="184"/>
      <c r="F85" s="184"/>
      <c r="G85" s="276">
        <v>0</v>
      </c>
      <c r="H85" s="276">
        <v>0</v>
      </c>
      <c r="I85" s="184"/>
      <c r="J85" s="276">
        <v>0</v>
      </c>
      <c r="K85" s="183"/>
      <c r="L85" s="276">
        <v>0</v>
      </c>
      <c r="M85" s="183"/>
      <c r="N85" s="276">
        <v>0</v>
      </c>
      <c r="O85" s="183"/>
      <c r="P85" s="276">
        <v>0</v>
      </c>
      <c r="Q85" s="183"/>
      <c r="R85" s="276">
        <v>0</v>
      </c>
      <c r="S85" s="183"/>
      <c r="T85" s="276">
        <v>0</v>
      </c>
      <c r="U85" s="183"/>
      <c r="V85" s="276">
        <v>0</v>
      </c>
      <c r="W85" s="183"/>
      <c r="X85" s="276">
        <v>0</v>
      </c>
      <c r="Y85" s="183"/>
      <c r="Z85" s="276" t="s">
        <v>529</v>
      </c>
      <c r="AA85" s="183"/>
      <c r="AB85" s="276">
        <v>0</v>
      </c>
      <c r="AC85" s="276">
        <v>0</v>
      </c>
    </row>
    <row r="86" spans="1:29" s="174" customFormat="1" x14ac:dyDescent="0.25">
      <c r="A86" s="177" t="s">
        <v>566</v>
      </c>
      <c r="B86" s="178" t="s">
        <v>547</v>
      </c>
      <c r="C86" s="185"/>
      <c r="D86" s="183"/>
      <c r="E86" s="184"/>
      <c r="F86" s="184"/>
      <c r="G86" s="276">
        <v>0</v>
      </c>
      <c r="H86" s="276">
        <v>0</v>
      </c>
      <c r="I86" s="184"/>
      <c r="J86" s="276">
        <v>0</v>
      </c>
      <c r="K86" s="183"/>
      <c r="L86" s="276">
        <v>0</v>
      </c>
      <c r="M86" s="183"/>
      <c r="N86" s="276">
        <v>0</v>
      </c>
      <c r="O86" s="183"/>
      <c r="P86" s="276">
        <v>0</v>
      </c>
      <c r="Q86" s="183"/>
      <c r="R86" s="276">
        <v>0</v>
      </c>
      <c r="S86" s="183"/>
      <c r="T86" s="276">
        <v>0</v>
      </c>
      <c r="U86" s="183"/>
      <c r="V86" s="276">
        <v>0</v>
      </c>
      <c r="W86" s="183"/>
      <c r="X86" s="276">
        <v>0</v>
      </c>
      <c r="Y86" s="183"/>
      <c r="Z86" s="276" t="s">
        <v>529</v>
      </c>
      <c r="AA86" s="183"/>
      <c r="AB86" s="276">
        <v>0</v>
      </c>
      <c r="AC86" s="276">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3" zoomScale="55" zoomScaleSheetLayoutView="55" workbookViewId="0">
      <selection activeCell="E29" sqref="A29:XFD29"/>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7.1406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4" t="str">
        <f>'1. паспорт местоположение'!A12</f>
        <v>M_NS3300.PR.0010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09" t="s">
        <v>498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7" customHeight="1" x14ac:dyDescent="0.25">
      <c r="A22" s="400" t="s">
        <v>53</v>
      </c>
      <c r="B22" s="411" t="s">
        <v>25</v>
      </c>
      <c r="C22" s="400" t="s">
        <v>52</v>
      </c>
      <c r="D22" s="400" t="s">
        <v>51</v>
      </c>
      <c r="E22" s="414" t="s">
        <v>509</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2" customFormat="1" ht="64.5" customHeight="1" x14ac:dyDescent="0.25">
      <c r="A23" s="410"/>
      <c r="B23" s="412"/>
      <c r="C23" s="410"/>
      <c r="D23" s="410"/>
      <c r="E23" s="405" t="s">
        <v>24</v>
      </c>
      <c r="F23" s="396" t="s">
        <v>140</v>
      </c>
      <c r="G23" s="396" t="s">
        <v>139</v>
      </c>
      <c r="H23" s="396" t="s">
        <v>138</v>
      </c>
      <c r="I23" s="398" t="s">
        <v>420</v>
      </c>
      <c r="J23" s="398" t="s">
        <v>421</v>
      </c>
      <c r="K23" s="398" t="s">
        <v>422</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5" t="s">
        <v>14</v>
      </c>
      <c r="AG24" s="135" t="s">
        <v>13</v>
      </c>
      <c r="AH24" s="136" t="s">
        <v>3</v>
      </c>
      <c r="AI24" s="136" t="s">
        <v>12</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6" t="s">
        <v>619</v>
      </c>
      <c r="B26" s="297" t="s">
        <v>518</v>
      </c>
      <c r="C26" s="298" t="s">
        <v>620</v>
      </c>
      <c r="D26" s="299">
        <v>12.202400000000001</v>
      </c>
      <c r="E26" s="300" t="s">
        <v>371</v>
      </c>
      <c r="F26" s="300" t="s">
        <v>371</v>
      </c>
      <c r="G26" s="300" t="s">
        <v>371</v>
      </c>
      <c r="H26" s="300" t="s">
        <v>371</v>
      </c>
      <c r="I26" s="300" t="s">
        <v>371</v>
      </c>
      <c r="J26" s="300" t="s">
        <v>371</v>
      </c>
      <c r="K26" s="300" t="s">
        <v>371</v>
      </c>
      <c r="L26" s="300" t="s">
        <v>371</v>
      </c>
      <c r="M26" s="298" t="s">
        <v>621</v>
      </c>
      <c r="N26" s="301" t="s">
        <v>622</v>
      </c>
      <c r="O26" s="298" t="s">
        <v>518</v>
      </c>
      <c r="P26" s="302">
        <v>59457</v>
      </c>
      <c r="Q26" s="298" t="s">
        <v>623</v>
      </c>
      <c r="R26" s="302">
        <v>59457</v>
      </c>
      <c r="S26" s="298" t="s">
        <v>624</v>
      </c>
      <c r="T26" s="298" t="s">
        <v>625</v>
      </c>
      <c r="U26" s="298">
        <v>3</v>
      </c>
      <c r="V26" s="298">
        <v>3</v>
      </c>
      <c r="W26" s="298" t="s">
        <v>626</v>
      </c>
      <c r="X26" s="302">
        <v>59453</v>
      </c>
      <c r="Y26" s="303"/>
      <c r="Z26" s="298">
        <v>1</v>
      </c>
      <c r="AA26" s="302">
        <v>59453</v>
      </c>
      <c r="AB26" s="302">
        <v>59453</v>
      </c>
      <c r="AC26" s="298" t="s">
        <v>626</v>
      </c>
      <c r="AD26" s="302">
        <v>71343</v>
      </c>
      <c r="AE26" s="302">
        <v>71343</v>
      </c>
      <c r="AF26" s="304" t="s">
        <v>627</v>
      </c>
      <c r="AG26" s="298" t="s">
        <v>628</v>
      </c>
      <c r="AH26" s="298" t="s">
        <v>629</v>
      </c>
      <c r="AI26" s="298" t="s">
        <v>630</v>
      </c>
      <c r="AJ26" s="298" t="s">
        <v>631</v>
      </c>
      <c r="AK26" s="298" t="s">
        <v>632</v>
      </c>
      <c r="AL26" s="303"/>
      <c r="AM26" s="303"/>
      <c r="AN26" s="305"/>
      <c r="AO26" s="303"/>
      <c r="AP26" s="298" t="s">
        <v>633</v>
      </c>
      <c r="AQ26" s="298" t="s">
        <v>634</v>
      </c>
      <c r="AR26" s="298" t="s">
        <v>635</v>
      </c>
      <c r="AS26" s="298" t="s">
        <v>634</v>
      </c>
      <c r="AT26" s="298" t="s">
        <v>636</v>
      </c>
      <c r="AU26" s="303"/>
      <c r="AV26" s="306" t="s">
        <v>637</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8" t="s">
        <v>638</v>
      </c>
      <c r="X27" s="302">
        <v>59457</v>
      </c>
      <c r="Y27" s="307"/>
      <c r="Z27" s="298"/>
      <c r="AA27" s="302">
        <v>59457</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8" t="s">
        <v>639</v>
      </c>
      <c r="X28" s="302">
        <v>59455</v>
      </c>
      <c r="Y28" s="307"/>
      <c r="Z28" s="298"/>
      <c r="AA28" s="302">
        <v>59455</v>
      </c>
      <c r="AB28" s="307"/>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70" zoomScaleNormal="90" zoomScaleSheetLayoutView="70" workbookViewId="0">
      <selection activeCell="A38" sqref="A38"/>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517</v>
      </c>
    </row>
    <row r="4" spans="1:7" x14ac:dyDescent="0.25">
      <c r="B4" s="43"/>
    </row>
    <row r="5" spans="1:7" ht="18.75" x14ac:dyDescent="0.3">
      <c r="A5" s="426" t="str">
        <f>'1. паспорт местоположение'!A5</f>
        <v>Год раскрытия информации: 2025 год</v>
      </c>
      <c r="B5" s="426"/>
      <c r="C5" s="70"/>
      <c r="D5" s="70"/>
      <c r="E5" s="70"/>
      <c r="F5" s="70"/>
      <c r="G5" s="70"/>
    </row>
    <row r="6" spans="1:7" ht="18.75" x14ac:dyDescent="0.3">
      <c r="A6" s="140"/>
      <c r="B6" s="140"/>
      <c r="C6" s="140"/>
      <c r="D6" s="140"/>
      <c r="E6" s="140"/>
      <c r="F6" s="140"/>
      <c r="G6" s="140"/>
    </row>
    <row r="7" spans="1:7" ht="18.75" x14ac:dyDescent="0.25">
      <c r="A7" s="318" t="s">
        <v>10</v>
      </c>
      <c r="B7" s="318"/>
      <c r="C7" s="139"/>
      <c r="D7" s="139"/>
      <c r="E7" s="139"/>
      <c r="F7" s="139"/>
      <c r="G7" s="139"/>
    </row>
    <row r="8" spans="1:7" ht="18.75" x14ac:dyDescent="0.25">
      <c r="A8" s="139"/>
      <c r="B8" s="139"/>
      <c r="C8" s="139"/>
      <c r="D8" s="139"/>
      <c r="E8" s="139"/>
      <c r="F8" s="139"/>
      <c r="G8" s="139"/>
    </row>
    <row r="9" spans="1:7" ht="18.75" x14ac:dyDescent="0.3">
      <c r="A9" s="423" t="str">
        <f>'1. паспорт местоположение'!A9</f>
        <v>АО "Россети Тюмень"</v>
      </c>
      <c r="B9" s="423"/>
      <c r="C9" s="137"/>
      <c r="D9" s="137"/>
      <c r="E9" s="137"/>
      <c r="F9" s="137"/>
      <c r="G9" s="137"/>
    </row>
    <row r="10" spans="1:7" x14ac:dyDescent="0.25">
      <c r="A10" s="315" t="s">
        <v>9</v>
      </c>
      <c r="B10" s="315"/>
      <c r="C10" s="138"/>
      <c r="D10" s="138"/>
      <c r="E10" s="138"/>
      <c r="F10" s="138"/>
      <c r="G10" s="138"/>
    </row>
    <row r="11" spans="1:7" ht="18.75" x14ac:dyDescent="0.25">
      <c r="A11" s="139"/>
      <c r="B11" s="139"/>
      <c r="C11" s="139"/>
      <c r="D11" s="139"/>
      <c r="E11" s="139"/>
      <c r="F11" s="139"/>
      <c r="G11" s="139"/>
    </row>
    <row r="12" spans="1:7" ht="18.75" x14ac:dyDescent="0.3">
      <c r="A12" s="423" t="str">
        <f>'1. паспорт местоположение'!A12</f>
        <v>M_NS3300.PR.0010</v>
      </c>
      <c r="B12" s="423"/>
      <c r="C12" s="137"/>
      <c r="D12" s="137"/>
      <c r="E12" s="137"/>
      <c r="F12" s="137"/>
      <c r="G12" s="137"/>
    </row>
    <row r="13" spans="1:7" x14ac:dyDescent="0.25">
      <c r="A13" s="315" t="s">
        <v>8</v>
      </c>
      <c r="B13" s="315"/>
      <c r="C13" s="138"/>
      <c r="D13" s="138"/>
      <c r="E13" s="138"/>
      <c r="F13" s="138"/>
      <c r="G13" s="138"/>
    </row>
    <row r="14" spans="1:7" ht="18.75" x14ac:dyDescent="0.25">
      <c r="A14" s="11"/>
      <c r="B14" s="11"/>
      <c r="C14" s="11"/>
      <c r="D14" s="11"/>
      <c r="E14" s="11"/>
      <c r="F14" s="11"/>
      <c r="G14" s="11"/>
    </row>
    <row r="15" spans="1:7" ht="41.25" customHeight="1" x14ac:dyDescent="0.3">
      <c r="A15" s="4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23"/>
      <c r="C15" s="137"/>
      <c r="D15" s="137"/>
      <c r="E15" s="137"/>
      <c r="F15" s="137"/>
      <c r="G15" s="137"/>
    </row>
    <row r="16" spans="1:7" x14ac:dyDescent="0.25">
      <c r="A16" s="315" t="s">
        <v>7</v>
      </c>
      <c r="B16" s="315"/>
      <c r="C16" s="138"/>
      <c r="D16" s="138"/>
      <c r="E16" s="138"/>
      <c r="F16" s="138"/>
      <c r="G16" s="138"/>
    </row>
    <row r="17" spans="1:2" x14ac:dyDescent="0.25">
      <c r="B17" s="108"/>
    </row>
    <row r="18" spans="1:2" ht="33.75" customHeight="1" x14ac:dyDescent="0.25">
      <c r="A18" s="424" t="s">
        <v>499</v>
      </c>
      <c r="B18" s="425"/>
    </row>
    <row r="19" spans="1:2" x14ac:dyDescent="0.25">
      <c r="B19" s="43"/>
    </row>
    <row r="20" spans="1:2" ht="16.5" thickBot="1" x14ac:dyDescent="0.3">
      <c r="B20" s="109"/>
    </row>
    <row r="21" spans="1:2" ht="45.75" thickBot="1" x14ac:dyDescent="0.3">
      <c r="A21" s="190" t="s">
        <v>378</v>
      </c>
      <c r="B21" s="111"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0" t="s">
        <v>379</v>
      </c>
      <c r="B22" s="111" t="str">
        <f>'1. паспорт местоположение'!C27</f>
        <v>г. Тюмень</v>
      </c>
    </row>
    <row r="23" spans="1:2" ht="16.5" thickBot="1" x14ac:dyDescent="0.3">
      <c r="A23" s="110" t="s">
        <v>344</v>
      </c>
      <c r="B23" s="112" t="s">
        <v>571</v>
      </c>
    </row>
    <row r="24" spans="1:2" ht="16.5" thickBot="1" x14ac:dyDescent="0.3">
      <c r="A24" s="110" t="s">
        <v>380</v>
      </c>
      <c r="B24" s="112" t="s">
        <v>577</v>
      </c>
    </row>
    <row r="25" spans="1:2" ht="16.5" thickBot="1" x14ac:dyDescent="0.3">
      <c r="A25" s="113" t="s">
        <v>381</v>
      </c>
      <c r="B25" s="111">
        <f>'3.3 паспорт описание'!C29</f>
        <v>2030</v>
      </c>
    </row>
    <row r="26" spans="1:2" ht="16.5" thickBot="1" x14ac:dyDescent="0.3">
      <c r="A26" s="114" t="s">
        <v>382</v>
      </c>
      <c r="B26" s="115" t="str">
        <f>'3.3 паспорт описание'!C30</f>
        <v>Н</v>
      </c>
    </row>
    <row r="27" spans="1:2" ht="29.25" thickBot="1" x14ac:dyDescent="0.3">
      <c r="A27" s="122" t="s">
        <v>567</v>
      </c>
      <c r="B27" s="191">
        <v>32.762438381999999</v>
      </c>
    </row>
    <row r="28" spans="1:2" ht="16.5" thickBot="1" x14ac:dyDescent="0.3">
      <c r="A28" s="117" t="s">
        <v>383</v>
      </c>
      <c r="B28" s="117" t="s">
        <v>568</v>
      </c>
    </row>
    <row r="29" spans="1:2" ht="28.5" x14ac:dyDescent="0.25">
      <c r="A29" s="278" t="s">
        <v>384</v>
      </c>
      <c r="B29" s="279">
        <v>3.9449999999999998</v>
      </c>
    </row>
    <row r="30" spans="1:2" ht="28.5" x14ac:dyDescent="0.25">
      <c r="A30" s="280" t="s">
        <v>385</v>
      </c>
      <c r="B30" s="281">
        <v>3.9449999999999998</v>
      </c>
    </row>
    <row r="31" spans="1:2" x14ac:dyDescent="0.25">
      <c r="A31" s="282" t="s">
        <v>386</v>
      </c>
      <c r="B31" s="283"/>
    </row>
    <row r="32" spans="1:2" ht="29.25" thickBot="1" x14ac:dyDescent="0.3">
      <c r="A32" s="284" t="s">
        <v>607</v>
      </c>
      <c r="B32" s="285">
        <v>3.9449999999999998</v>
      </c>
    </row>
    <row r="33" spans="1:2" ht="30" x14ac:dyDescent="0.25">
      <c r="A33" s="289" t="s">
        <v>615</v>
      </c>
      <c r="B33" s="290">
        <v>3.9449999999999998</v>
      </c>
    </row>
    <row r="34" spans="1:2" x14ac:dyDescent="0.25">
      <c r="A34" s="286" t="s">
        <v>387</v>
      </c>
      <c r="B34" s="287">
        <v>12.04</v>
      </c>
    </row>
    <row r="35" spans="1:2" x14ac:dyDescent="0.25">
      <c r="A35" s="286" t="s">
        <v>388</v>
      </c>
      <c r="B35" s="291">
        <v>1.1830000000000001</v>
      </c>
    </row>
    <row r="36" spans="1:2" x14ac:dyDescent="0.25">
      <c r="A36" s="286" t="s">
        <v>389</v>
      </c>
      <c r="B36" s="291">
        <v>1.3720000000000001</v>
      </c>
    </row>
    <row r="37" spans="1:2" ht="29.25" thickBot="1" x14ac:dyDescent="0.3">
      <c r="A37" s="284" t="s">
        <v>609</v>
      </c>
      <c r="B37" s="285">
        <v>0</v>
      </c>
    </row>
    <row r="38" spans="1:2" x14ac:dyDescent="0.25">
      <c r="A38" s="286" t="s">
        <v>608</v>
      </c>
      <c r="B38" s="287" t="s">
        <v>584</v>
      </c>
    </row>
    <row r="39" spans="1:2" x14ac:dyDescent="0.25">
      <c r="A39" s="286" t="s">
        <v>387</v>
      </c>
      <c r="B39" s="287" t="s">
        <v>584</v>
      </c>
    </row>
    <row r="40" spans="1:2" x14ac:dyDescent="0.25">
      <c r="A40" s="286" t="s">
        <v>388</v>
      </c>
      <c r="B40" s="287" t="s">
        <v>584</v>
      </c>
    </row>
    <row r="41" spans="1:2" x14ac:dyDescent="0.25">
      <c r="A41" s="286" t="s">
        <v>389</v>
      </c>
      <c r="B41" s="287" t="s">
        <v>584</v>
      </c>
    </row>
    <row r="42" spans="1:2" ht="29.25" thickBot="1" x14ac:dyDescent="0.3">
      <c r="A42" s="284" t="s">
        <v>610</v>
      </c>
      <c r="B42" s="285">
        <v>0</v>
      </c>
    </row>
    <row r="43" spans="1:2" x14ac:dyDescent="0.25">
      <c r="A43" s="286" t="s">
        <v>608</v>
      </c>
      <c r="B43" s="287" t="s">
        <v>584</v>
      </c>
    </row>
    <row r="44" spans="1:2" x14ac:dyDescent="0.25">
      <c r="A44" s="286" t="s">
        <v>387</v>
      </c>
      <c r="B44" s="287" t="s">
        <v>584</v>
      </c>
    </row>
    <row r="45" spans="1:2" x14ac:dyDescent="0.25">
      <c r="A45" s="286" t="s">
        <v>388</v>
      </c>
      <c r="B45" s="287" t="s">
        <v>584</v>
      </c>
    </row>
    <row r="46" spans="1:2" x14ac:dyDescent="0.25">
      <c r="A46" s="286" t="s">
        <v>389</v>
      </c>
      <c r="B46" s="287" t="s">
        <v>584</v>
      </c>
    </row>
    <row r="47" spans="1:2" ht="29.25" thickBot="1" x14ac:dyDescent="0.3">
      <c r="A47" s="284" t="s">
        <v>390</v>
      </c>
      <c r="B47" s="288" t="s">
        <v>584</v>
      </c>
    </row>
    <row r="48" spans="1:2" x14ac:dyDescent="0.25">
      <c r="A48" s="286" t="s">
        <v>386</v>
      </c>
      <c r="B48" s="287" t="s">
        <v>584</v>
      </c>
    </row>
    <row r="49" spans="1:2" x14ac:dyDescent="0.25">
      <c r="A49" s="286" t="s">
        <v>611</v>
      </c>
      <c r="B49" s="287" t="s">
        <v>584</v>
      </c>
    </row>
    <row r="50" spans="1:2" x14ac:dyDescent="0.25">
      <c r="A50" s="286" t="s">
        <v>612</v>
      </c>
      <c r="B50" s="287" t="s">
        <v>584</v>
      </c>
    </row>
    <row r="51" spans="1:2" x14ac:dyDescent="0.25">
      <c r="A51" s="286" t="s">
        <v>613</v>
      </c>
      <c r="B51" s="287" t="s">
        <v>584</v>
      </c>
    </row>
    <row r="52" spans="1:2" ht="16.5" thickBot="1" x14ac:dyDescent="0.3">
      <c r="A52" s="284" t="s">
        <v>391</v>
      </c>
      <c r="B52" s="288">
        <v>3.61</v>
      </c>
    </row>
    <row r="53" spans="1:2" ht="16.5" thickBot="1" x14ac:dyDescent="0.3">
      <c r="A53" s="284" t="s">
        <v>392</v>
      </c>
      <c r="B53" s="285">
        <v>1.1830000000000001</v>
      </c>
    </row>
    <row r="54" spans="1:2" ht="16.5" thickBot="1" x14ac:dyDescent="0.3">
      <c r="A54" s="284" t="s">
        <v>393</v>
      </c>
      <c r="B54" s="288">
        <v>5.03</v>
      </c>
    </row>
    <row r="55" spans="1:2" ht="16.5" thickBot="1" x14ac:dyDescent="0.3">
      <c r="A55" s="284" t="s">
        <v>394</v>
      </c>
      <c r="B55" s="285">
        <v>1.3720000000000001</v>
      </c>
    </row>
    <row r="56" spans="1:2" ht="16.5" thickBot="1" x14ac:dyDescent="0.3">
      <c r="A56" s="284" t="s">
        <v>395</v>
      </c>
      <c r="B56" s="288" t="s">
        <v>584</v>
      </c>
    </row>
    <row r="57" spans="1:2" x14ac:dyDescent="0.25">
      <c r="A57" s="286" t="s">
        <v>396</v>
      </c>
      <c r="B57" s="287" t="s">
        <v>614</v>
      </c>
    </row>
    <row r="58" spans="1:2" x14ac:dyDescent="0.25">
      <c r="A58" s="286" t="s">
        <v>397</v>
      </c>
      <c r="B58" s="287" t="s">
        <v>616</v>
      </c>
    </row>
    <row r="59" spans="1:2" x14ac:dyDescent="0.25">
      <c r="A59" s="120" t="s">
        <v>398</v>
      </c>
      <c r="B59" s="120" t="s">
        <v>527</v>
      </c>
    </row>
    <row r="60" spans="1:2" x14ac:dyDescent="0.25">
      <c r="A60" s="120" t="s">
        <v>399</v>
      </c>
      <c r="B60" s="120"/>
    </row>
    <row r="61" spans="1:2" ht="16.5" thickBot="1" x14ac:dyDescent="0.3">
      <c r="A61" s="121" t="s">
        <v>400</v>
      </c>
      <c r="B61" s="121" t="s">
        <v>527</v>
      </c>
    </row>
    <row r="62" spans="1:2" ht="30.75" thickBot="1" x14ac:dyDescent="0.3">
      <c r="A62" s="118" t="s">
        <v>401</v>
      </c>
      <c r="B62" s="119"/>
    </row>
    <row r="63" spans="1:2" ht="29.25" thickBot="1" x14ac:dyDescent="0.3">
      <c r="A63" s="113" t="s">
        <v>402</v>
      </c>
      <c r="B63" s="119" t="s">
        <v>617</v>
      </c>
    </row>
    <row r="64" spans="1:2" ht="16.5" thickBot="1" x14ac:dyDescent="0.3">
      <c r="A64" s="118" t="s">
        <v>386</v>
      </c>
      <c r="B64" s="124"/>
    </row>
    <row r="65" spans="1:2" ht="16.5" thickBot="1" x14ac:dyDescent="0.3">
      <c r="A65" s="118" t="s">
        <v>403</v>
      </c>
      <c r="B65" s="119"/>
    </row>
    <row r="66" spans="1:2" ht="16.5" thickBot="1" x14ac:dyDescent="0.3">
      <c r="A66" s="118" t="s">
        <v>404</v>
      </c>
      <c r="B66" s="124"/>
    </row>
    <row r="67" spans="1:2" ht="60.75" thickBot="1" x14ac:dyDescent="0.3">
      <c r="A67" s="125" t="s">
        <v>405</v>
      </c>
      <c r="B67" s="308" t="s">
        <v>573</v>
      </c>
    </row>
    <row r="68" spans="1:2" ht="16.5" thickBot="1" x14ac:dyDescent="0.3">
      <c r="A68" s="113" t="s">
        <v>406</v>
      </c>
      <c r="B68" s="123" t="s">
        <v>572</v>
      </c>
    </row>
    <row r="69" spans="1:2" ht="16.5" thickBot="1" x14ac:dyDescent="0.3">
      <c r="A69" s="120" t="s">
        <v>407</v>
      </c>
      <c r="B69" s="293">
        <f>'6.1. Паспорт сетевой график'!H43</f>
        <v>47761</v>
      </c>
    </row>
    <row r="70" spans="1:2" ht="16.5" thickBot="1" x14ac:dyDescent="0.3">
      <c r="A70" s="120" t="s">
        <v>408</v>
      </c>
      <c r="B70" s="126"/>
    </row>
    <row r="71" spans="1:2" ht="16.5" thickBot="1" x14ac:dyDescent="0.3">
      <c r="A71" s="120" t="s">
        <v>409</v>
      </c>
      <c r="B71" s="126"/>
    </row>
    <row r="72" spans="1:2" ht="29.25" thickBot="1" x14ac:dyDescent="0.3">
      <c r="A72" s="127" t="s">
        <v>410</v>
      </c>
      <c r="B72" s="192" t="s">
        <v>569</v>
      </c>
    </row>
    <row r="73" spans="1:2" ht="28.5" customHeight="1" x14ac:dyDescent="0.25">
      <c r="A73" s="116" t="s">
        <v>411</v>
      </c>
      <c r="B73" s="420" t="s">
        <v>570</v>
      </c>
    </row>
    <row r="74" spans="1:2" x14ac:dyDescent="0.25">
      <c r="A74" s="120" t="s">
        <v>412</v>
      </c>
      <c r="B74" s="421"/>
    </row>
    <row r="75" spans="1:2" x14ac:dyDescent="0.25">
      <c r="A75" s="120" t="s">
        <v>413</v>
      </c>
      <c r="B75" s="421"/>
    </row>
    <row r="76" spans="1:2" x14ac:dyDescent="0.25">
      <c r="A76" s="120" t="s">
        <v>414</v>
      </c>
      <c r="B76" s="421"/>
    </row>
    <row r="77" spans="1:2" x14ac:dyDescent="0.25">
      <c r="A77" s="120" t="s">
        <v>415</v>
      </c>
      <c r="B77" s="421"/>
    </row>
    <row r="78" spans="1:2" ht="16.5" thickBot="1" x14ac:dyDescent="0.3">
      <c r="A78" s="128" t="s">
        <v>416</v>
      </c>
      <c r="B78" s="422"/>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2025-04-18T06:14:25Z</dcterms:modified>
</cp:coreProperties>
</file>