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59\"/>
    </mc:Choice>
  </mc:AlternateContent>
  <bookViews>
    <workbookView xWindow="0" yWindow="0" windowWidth="28800" windowHeight="114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эфф.'!$A$1:$BA$101</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G52" i="16"/>
  <c r="C50" i="16" l="1"/>
  <c r="C49" i="16"/>
  <c r="C47" i="16"/>
  <c r="C44" i="16"/>
  <c r="C43" i="16"/>
  <c r="C37" i="16"/>
  <c r="C40" i="16" s="1"/>
  <c r="C35" i="16"/>
  <c r="B25" i="34" l="1"/>
  <c r="G50" i="16" l="1"/>
  <c r="G49" i="16"/>
  <c r="G47" i="16"/>
  <c r="G44" i="16"/>
  <c r="G43" i="16"/>
  <c r="G37" i="16"/>
  <c r="G40" i="16" s="1"/>
  <c r="G35" i="16"/>
  <c r="B69" i="22" l="1"/>
  <c r="B27" i="22" l="1"/>
  <c r="A5" i="34" l="1"/>
  <c r="A15" i="34" l="1"/>
  <c r="A12" i="34"/>
  <c r="A9" i="34"/>
  <c r="C51"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B49" i="34"/>
  <c r="D47" i="34"/>
  <c r="B45" i="34"/>
  <c r="B46" i="34" s="1"/>
  <c r="B32" i="34"/>
  <c r="B29" i="34"/>
  <c r="E47" i="34" l="1"/>
  <c r="F47" i="34" l="1"/>
  <c r="G47" i="34" l="1"/>
  <c r="H47" i="34" l="1"/>
  <c r="I47" i="34" l="1"/>
  <c r="J47" i="34" l="1"/>
  <c r="K47" i="34" l="1"/>
  <c r="L47" i="34" l="1"/>
  <c r="M47" i="34" l="1"/>
  <c r="N47" i="34" l="1"/>
  <c r="O47" i="34" l="1"/>
  <c r="P47" i="34" l="1"/>
  <c r="Q47" i="34" l="1"/>
  <c r="R47" i="34" l="1"/>
  <c r="S47" i="34" l="1"/>
  <c r="T47" i="34" l="1"/>
  <c r="U47" i="34" l="1"/>
  <c r="V47" i="34" l="1"/>
  <c r="W47" i="34" l="1"/>
  <c r="X47" i="34" l="1"/>
  <c r="Y47" i="34" l="1"/>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 r="BA96" i="34" l="1"/>
  <c r="AU96" i="34"/>
  <c r="F30" i="34"/>
  <c r="F31" i="34" s="1"/>
  <c r="C96" i="34"/>
  <c r="I96" i="34"/>
  <c r="AG96" i="34"/>
  <c r="AV96" i="34"/>
  <c r="AN96" i="34"/>
  <c r="AP96" i="34"/>
  <c r="F96" i="34"/>
  <c r="M96" i="34"/>
  <c r="Y96" i="34"/>
  <c r="AJ96" i="34"/>
  <c r="U96" i="34"/>
  <c r="AI96" i="34"/>
  <c r="G96" i="34"/>
  <c r="X96" i="34"/>
  <c r="AF96" i="34"/>
  <c r="Q96" i="34"/>
  <c r="AH96" i="34"/>
  <c r="AL96" i="34"/>
  <c r="W96" i="34"/>
  <c r="AK96" i="34"/>
  <c r="AX96" i="34"/>
  <c r="F28" i="34"/>
  <c r="AR96" i="34"/>
  <c r="P96" i="34"/>
  <c r="R96" i="34"/>
  <c r="AQ96" i="34"/>
  <c r="AW96" i="34"/>
  <c r="AT96" i="34"/>
  <c r="AE96" i="34"/>
  <c r="AO96" i="34"/>
  <c r="AC96" i="34"/>
  <c r="J96" i="34"/>
  <c r="AZ96" i="34"/>
  <c r="O96" i="34"/>
  <c r="S96" i="34"/>
  <c r="Z96" i="34"/>
  <c r="AD96" i="34"/>
  <c r="AM96" i="34"/>
  <c r="D96" i="34"/>
  <c r="B96" i="34"/>
  <c r="F29" i="34" s="1"/>
  <c r="K96" i="34"/>
  <c r="L96" i="34"/>
  <c r="E96" i="34"/>
  <c r="T96" i="34"/>
  <c r="H96" i="34"/>
  <c r="N96" i="34"/>
  <c r="AB96" i="34"/>
  <c r="V96" i="34"/>
  <c r="AY96" i="34"/>
  <c r="AS96" i="34"/>
  <c r="AA96" i="34"/>
</calcChain>
</file>

<file path=xl/sharedStrings.xml><?xml version="1.0" encoding="utf-8"?>
<sst xmlns="http://schemas.openxmlformats.org/spreadsheetml/2006/main" count="1107" uniqueCount="607">
  <si>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</si>
  <si>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</si>
  <si>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</si>
  <si>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</si>
  <si>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</si>
  <si>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</si>
  <si>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</si>
  <si>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</si>
  <si>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</si>
  <si>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</si>
  <si>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</si>
  <si>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</si>
  <si>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</si>
  <si>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</si>
  <si>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</si>
  <si>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</si>
  <si>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</si>
  <si>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</si>
  <si>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</si>
  <si>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</si>
  <si>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</si>
  <si>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</si>
  <si>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</si>
  <si>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</si>
  <si>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</si>
  <si>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</si>
  <si>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</si>
  <si>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</si>
  <si>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</si>
  <si>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</si>
  <si>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</si>
  <si>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</si>
  <si>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</si>
  <si>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</si>
  <si>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</si>
  <si>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</si>
  <si>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</si>
  <si>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</si>
  <si>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</si>
  <si>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</si>
  <si>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</si>
  <si>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</si>
  <si>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</si>
  <si>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</si>
  <si>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</si>
  <si>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</si>
  <si>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</si>
  <si>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</si>
  <si>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</si>
  <si>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</si>
  <si>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</si>
  <si>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</si>
  <si>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</si>
  <si>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</si>
  <si>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</si>
  <si>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</si>
  <si>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</si>
  <si>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</si>
  <si>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</si>
  <si>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</si>
  <si>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</si>
  <si>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</si>
  <si>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</si>
  <si>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</si>
  <si>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</si>
  <si>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</si>
  <si>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</si>
  <si>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</si>
  <si>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</si>
  <si>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</si>
  <si>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</si>
  <si>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</si>
  <si>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</si>
  <si>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</si>
  <si>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</si>
  <si>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</si>
  <si>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</si>
  <si>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</si>
  <si>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</si>
  <si>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</si>
  <si>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</si>
  <si>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</si>
  <si>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</si>
  <si>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</si>
  <si>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</si>
  <si>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</si>
  <si>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</si>
  <si>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</si>
  <si>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</si>
  <si>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</si>
  <si>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</si>
  <si>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</si>
  <si>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</si>
  <si>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</si>
  <si>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</si>
  <si>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</si>
  <si>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</si>
  <si>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</si>
  <si>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</si>
  <si>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</si>
  <si>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</si>
  <si>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</si>
  <si>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</si>
  <si>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</si>
  <si>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</si>
  <si>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</si>
  <si>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</si>
  <si>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</si>
  <si>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</si>
  <si>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</si>
  <si>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</si>
  <si>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</si>
  <si>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</si>
  <si>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</si>
  <si>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</si>
  <si>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</si>
  <si>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</si>
  <si>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</si>
  <si>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</si>
  <si>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</si>
  <si>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</si>
  <si>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</si>
  <si>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</si>
  <si>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</si>
  <si>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</si>
  <si>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</si>
  <si>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</si>
  <si>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</si>
  <si>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</si>
  <si>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</si>
  <si>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</si>
  <si>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</si>
  <si>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</si>
  <si>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</si>
  <si>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</si>
  <si>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</si>
  <si>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</si>
  <si>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</si>
  <si>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</si>
  <si>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</si>
  <si>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</si>
  <si>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</si>
  <si>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</si>
  <si>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</si>
  <si>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</si>
  <si>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</si>
  <si>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</si>
  <si>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</si>
  <si>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</si>
  <si>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</si>
  <si>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</si>
  <si>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</si>
  <si>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</si>
  <si>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</si>
  <si>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</si>
  <si>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</si>
  <si>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</si>
  <si>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</si>
  <si>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</si>
  <si>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</si>
  <si>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</si>
  <si>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</si>
  <si>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</si>
  <si>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</si>
  <si>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</si>
  <si>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</si>
  <si>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</si>
  <si>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</si>
  <si>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</si>
  <si>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</si>
  <si>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</si>
  <si>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</si>
  <si>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</si>
  <si>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</si>
  <si>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</si>
  <si>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</si>
  <si>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</si>
  <si>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</si>
  <si>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</si>
  <si>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</si>
  <si>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</si>
  <si>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</si>
  <si>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</si>
  <si>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</si>
  <si>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</si>
  <si>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</si>
  <si>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</si>
  <si>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</si>
  <si>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</si>
  <si>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</si>
  <si>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</si>
  <si>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</si>
  <si>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</si>
  <si>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</si>
  <si>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</si>
  <si>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</si>
  <si>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</si>
  <si>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</si>
  <si>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</si>
  <si>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</si>
  <si>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</si>
  <si>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</si>
  <si>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</si>
  <si>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</si>
  <si>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</si>
  <si>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</si>
  <si>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</si>
  <si>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</si>
  <si>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</si>
  <si>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</si>
  <si>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</si>
  <si>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</si>
  <si>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</si>
  <si>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</si>
  <si>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</si>
  <si>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</si>
  <si>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</si>
  <si>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</si>
  <si>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</si>
  <si>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</si>
  <si>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</si>
  <si>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</si>
  <si>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</si>
  <si>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</si>
  <si>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</si>
  <si>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</si>
  <si>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</si>
  <si>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</si>
  <si>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</si>
  <si>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</si>
  <si>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</si>
  <si>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</si>
  <si>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</si>
  <si>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</si>
  <si>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</si>
  <si>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</si>
  <si>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</si>
  <si>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</si>
  <si>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</si>
  <si>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</si>
  <si>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</si>
  <si>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</si>
  <si>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</si>
  <si>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</si>
  <si>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</si>
  <si>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</si>
  <si>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</si>
  <si>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</si>
  <si>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</si>
  <si>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</si>
  <si>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</si>
  <si>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</si>
  <si>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</si>
  <si>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</si>
  <si>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</si>
  <si>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</si>
  <si>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</si>
  <si>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</si>
  <si>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</si>
  <si>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</si>
  <si>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</si>
  <si>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</si>
  <si>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</si>
  <si>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</si>
  <si>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</si>
  <si>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</si>
  <si>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</si>
  <si>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</si>
  <si>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</si>
  <si>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</si>
  <si>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</si>
  <si>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</si>
  <si>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</si>
  <si>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</si>
  <si>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</si>
  <si>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</si>
  <si>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</si>
  <si>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</si>
  <si>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</si>
  <si>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</si>
  <si>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</si>
  <si>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</si>
  <si>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</si>
  <si>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</si>
  <si>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</si>
  <si>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</si>
  <si>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</si>
  <si>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</si>
  <si>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</si>
  <si>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</si>
  <si>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</si>
  <si>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</si>
  <si>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</si>
  <si>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</si>
  <si>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</si>
  <si>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</si>
  <si>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</si>
  <si>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</si>
  <si>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</si>
  <si>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</si>
  <si>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</si>
  <si>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</si>
  <si>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</si>
  <si>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</si>
  <si>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</si>
  <si>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</si>
  <si>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</si>
  <si>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</si>
  <si>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</si>
  <si>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</si>
  <si>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</si>
  <si>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</si>
  <si>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</si>
  <si>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</si>
  <si>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</si>
  <si>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</si>
  <si>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</si>
  <si>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</si>
  <si>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</si>
  <si>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</si>
  <si>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</si>
  <si>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</si>
  <si>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</si>
  <si>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</si>
  <si>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</si>
  <si>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</si>
  <si>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</si>
  <si>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</si>
  <si>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</si>
  <si>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</si>
  <si>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</si>
  <si>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</si>
  <si>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</si>
  <si>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</si>
  <si>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</si>
  <si>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</si>
  <si>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</si>
  <si>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</si>
  <si>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</si>
  <si>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</si>
  <si>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</si>
  <si>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</si>
  <si>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</si>
  <si>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</si>
  <si>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</si>
  <si>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</si>
  <si>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</si>
  <si>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</si>
  <si>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</si>
  <si>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</si>
  <si>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</si>
  <si>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</si>
  <si>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</si>
  <si>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</si>
  <si>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</si>
  <si>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</si>
  <si>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</si>
  <si>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</si>
  <si>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</si>
  <si>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</si>
  <si>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</si>
  <si>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</si>
  <si>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</si>
  <si>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</si>
  <si>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</si>
  <si>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</si>
  <si>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</si>
  <si>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</si>
  <si>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</si>
  <si>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</si>
  <si>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</si>
  <si>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</si>
  <si>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</si>
  <si>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</si>
  <si>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</si>
  <si>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</si>
  <si>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</si>
  <si>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</si>
  <si>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</si>
  <si>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</si>
  <si>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</si>
  <si>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</si>
  <si>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</si>
  <si>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</si>
  <si>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</si>
  <si>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</si>
  <si>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</si>
  <si>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</si>
  <si>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</si>
  <si>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</si>
  <si>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</si>
  <si>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</si>
  <si>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</si>
  <si>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</si>
  <si>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</si>
  <si>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</si>
  <si>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</si>
  <si>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</si>
  <si>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</si>
  <si>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</si>
  <si>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</si>
  <si>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</si>
  <si>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</si>
  <si>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</si>
  <si>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</si>
  <si>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</si>
  <si>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</si>
  <si>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</si>
  <si>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</si>
  <si>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</si>
  <si>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</si>
  <si>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</si>
  <si>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</si>
  <si>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</si>
  <si>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</si>
  <si>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</si>
  <si>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</si>
  <si>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</si>
  <si>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</si>
  <si>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</si>
  <si>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</si>
  <si>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</si>
  <si>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</si>
  <si>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</si>
  <si>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</si>
  <si>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</si>
  <si>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</si>
  <si>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</si>
  <si>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</si>
  <si>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</si>
  <si>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</si>
  <si>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</si>
  <si>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</si>
  <si>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</si>
  <si>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</si>
  <si>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</si>
  <si>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</si>
  <si>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</si>
  <si>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Тюменский район</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</si>
  <si>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</si>
  <si>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</si>
  <si>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</si>
  <si>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</si>
  <si>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</si>
  <si>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</si>
  <si>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</si>
  <si>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</si>
  <si>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</si>
  <si>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</si>
  <si>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</si>
  <si>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</si>
  <si>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</si>
  <si>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</si>
  <si>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</si>
  <si>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</si>
  <si>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</si>
  <si>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</si>
  <si>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</si>
  <si>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</si>
  <si>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</si>
  <si>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</si>
  <si>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</si>
  <si>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</si>
  <si>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</si>
  <si>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</si>
  <si>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</si>
  <si>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</si>
  <si>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</si>
  <si>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</si>
  <si>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</si>
  <si>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</si>
  <si>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</si>
  <si>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</si>
  <si>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</si>
  <si>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</si>
  <si>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</si>
  <si>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</si>
  <si>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</si>
  <si>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</si>
  <si>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</si>
  <si>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</si>
  <si>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</si>
  <si>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</si>
  <si>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</si>
  <si>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</si>
  <si>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</si>
  <si>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</si>
  <si>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</si>
  <si>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</si>
  <si>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</si>
  <si>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</si>
  <si>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</si>
  <si>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</si>
  <si>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</si>
  <si>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</si>
  <si>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</si>
  <si>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</si>
  <si>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</si>
  <si>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</si>
  <si>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</si>
  <si>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</si>
  <si>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</si>
  <si>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</si>
  <si>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</si>
  <si>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</si>
  <si>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</si>
  <si>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</si>
  <si>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</si>
  <si>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</si>
  <si>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</si>
  <si>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</si>
  <si>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</si>
  <si>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</si>
  <si>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</si>
  <si>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Тюменский район, Переваловское МО, земельный участок с кадастровым номером 72:17:1908001:95</t>
  </si>
  <si>
    <t xml:space="preserve"> ТП-10/0.4 кВ с ЛЭП 10-0.4 кВ</t>
  </si>
  <si>
    <t>Коттеджный поселок на 100 домов.</t>
  </si>
  <si>
    <t xml:space="preserve">1. Проектирование и строительство ВЛЗ 10 кВ с проводом СИП-3 сечением 50 мм2 и менее протяженностью 0,03 км от КВЛ 10 кВ Перевалово.
2.  Монтаж и подключение к сети прибора коммерческого учета (ПКУ-10 кВ) на вновь сооружаемой ВЛЗ 10 кВ от КВЛ 10 кВ Перевалово.
3.  Мероприятия по реконструкции объектов электросетевого хозяйства, необходимые для присоединения энергопринимающих устройств заявителя (объем работ уточнить при проектировании).
                                                                                 </t>
  </si>
  <si>
    <t>Технологическое присоединение потребителя Варкентина Егора Владимировича (договор от 08.09.2020 №13/20/2798-ДТП)</t>
  </si>
  <si>
    <t>ВЛ 10 кВ протяженностью 0.03 км; ПКУ-10 кВ в количестве 1 шт.</t>
  </si>
  <si>
    <t>Год окончания строительства 2021</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</si>
  <si>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</si>
  <si>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</si>
  <si>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</si>
  <si>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</si>
  <si>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</si>
  <si>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5.946 млн руб./км; 0.38748 млн руб./шт</t>
  </si>
  <si>
    <t>0.03 км; 1 т.у. (в том числе прирост 0.03 км; 1 т.у.)</t>
  </si>
  <si>
    <t>действующий</t>
  </si>
  <si>
    <t>№Т13/20/2798-ДТП от 08.09.2020 Варкентин Е.В.</t>
  </si>
  <si>
    <t>от «__» _____ 201__ г. №___</t>
  </si>
  <si>
    <t>Раздел 5. Показатели инвестиционного проекта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</si>
  <si>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</si>
  <si>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</si>
  <si>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Год 2025</t>
  </si>
  <si>
    <t>Год 2026</t>
  </si>
  <si>
    <t>Год 2027</t>
  </si>
  <si>
    <t>1.12.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</si>
  <si>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</si>
  <si>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</si>
  <si>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</si>
  <si>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</si>
  <si>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</si>
  <si>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</si>
  <si>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</si>
  <si>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</si>
  <si>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</si>
  <si>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0,03 км, установка прибора коммерческого учета ПКУ 10 кВ - 1 шт.</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</si>
  <si>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</si>
  <si>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</si>
  <si>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</si>
  <si>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</si>
  <si>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</si>
  <si>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Предварительный расчет стоимости работ</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</si>
  <si>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</si>
  <si>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</si>
  <si>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</si>
  <si>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</si>
  <si>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</si>
  <si>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</si>
  <si>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</si>
  <si>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</si>
  <si>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</si>
  <si>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</si>
  <si>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</si>
  <si>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</si>
  <si>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</si>
  <si>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</si>
  <si>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 xml:space="preserve"> . Инвестпроекты учтены в кор ИПР2023-2027 (одобр СД АО "РТ" (Протокол от27.02.2023 №04/23). Исп обязательств по договорам ТП. Закупка проведена по 6-и объектам ИПР, по результатам которой заключен договор на 50.000.000,00 руб. с НДС. Объем договора на данный объект составляет 751.969,63 руб. с НДС.</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</si>
  <si>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</si>
  <si>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</si>
  <si>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</si>
  <si>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</si>
  <si>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</si>
  <si>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</si>
  <si>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</si>
  <si>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</si>
  <si>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</si>
  <si>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</si>
  <si>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</si>
  <si>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</si>
  <si>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 10 кВ</t>
  </si>
  <si>
    <t>Год 2028</t>
  </si>
  <si>
    <t>Год раскрытия информации: 2025 год</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</si>
  <si>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</si>
  <si>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РЭС</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</si>
  <si>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</si>
  <si>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</si>
  <si>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</si>
  <si>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</si>
  <si>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</si>
  <si>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</si>
  <si>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</si>
  <si>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</si>
  <si>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</si>
  <si>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проведена по 4-м объектам ИПР. Объем договора на данный объект составляет 3.669.448,81 руб. с НДС.</t>
  </si>
  <si>
    <t>ООО "М-Сетьстрой"</t>
  </si>
  <si>
    <t>9 839  630</t>
  </si>
  <si>
    <t>ООО "ГЛОБУС</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</si>
  <si>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0,68936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т.у.</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</si>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</sst>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_-* #,##0.000_-;\-* #,##0.000_-;_-* &quot;-&quot;???_-;_-@_-"/>
    <numFmt numFmtId="174"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name val="Helv"/>
      <charset val="204"/>
    </font>
    <font>
      <sz val="8"/>
      <name val="Arial Cyr"/>
      <family val="2"/>
      <charset val="204"/>
    </font>
    <font>
      <sz val="12"/>
      <color indexed="8"/>
      <name val="Times New Roman"/>
      <family val="1"/>
      <charset val="204"/>
    </font>
    <font>
      <sz val="9"/>
      <name val="Times New Roman"/>
      <family val="1"/>
      <charset val="204"/>
    </font>
    <font>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9FF99"/>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8"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1"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9" fontId="11" fillId="24" borderId="1" xfId="107"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xf numFmtId="0" fontId="11" fillId="0" borderId="1" xfId="2" applyFont="1" applyFill="1" applyBorder="1" applyAlignment="1">
      <alignment horizontal="center" vertical="center" wrapText="1"/>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1" fontId="11" fillId="0" borderId="47" xfId="0" applyNumberFormat="1" applyFont="1" applyFill="1" applyBorder="1" applyAlignment="1">
      <alignment horizontal="center" vertical="center"/>
    </xf>
    <xf numFmtId="10" fontId="41" fillId="0" borderId="48" xfId="0" applyNumberFormat="1" applyFont="1" applyFill="1" applyBorder="1" applyAlignment="1">
      <alignment vertical="center"/>
    </xf>
    <xf numFmtId="172" fontId="75" fillId="0" borderId="0" xfId="108" applyNumberFormat="1" applyFont="1" applyBorder="1"/>
    <xf numFmtId="10" fontId="41" fillId="24" borderId="1" xfId="0" applyNumberFormat="1" applyFont="1" applyFill="1" applyBorder="1" applyAlignment="1">
      <alignment vertical="center"/>
    </xf>
    <xf numFmtId="4" fontId="41" fillId="0" borderId="50" xfId="0" applyNumberFormat="1" applyFont="1" applyFill="1" applyBorder="1" applyAlignment="1">
      <alignment vertical="center"/>
    </xf>
    <xf numFmtId="0" fontId="71"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172" fontId="73" fillId="24" borderId="0" xfId="0" applyNumberFormat="1" applyFont="1" applyFill="1" applyBorder="1" applyAlignment="1">
      <alignment horizontal="center" vertical="center"/>
    </xf>
    <xf numFmtId="0" fontId="72" fillId="0" borderId="0" xfId="0" applyFont="1" applyAlignment="1">
      <alignment vertical="center"/>
    </xf>
    <xf numFmtId="170" fontId="41" fillId="24" borderId="1" xfId="0" applyNumberFormat="1" applyFont="1" applyFill="1" applyBorder="1" applyAlignment="1">
      <alignment horizontal="center" vertical="center"/>
    </xf>
    <xf numFmtId="168" fontId="42" fillId="24" borderId="1" xfId="0" applyNumberFormat="1" applyFont="1" applyFill="1" applyBorder="1" applyAlignment="1">
      <alignment vertical="center"/>
    </xf>
    <xf numFmtId="171" fontId="42" fillId="24" borderId="1" xfId="0" applyNumberFormat="1" applyFont="1" applyFill="1" applyBorder="1" applyAlignment="1">
      <alignment vertical="center"/>
    </xf>
    <xf numFmtId="171" fontId="42" fillId="24" borderId="23" xfId="0" applyNumberFormat="1" applyFont="1" applyFill="1" applyBorder="1" applyAlignment="1">
      <alignment vertical="center"/>
    </xf>
    <xf numFmtId="0" fontId="77" fillId="0" borderId="0" xfId="50" applyFont="1"/>
    <xf numFmtId="0" fontId="1" fillId="0" borderId="0" xfId="50"/>
    <xf numFmtId="0" fontId="78" fillId="0" borderId="0" xfId="50" applyFont="1"/>
    <xf numFmtId="49" fontId="78" fillId="0" borderId="0" xfId="50" applyNumberFormat="1" applyFont="1"/>
    <xf numFmtId="49" fontId="77"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0" fontId="38" fillId="0" borderId="0" xfId="50" applyFont="1"/>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0" fontId="41" fillId="0" borderId="1" xfId="0" applyFont="1" applyFill="1" applyBorder="1" applyAlignment="1">
      <alignment horizontal="center" vertical="center"/>
    </xf>
    <xf numFmtId="0" fontId="10" fillId="0" borderId="0" xfId="1" applyFont="1" applyFill="1"/>
    <xf numFmtId="0" fontId="56" fillId="0" borderId="0" xfId="50" applyFont="1" applyAlignment="1">
      <alignment vertical="center" wrapText="1"/>
    </xf>
    <xf numFmtId="0" fontId="40" fillId="0" borderId="0" xfId="50" applyFont="1" applyAlignment="1">
      <alignment horizontal="center"/>
    </xf>
    <xf numFmtId="0" fontId="11" fillId="0" borderId="0" xfId="0" applyFont="1" applyFill="1" applyAlignment="1">
      <alignment vertical="center"/>
    </xf>
    <xf numFmtId="3" fontId="76" fillId="0" borderId="0" xfId="0" applyNumberFormat="1" applyFont="1" applyFill="1"/>
    <xf numFmtId="43" fontId="76" fillId="0" borderId="0" xfId="0" applyNumberFormat="1" applyFont="1" applyFill="1"/>
    <xf numFmtId="173"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9"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7" fillId="0" borderId="0" xfId="1" applyFont="1" applyFill="1"/>
    <xf numFmtId="0" fontId="82" fillId="0" borderId="0" xfId="50" applyFont="1" applyFill="1"/>
    <xf numFmtId="0" fontId="46" fillId="0" borderId="0" xfId="50" applyFont="1" applyFill="1" applyAlignment="1">
      <alignment vertical="center" wrapText="1"/>
    </xf>
    <xf numFmtId="14" fontId="11" fillId="24"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4" fontId="11" fillId="0" borderId="1" xfId="100" applyNumberFormat="1" applyFont="1" applyFill="1" applyBorder="1" applyAlignment="1">
      <alignment horizontal="right"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80" fillId="0" borderId="0" xfId="1" applyFont="1" applyFill="1" applyAlignment="1">
      <alignment vertical="center"/>
    </xf>
    <xf numFmtId="0" fontId="11" fillId="0" borderId="0" xfId="1" applyFont="1" applyFill="1" applyAlignment="1">
      <alignment vertical="center"/>
    </xf>
    <xf numFmtId="0" fontId="80" fillId="0" borderId="0" xfId="1" applyFont="1" applyFill="1" applyAlignment="1">
      <alignment vertical="center" wrapText="1"/>
    </xf>
    <xf numFmtId="0" fontId="81" fillId="0" borderId="0" xfId="1" applyFont="1" applyFill="1" applyAlignment="1">
      <alignment vertical="center"/>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83" fillId="0" borderId="1" xfId="49" applyNumberFormat="1" applyFont="1" applyFill="1" applyBorder="1" applyAlignment="1">
      <alignment horizontal="center" vertical="center"/>
    </xf>
    <xf numFmtId="49" fontId="83" fillId="0" borderId="1" xfId="49" applyNumberFormat="1" applyFont="1" applyFill="1" applyBorder="1" applyAlignment="1">
      <alignment horizontal="center" vertical="center"/>
    </xf>
    <xf numFmtId="49" fontId="83" fillId="0" borderId="1" xfId="49" applyNumberFormat="1" applyFont="1" applyFill="1" applyBorder="1" applyAlignment="1">
      <alignment horizontal="center" vertical="center" wrapText="1"/>
    </xf>
    <xf numFmtId="172" fontId="83" fillId="0" borderId="1" xfId="49" applyNumberFormat="1" applyFont="1" applyFill="1" applyBorder="1" applyAlignment="1">
      <alignment horizontal="center" vertical="center" wrapText="1"/>
    </xf>
    <xf numFmtId="172" fontId="83" fillId="28" borderId="1" xfId="49" applyNumberFormat="1" applyFont="1" applyFill="1" applyBorder="1" applyAlignment="1">
      <alignment horizontal="center" vertical="center" wrapText="1"/>
    </xf>
    <xf numFmtId="3" fontId="83" fillId="0" borderId="1" xfId="49" applyNumberFormat="1" applyFont="1" applyFill="1" applyBorder="1" applyAlignment="1">
      <alignment horizontal="center" vertical="center" wrapText="1"/>
    </xf>
    <xf numFmtId="3" fontId="83" fillId="0" borderId="1" xfId="49" applyNumberFormat="1" applyFont="1" applyFill="1" applyBorder="1" applyAlignment="1">
      <alignment horizontal="center" vertical="center"/>
    </xf>
    <xf numFmtId="14" fontId="83" fillId="0" borderId="1" xfId="49" applyNumberFormat="1" applyFont="1" applyFill="1" applyBorder="1" applyAlignment="1">
      <alignment horizontal="center" vertical="center"/>
    </xf>
    <xf numFmtId="0" fontId="83" fillId="0" borderId="0" xfId="49" applyFont="1"/>
    <xf numFmtId="0" fontId="36" fillId="0" borderId="1" xfId="49" applyFont="1" applyFill="1" applyBorder="1"/>
    <xf numFmtId="0" fontId="43" fillId="0" borderId="10" xfId="41" applyFont="1" applyFill="1" applyBorder="1" applyAlignment="1">
      <alignment horizontal="center" vertical="center" wrapText="1"/>
    </xf>
    <xf numFmtId="0" fontId="41" fillId="0" borderId="55"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Fill="1" applyAlignment="1">
      <alignment horizontal="center" vertical="center"/>
    </xf>
    <xf numFmtId="0" fontId="80" fillId="0" borderId="0" xfId="1" applyFont="1" applyFill="1" applyAlignment="1">
      <alignment horizontal="center" vertical="center" wrapText="1"/>
    </xf>
    <xf numFmtId="0" fontId="81" fillId="0" borderId="0" xfId="1" applyFont="1" applyFill="1" applyAlignment="1">
      <alignment horizontal="center" vertical="center"/>
    </xf>
    <xf numFmtId="0" fontId="49" fillId="0" borderId="0" xfId="1" applyFont="1" applyFill="1" applyAlignment="1">
      <alignment horizontal="center" vertical="center"/>
    </xf>
    <xf numFmtId="0" fontId="80" fillId="0" borderId="0" xfId="1" applyFont="1" applyFill="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41" fillId="0" borderId="33" xfId="41" applyFont="1" applyFill="1" applyBorder="1" applyAlignment="1">
      <alignment horizontal="left" vertical="top" wrapText="1"/>
    </xf>
    <xf numFmtId="0" fontId="41" fillId="0" borderId="56"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2777273.1862227563</c:v>
                </c:pt>
                <c:pt idx="1">
                  <c:v>5065278.7366257031</c:v>
                </c:pt>
                <c:pt idx="2">
                  <c:v>7428192.7582703484</c:v>
                </c:pt>
                <c:pt idx="3">
                  <c:v>9868334.3994749933</c:v>
                </c:pt>
                <c:pt idx="4">
                  <c:v>12388012.535239639</c:v>
                </c:pt>
                <c:pt idx="5">
                  <c:v>14989612.004314285</c:v>
                </c:pt>
                <c:pt idx="6">
                  <c:v>17675587.956861433</c:v>
                </c:pt>
                <c:pt idx="7">
                  <c:v>20246200.9515131</c:v>
                </c:pt>
                <c:pt idx="8">
                  <c:v>22906323.903112039</c:v>
                </c:pt>
                <c:pt idx="9">
                  <c:v>25658639.620529868</c:v>
                </c:pt>
                <c:pt idx="10">
                  <c:v>29146949.718419679</c:v>
                </c:pt>
              </c:numCache>
            </c:numRef>
          </c:val>
          <c:smooth val="0"/>
          <c:extLst>
            <c:ext xmlns:c16="http://schemas.microsoft.com/office/drawing/2014/chart" uri="{C3380CC4-5D6E-409C-BE32-E72D297353CC}">
              <c16:uniqueId val="{00000000-E697-4B38-BFA4-4C2F94C8FE0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2379630.3667160845</c:v>
                </c:pt>
                <c:pt idx="1">
                  <c:v>4155721.9271212523</c:v>
                </c:pt>
                <c:pt idx="2">
                  <c:v>5771792.5468780901</c:v>
                </c:pt>
                <c:pt idx="3">
                  <c:v>7242179.3294259943</c:v>
                </c:pt>
                <c:pt idx="4">
                  <c:v>8579900.9916152861</c:v>
                </c:pt>
                <c:pt idx="5">
                  <c:v>9796830.0628931317</c:v>
                </c:pt>
                <c:pt idx="6">
                  <c:v>10903787.925645482</c:v>
                </c:pt>
                <c:pt idx="7">
                  <c:v>11837192.245230114</c:v>
                </c:pt>
                <c:pt idx="8">
                  <c:v>12688210.657783991</c:v>
                </c:pt>
                <c:pt idx="9">
                  <c:v>13463992.543866444</c:v>
                </c:pt>
                <c:pt idx="10">
                  <c:v>14330277.172484368</c:v>
                </c:pt>
              </c:numCache>
            </c:numRef>
          </c:val>
          <c:smooth val="0"/>
          <c:extLst>
            <c:ext xmlns:c16="http://schemas.microsoft.com/office/drawing/2014/chart" uri="{C3380CC4-5D6E-409C-BE32-E72D297353CC}">
              <c16:uniqueId val="{00000001-E697-4B38-BFA4-4C2F94C8FE04}"/>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A12" sqref="A12:C12"/>
    </sheetView>
  </sheetViews>
  <sheetFormatPr defaultColWidth="9.140625"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8" customFormat="1" ht="18.75" customHeight="1" x14ac:dyDescent="0.2">
      <c r="A1" s="77"/>
      <c r="C1" s="78" t="s">
        <v>67</v>
      </c>
    </row>
    <row r="2" spans="1:22" s="68" customFormat="1" ht="18.75" customHeight="1" x14ac:dyDescent="0.3">
      <c r="A2" s="77"/>
      <c r="C2" s="79" t="s">
        <v>10</v>
      </c>
    </row>
    <row r="3" spans="1:22" s="68" customFormat="1" ht="18.75" x14ac:dyDescent="0.3">
      <c r="A3" s="80"/>
      <c r="C3" s="79" t="s">
        <v>510</v>
      </c>
    </row>
    <row r="4" spans="1:22" s="68" customFormat="1" ht="18.75" x14ac:dyDescent="0.3">
      <c r="A4" s="80"/>
      <c r="H4" s="79"/>
    </row>
    <row r="5" spans="1:22" s="68" customFormat="1" ht="15.75" x14ac:dyDescent="0.25">
      <c r="A5" s="376" t="s">
        <v>583</v>
      </c>
      <c r="B5" s="376"/>
      <c r="C5" s="376"/>
      <c r="D5" s="81"/>
      <c r="E5" s="81"/>
      <c r="F5" s="81"/>
      <c r="G5" s="81"/>
      <c r="H5" s="81"/>
      <c r="I5" s="81"/>
      <c r="J5" s="81"/>
    </row>
    <row r="6" spans="1:22" s="68" customFormat="1" ht="18.75" x14ac:dyDescent="0.3">
      <c r="A6" s="80"/>
      <c r="H6" s="79"/>
    </row>
    <row r="7" spans="1:22" s="68" customFormat="1" ht="18.75" x14ac:dyDescent="0.2">
      <c r="A7" s="380" t="s">
        <v>9</v>
      </c>
      <c r="B7" s="380"/>
      <c r="C7" s="380"/>
      <c r="D7" s="67"/>
      <c r="E7" s="67"/>
      <c r="F7" s="67"/>
      <c r="G7" s="67"/>
      <c r="H7" s="67"/>
      <c r="I7" s="67"/>
      <c r="J7" s="67"/>
      <c r="K7" s="67"/>
      <c r="L7" s="67"/>
      <c r="M7" s="67"/>
      <c r="N7" s="67"/>
      <c r="O7" s="67"/>
      <c r="P7" s="67"/>
      <c r="Q7" s="67"/>
      <c r="R7" s="67"/>
      <c r="S7" s="67"/>
      <c r="T7" s="67"/>
      <c r="U7" s="67"/>
      <c r="V7" s="67"/>
    </row>
    <row r="8" spans="1:22" s="68" customFormat="1" ht="18.75" x14ac:dyDescent="0.2">
      <c r="A8" s="97"/>
      <c r="B8" s="97"/>
      <c r="C8" s="97"/>
      <c r="D8" s="97"/>
      <c r="E8" s="97"/>
      <c r="F8" s="97"/>
      <c r="G8" s="97"/>
      <c r="H8" s="97"/>
      <c r="I8" s="67"/>
      <c r="J8" s="67"/>
      <c r="K8" s="67"/>
      <c r="L8" s="67"/>
      <c r="M8" s="67"/>
      <c r="N8" s="67"/>
      <c r="O8" s="67"/>
      <c r="P8" s="67"/>
      <c r="Q8" s="67"/>
      <c r="R8" s="67"/>
      <c r="S8" s="67"/>
      <c r="T8" s="67"/>
      <c r="U8" s="67"/>
      <c r="V8" s="67"/>
    </row>
    <row r="9" spans="1:22" s="68" customFormat="1" ht="18.75" x14ac:dyDescent="0.2">
      <c r="A9" s="381" t="s">
        <v>439</v>
      </c>
      <c r="B9" s="381"/>
      <c r="C9" s="381"/>
      <c r="D9" s="66"/>
      <c r="E9" s="66"/>
      <c r="F9" s="66"/>
      <c r="G9" s="66"/>
      <c r="H9" s="66"/>
      <c r="I9" s="67"/>
      <c r="J9" s="67"/>
      <c r="K9" s="67"/>
      <c r="L9" s="67"/>
      <c r="M9" s="67"/>
      <c r="N9" s="67"/>
      <c r="O9" s="67"/>
      <c r="P9" s="67"/>
      <c r="Q9" s="67"/>
      <c r="R9" s="67"/>
      <c r="S9" s="67"/>
      <c r="T9" s="67"/>
      <c r="U9" s="67"/>
      <c r="V9" s="67"/>
    </row>
    <row r="10" spans="1:22" s="68" customFormat="1" ht="18.75" x14ac:dyDescent="0.2">
      <c r="A10" s="382" t="s">
        <v>8</v>
      </c>
      <c r="B10" s="382"/>
      <c r="C10" s="382"/>
      <c r="D10" s="82"/>
      <c r="E10" s="82"/>
      <c r="F10" s="82"/>
      <c r="G10" s="82"/>
      <c r="H10" s="82"/>
      <c r="I10" s="67"/>
      <c r="J10" s="67"/>
      <c r="K10" s="67"/>
      <c r="L10" s="67"/>
      <c r="M10" s="67"/>
      <c r="N10" s="67"/>
      <c r="O10" s="67"/>
      <c r="P10" s="67"/>
      <c r="Q10" s="67"/>
      <c r="R10" s="67"/>
      <c r="S10" s="67"/>
      <c r="T10" s="67"/>
      <c r="U10" s="67"/>
      <c r="V10" s="67"/>
    </row>
    <row r="11" spans="1:22" s="68" customFormat="1" ht="18.75" x14ac:dyDescent="0.2">
      <c r="A11" s="97"/>
      <c r="B11" s="97"/>
      <c r="C11" s="97"/>
      <c r="D11" s="97"/>
      <c r="E11" s="97"/>
      <c r="F11" s="97"/>
      <c r="G11" s="97"/>
      <c r="H11" s="97"/>
      <c r="I11" s="67"/>
      <c r="J11" s="67"/>
      <c r="K11" s="67"/>
      <c r="L11" s="67"/>
      <c r="M11" s="67"/>
      <c r="N11" s="67"/>
      <c r="O11" s="67"/>
      <c r="P11" s="67"/>
      <c r="Q11" s="67"/>
      <c r="R11" s="67"/>
      <c r="S11" s="67"/>
      <c r="T11" s="67"/>
      <c r="U11" s="67"/>
      <c r="V11" s="67"/>
    </row>
    <row r="12" spans="1:22" s="68" customFormat="1" ht="18.75" x14ac:dyDescent="0.2">
      <c r="A12" s="383" t="s">
        <v>533</v>
      </c>
      <c r="B12" s="384"/>
      <c r="C12" s="384"/>
      <c r="D12" s="66"/>
      <c r="E12" s="66"/>
      <c r="F12" s="66"/>
      <c r="G12" s="66"/>
      <c r="H12" s="66"/>
      <c r="I12" s="67"/>
      <c r="J12" s="67"/>
      <c r="K12" s="67"/>
      <c r="L12" s="67"/>
      <c r="M12" s="67"/>
      <c r="N12" s="67"/>
      <c r="O12" s="67"/>
      <c r="P12" s="67"/>
      <c r="Q12" s="67"/>
      <c r="R12" s="67"/>
      <c r="S12" s="67"/>
      <c r="T12" s="67"/>
      <c r="U12" s="67"/>
      <c r="V12" s="67"/>
    </row>
    <row r="13" spans="1:22" s="68" customFormat="1" ht="18.75" x14ac:dyDescent="0.2">
      <c r="A13" s="382" t="s">
        <v>7</v>
      </c>
      <c r="B13" s="382"/>
      <c r="C13" s="382"/>
      <c r="D13" s="82"/>
      <c r="E13" s="82"/>
      <c r="F13" s="82"/>
      <c r="G13" s="82"/>
      <c r="H13" s="82"/>
      <c r="I13" s="67"/>
      <c r="J13" s="67"/>
      <c r="K13" s="67"/>
      <c r="L13" s="67"/>
      <c r="M13" s="67"/>
      <c r="N13" s="67"/>
      <c r="O13" s="67"/>
      <c r="P13" s="67"/>
      <c r="Q13" s="67"/>
      <c r="R13" s="67"/>
      <c r="S13" s="67"/>
      <c r="T13" s="67"/>
      <c r="U13" s="67"/>
      <c r="V13" s="67"/>
    </row>
    <row r="14" spans="1:22" s="84" customFormat="1" ht="15.75" customHeight="1" x14ac:dyDescent="0.2">
      <c r="A14" s="154"/>
      <c r="B14" s="154"/>
      <c r="C14" s="154"/>
      <c r="D14" s="83"/>
      <c r="E14" s="83"/>
      <c r="F14" s="83"/>
      <c r="G14" s="83"/>
      <c r="H14" s="83"/>
      <c r="I14" s="83"/>
      <c r="J14" s="83"/>
      <c r="K14" s="83"/>
      <c r="L14" s="83"/>
      <c r="M14" s="83"/>
      <c r="N14" s="83"/>
      <c r="O14" s="83"/>
      <c r="P14" s="83"/>
      <c r="Q14" s="83"/>
      <c r="R14" s="83"/>
      <c r="S14" s="83"/>
      <c r="T14" s="83"/>
      <c r="U14" s="83"/>
      <c r="V14" s="83"/>
    </row>
    <row r="15" spans="1:22" s="85" customFormat="1" ht="28.5" customHeight="1" x14ac:dyDescent="0.2">
      <c r="A15" s="385" t="s">
        <v>532</v>
      </c>
      <c r="B15" s="386"/>
      <c r="C15" s="386"/>
      <c r="D15" s="66"/>
      <c r="E15" s="66"/>
      <c r="F15" s="66"/>
      <c r="G15" s="66"/>
      <c r="H15" s="66"/>
      <c r="I15" s="66"/>
      <c r="J15" s="66"/>
      <c r="K15" s="66"/>
      <c r="L15" s="66"/>
      <c r="M15" s="66"/>
      <c r="N15" s="66"/>
      <c r="O15" s="66"/>
      <c r="P15" s="66"/>
      <c r="Q15" s="66"/>
      <c r="R15" s="66"/>
      <c r="S15" s="66"/>
      <c r="T15" s="66"/>
      <c r="U15" s="66"/>
      <c r="V15" s="66"/>
    </row>
    <row r="16" spans="1:22" s="85" customFormat="1" ht="9" customHeight="1" x14ac:dyDescent="0.2">
      <c r="A16" s="377" t="s">
        <v>6</v>
      </c>
      <c r="B16" s="377"/>
      <c r="C16" s="377"/>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78" t="s">
        <v>401</v>
      </c>
      <c r="B18" s="379"/>
      <c r="C18" s="379"/>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6" t="s">
        <v>274</v>
      </c>
      <c r="C22" s="162" t="s">
        <v>512</v>
      </c>
      <c r="D22" s="91"/>
      <c r="E22" s="91"/>
      <c r="F22" s="91"/>
      <c r="G22" s="91"/>
      <c r="H22" s="91"/>
      <c r="I22" s="83"/>
      <c r="J22" s="83"/>
      <c r="K22" s="83"/>
      <c r="L22" s="83"/>
      <c r="M22" s="83"/>
      <c r="N22" s="83"/>
      <c r="O22" s="83"/>
      <c r="P22" s="83"/>
      <c r="Q22" s="83"/>
      <c r="R22" s="83"/>
      <c r="S22" s="83"/>
      <c r="T22" s="92"/>
      <c r="U22" s="92"/>
      <c r="V22" s="92"/>
    </row>
    <row r="23" spans="1:22" s="85" customFormat="1" ht="63.75" customHeight="1" x14ac:dyDescent="0.2">
      <c r="A23" s="93" t="s">
        <v>63</v>
      </c>
      <c r="B23" s="244" t="s">
        <v>508</v>
      </c>
      <c r="C23" s="169" t="s">
        <v>513</v>
      </c>
      <c r="D23" s="91"/>
      <c r="E23" s="91"/>
      <c r="F23" s="91"/>
      <c r="G23" s="91"/>
      <c r="H23" s="91"/>
      <c r="I23" s="83"/>
      <c r="J23" s="83"/>
      <c r="K23" s="83"/>
      <c r="L23" s="83"/>
      <c r="M23" s="83"/>
      <c r="N23" s="83"/>
      <c r="O23" s="83"/>
      <c r="P23" s="83"/>
      <c r="Q23" s="83"/>
      <c r="R23" s="83"/>
      <c r="S23" s="83"/>
      <c r="T23" s="92"/>
      <c r="U23" s="92"/>
      <c r="V23" s="92"/>
    </row>
    <row r="24" spans="1:22" s="85" customFormat="1" ht="13.7" customHeight="1" x14ac:dyDescent="0.2">
      <c r="A24" s="373"/>
      <c r="B24" s="374"/>
      <c r="C24" s="375"/>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7" t="s">
        <v>351</v>
      </c>
      <c r="C25" s="90" t="s">
        <v>436</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7"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7" customHeight="1" x14ac:dyDescent="0.2">
      <c r="A27" s="93" t="s">
        <v>59</v>
      </c>
      <c r="B27" s="167" t="s">
        <v>72</v>
      </c>
      <c r="C27" s="90" t="s">
        <v>438</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7"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7"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7"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7" t="s">
        <v>355</v>
      </c>
      <c r="C31" s="90" t="s">
        <v>434</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7"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7" t="s">
        <v>357</v>
      </c>
      <c r="C33" s="90" t="s">
        <v>435</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7"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7"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7" t="s">
        <v>359</v>
      </c>
      <c r="C36" s="90" t="s">
        <v>419</v>
      </c>
      <c r="D36" s="94"/>
      <c r="E36" s="94"/>
      <c r="F36" s="94"/>
      <c r="G36" s="94"/>
      <c r="H36" s="94"/>
      <c r="I36" s="94"/>
      <c r="J36" s="94"/>
      <c r="K36" s="94"/>
      <c r="L36" s="94"/>
      <c r="M36" s="94"/>
      <c r="N36" s="94"/>
      <c r="O36" s="94"/>
      <c r="P36" s="94"/>
      <c r="Q36" s="94"/>
      <c r="R36" s="94"/>
      <c r="S36" s="94"/>
      <c r="T36" s="94"/>
      <c r="U36" s="94"/>
      <c r="V36" s="94"/>
    </row>
    <row r="37" spans="1:22" ht="17.45" customHeight="1" x14ac:dyDescent="0.25">
      <c r="A37" s="93" t="s">
        <v>362</v>
      </c>
      <c r="B37" s="167" t="s">
        <v>360</v>
      </c>
      <c r="C37" s="90" t="s">
        <v>434</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7" t="s">
        <v>228</v>
      </c>
      <c r="C38" s="90" t="s">
        <v>419</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73"/>
      <c r="B39" s="374"/>
      <c r="C39" s="375"/>
      <c r="D39" s="94"/>
      <c r="E39" s="94"/>
      <c r="F39" s="94"/>
      <c r="G39" s="94"/>
      <c r="H39" s="94"/>
      <c r="I39" s="94"/>
      <c r="J39" s="94"/>
      <c r="K39" s="94"/>
      <c r="L39" s="94"/>
      <c r="M39" s="94"/>
      <c r="N39" s="94"/>
      <c r="O39" s="94"/>
      <c r="P39" s="94"/>
      <c r="Q39" s="94"/>
      <c r="R39" s="94"/>
      <c r="S39" s="94"/>
      <c r="T39" s="94"/>
      <c r="U39" s="94"/>
      <c r="V39" s="94"/>
    </row>
    <row r="40" spans="1:22" ht="126" x14ac:dyDescent="0.25">
      <c r="A40" s="93" t="s">
        <v>363</v>
      </c>
      <c r="B40" s="167" t="s">
        <v>414</v>
      </c>
      <c r="C40" s="162" t="s">
        <v>599</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7" t="s">
        <v>396</v>
      </c>
      <c r="C41" s="168" t="s">
        <v>419</v>
      </c>
      <c r="D41" s="94"/>
      <c r="E41" s="94"/>
      <c r="F41" s="94"/>
      <c r="G41" s="94"/>
      <c r="H41" s="94"/>
      <c r="I41" s="94"/>
      <c r="J41" s="94"/>
      <c r="K41" s="94"/>
      <c r="L41" s="94"/>
      <c r="M41" s="94"/>
      <c r="N41" s="94"/>
      <c r="O41" s="94"/>
      <c r="P41" s="94"/>
      <c r="Q41" s="94"/>
      <c r="R41" s="94"/>
      <c r="S41" s="94"/>
      <c r="T41" s="94"/>
      <c r="U41" s="94"/>
      <c r="V41" s="94"/>
    </row>
    <row r="42" spans="1:22" ht="66.2" customHeight="1" x14ac:dyDescent="0.25">
      <c r="A42" s="93" t="s">
        <v>364</v>
      </c>
      <c r="B42" s="167" t="s">
        <v>411</v>
      </c>
      <c r="C42" s="90" t="s">
        <v>419</v>
      </c>
      <c r="D42" s="94"/>
      <c r="E42" s="94"/>
      <c r="F42" s="94"/>
      <c r="G42" s="94"/>
      <c r="H42" s="94"/>
      <c r="I42" s="94"/>
      <c r="J42" s="94"/>
      <c r="K42" s="94"/>
      <c r="L42" s="94"/>
      <c r="M42" s="94"/>
      <c r="N42" s="94"/>
      <c r="O42" s="94"/>
      <c r="P42" s="94"/>
      <c r="Q42" s="94"/>
      <c r="R42" s="94"/>
      <c r="S42" s="94"/>
      <c r="T42" s="94"/>
      <c r="U42" s="94"/>
      <c r="V42" s="94"/>
    </row>
    <row r="43" spans="1:22" ht="175.7" customHeight="1" x14ac:dyDescent="0.25">
      <c r="A43" s="93" t="s">
        <v>377</v>
      </c>
      <c r="B43" s="167"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7" t="s">
        <v>402</v>
      </c>
      <c r="C44" s="90" t="s">
        <v>441</v>
      </c>
      <c r="D44" s="94"/>
      <c r="E44" s="94"/>
      <c r="F44" s="94"/>
      <c r="G44" s="94"/>
      <c r="H44" s="94"/>
      <c r="I44" s="94"/>
      <c r="J44" s="94"/>
      <c r="K44" s="94"/>
      <c r="L44" s="94"/>
      <c r="M44" s="94"/>
      <c r="N44" s="94"/>
      <c r="O44" s="94"/>
      <c r="P44" s="94"/>
      <c r="Q44" s="94"/>
      <c r="R44" s="94"/>
      <c r="S44" s="94"/>
      <c r="T44" s="94"/>
      <c r="U44" s="94"/>
      <c r="V44" s="94"/>
    </row>
    <row r="45" spans="1:22" ht="80.45" customHeight="1" x14ac:dyDescent="0.25">
      <c r="A45" s="93" t="s">
        <v>397</v>
      </c>
      <c r="B45" s="167"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7" t="s">
        <v>404</v>
      </c>
      <c r="C46" s="90" t="s">
        <v>441</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73"/>
      <c r="B47" s="374"/>
      <c r="C47" s="375"/>
      <c r="D47" s="94"/>
      <c r="E47" s="94"/>
      <c r="F47" s="94"/>
      <c r="G47" s="94"/>
      <c r="H47" s="94"/>
      <c r="I47" s="94"/>
      <c r="J47" s="94"/>
      <c r="K47" s="94"/>
      <c r="L47" s="94"/>
      <c r="M47" s="94"/>
      <c r="N47" s="94"/>
      <c r="O47" s="94"/>
      <c r="P47" s="94"/>
      <c r="Q47" s="94"/>
      <c r="R47" s="94"/>
      <c r="S47" s="94"/>
      <c r="T47" s="94"/>
      <c r="U47" s="94"/>
      <c r="V47" s="94"/>
    </row>
    <row r="48" spans="1:22" ht="49.7" customHeight="1" x14ac:dyDescent="0.25">
      <c r="A48" s="93" t="s">
        <v>398</v>
      </c>
      <c r="B48" s="167" t="s">
        <v>412</v>
      </c>
      <c r="C48" s="265">
        <v>0.68936039999999998</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367</v>
      </c>
      <c r="B49" s="167" t="s">
        <v>413</v>
      </c>
      <c r="C49" s="265">
        <v>0.57881199999999999</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ColWidth="9.140625"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8" customFormat="1" ht="18.75" customHeight="1" x14ac:dyDescent="0.2">
      <c r="A1" s="77"/>
      <c r="H1" s="99"/>
      <c r="J1" s="99"/>
      <c r="M1" s="99"/>
      <c r="S1" s="78" t="s">
        <v>67</v>
      </c>
    </row>
    <row r="2" spans="1:28" s="68" customFormat="1" ht="18.75" customHeight="1" x14ac:dyDescent="0.3">
      <c r="A2" s="77"/>
      <c r="H2" s="99"/>
      <c r="J2" s="99"/>
      <c r="M2" s="99"/>
      <c r="S2" s="79" t="s">
        <v>10</v>
      </c>
    </row>
    <row r="3" spans="1:28" s="68" customFormat="1" ht="18.75" x14ac:dyDescent="0.3">
      <c r="H3" s="99"/>
      <c r="J3" s="99"/>
      <c r="M3" s="99"/>
      <c r="S3" s="79" t="str">
        <f>'1. паспорт местоположение'!C3</f>
        <v>от «05» мая 2016 г. №380</v>
      </c>
    </row>
    <row r="4" spans="1:28" s="68" customFormat="1" ht="18.75" customHeight="1" x14ac:dyDescent="0.2">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row>
    <row r="5" spans="1:28" s="68" customFormat="1" ht="15.75" x14ac:dyDescent="0.2">
      <c r="A5" s="80"/>
      <c r="H5" s="99"/>
      <c r="J5" s="99"/>
      <c r="M5" s="99"/>
    </row>
    <row r="6" spans="1:28" s="68" customFormat="1" ht="18.75" x14ac:dyDescent="0.2">
      <c r="A6" s="380" t="s">
        <v>9</v>
      </c>
      <c r="B6" s="380"/>
      <c r="C6" s="380"/>
      <c r="D6" s="380"/>
      <c r="E6" s="380"/>
      <c r="F6" s="380"/>
      <c r="G6" s="380"/>
      <c r="H6" s="380"/>
      <c r="I6" s="380"/>
      <c r="J6" s="380"/>
      <c r="K6" s="380"/>
      <c r="L6" s="380"/>
      <c r="M6" s="380"/>
      <c r="N6" s="380"/>
      <c r="O6" s="380"/>
      <c r="P6" s="380"/>
      <c r="Q6" s="380"/>
      <c r="R6" s="380"/>
      <c r="S6" s="380"/>
      <c r="T6" s="67"/>
      <c r="U6" s="67"/>
      <c r="V6" s="67"/>
      <c r="W6" s="67"/>
      <c r="X6" s="67"/>
      <c r="Y6" s="67"/>
      <c r="Z6" s="67"/>
      <c r="AA6" s="67"/>
      <c r="AB6" s="67"/>
    </row>
    <row r="7" spans="1:28" s="68" customFormat="1" ht="18.75" x14ac:dyDescent="0.2">
      <c r="A7" s="380"/>
      <c r="B7" s="380"/>
      <c r="C7" s="380"/>
      <c r="D7" s="380"/>
      <c r="E7" s="380"/>
      <c r="F7" s="380"/>
      <c r="G7" s="380"/>
      <c r="H7" s="380"/>
      <c r="I7" s="380"/>
      <c r="J7" s="380"/>
      <c r="K7" s="380"/>
      <c r="L7" s="380"/>
      <c r="M7" s="380"/>
      <c r="N7" s="380"/>
      <c r="O7" s="380"/>
      <c r="P7" s="380"/>
      <c r="Q7" s="380"/>
      <c r="R7" s="380"/>
      <c r="S7" s="380"/>
      <c r="T7" s="67"/>
      <c r="U7" s="67"/>
      <c r="V7" s="67"/>
      <c r="W7" s="67"/>
      <c r="X7" s="67"/>
      <c r="Y7" s="67"/>
      <c r="Z7" s="67"/>
      <c r="AA7" s="67"/>
      <c r="AB7" s="67"/>
    </row>
    <row r="8" spans="1:28" s="68"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67"/>
      <c r="U8" s="67"/>
      <c r="V8" s="67"/>
      <c r="W8" s="67"/>
      <c r="X8" s="67"/>
      <c r="Y8" s="67"/>
      <c r="Z8" s="67"/>
      <c r="AA8" s="67"/>
      <c r="AB8" s="67"/>
    </row>
    <row r="9" spans="1:28" s="68" customFormat="1" ht="18.75" x14ac:dyDescent="0.2">
      <c r="A9" s="382" t="s">
        <v>8</v>
      </c>
      <c r="B9" s="382"/>
      <c r="C9" s="382"/>
      <c r="D9" s="382"/>
      <c r="E9" s="382"/>
      <c r="F9" s="382"/>
      <c r="G9" s="382"/>
      <c r="H9" s="382"/>
      <c r="I9" s="382"/>
      <c r="J9" s="382"/>
      <c r="K9" s="382"/>
      <c r="L9" s="382"/>
      <c r="M9" s="382"/>
      <c r="N9" s="382"/>
      <c r="O9" s="382"/>
      <c r="P9" s="382"/>
      <c r="Q9" s="382"/>
      <c r="R9" s="382"/>
      <c r="S9" s="382"/>
      <c r="T9" s="67"/>
      <c r="U9" s="67"/>
      <c r="V9" s="67"/>
      <c r="W9" s="67"/>
      <c r="X9" s="67"/>
      <c r="Y9" s="67"/>
      <c r="Z9" s="67"/>
      <c r="AA9" s="67"/>
      <c r="AB9" s="67"/>
    </row>
    <row r="10" spans="1:28" s="68" customFormat="1" ht="18.75" x14ac:dyDescent="0.2">
      <c r="A10" s="380"/>
      <c r="B10" s="380"/>
      <c r="C10" s="380"/>
      <c r="D10" s="380"/>
      <c r="E10" s="380"/>
      <c r="F10" s="380"/>
      <c r="G10" s="380"/>
      <c r="H10" s="380"/>
      <c r="I10" s="380"/>
      <c r="J10" s="380"/>
      <c r="K10" s="380"/>
      <c r="L10" s="380"/>
      <c r="M10" s="380"/>
      <c r="N10" s="380"/>
      <c r="O10" s="380"/>
      <c r="P10" s="380"/>
      <c r="Q10" s="380"/>
      <c r="R10" s="380"/>
      <c r="S10" s="380"/>
      <c r="T10" s="67"/>
      <c r="U10" s="67"/>
      <c r="V10" s="67"/>
      <c r="W10" s="67"/>
      <c r="X10" s="67"/>
      <c r="Y10" s="67"/>
      <c r="Z10" s="67"/>
      <c r="AA10" s="67"/>
      <c r="AB10" s="67"/>
    </row>
    <row r="11" spans="1:28" s="68" customFormat="1" ht="18.75" x14ac:dyDescent="0.2">
      <c r="A11" s="393" t="str">
        <f>'1. паспорт местоположение'!A12:C12</f>
        <v>M_NS3300.VL.0059</v>
      </c>
      <c r="B11" s="393"/>
      <c r="C11" s="393"/>
      <c r="D11" s="393"/>
      <c r="E11" s="393"/>
      <c r="F11" s="393"/>
      <c r="G11" s="393"/>
      <c r="H11" s="393"/>
      <c r="I11" s="393"/>
      <c r="J11" s="393"/>
      <c r="K11" s="393"/>
      <c r="L11" s="393"/>
      <c r="M11" s="393"/>
      <c r="N11" s="393"/>
      <c r="O11" s="393"/>
      <c r="P11" s="393"/>
      <c r="Q11" s="393"/>
      <c r="R11" s="393"/>
      <c r="S11" s="393"/>
      <c r="T11" s="67"/>
      <c r="U11" s="67"/>
      <c r="V11" s="67"/>
      <c r="W11" s="67"/>
      <c r="X11" s="67"/>
      <c r="Y11" s="67"/>
      <c r="Z11" s="67"/>
      <c r="AA11" s="67"/>
      <c r="AB11" s="67"/>
    </row>
    <row r="12" spans="1:28" s="68" customFormat="1" ht="18.75" x14ac:dyDescent="0.2">
      <c r="A12" s="382" t="s">
        <v>7</v>
      </c>
      <c r="B12" s="382"/>
      <c r="C12" s="382"/>
      <c r="D12" s="382"/>
      <c r="E12" s="382"/>
      <c r="F12" s="382"/>
      <c r="G12" s="382"/>
      <c r="H12" s="382"/>
      <c r="I12" s="382"/>
      <c r="J12" s="382"/>
      <c r="K12" s="382"/>
      <c r="L12" s="382"/>
      <c r="M12" s="382"/>
      <c r="N12" s="382"/>
      <c r="O12" s="382"/>
      <c r="P12" s="382"/>
      <c r="Q12" s="382"/>
      <c r="R12" s="382"/>
      <c r="S12" s="382"/>
      <c r="T12" s="67"/>
      <c r="U12" s="67"/>
      <c r="V12" s="67"/>
      <c r="W12" s="67"/>
      <c r="X12" s="67"/>
      <c r="Y12" s="67"/>
      <c r="Z12" s="67"/>
      <c r="AA12" s="67"/>
      <c r="AB12" s="67"/>
    </row>
    <row r="13" spans="1:28" s="84" customFormat="1" ht="9.75" customHeight="1" x14ac:dyDescent="0.2">
      <c r="A13" s="394"/>
      <c r="B13" s="394"/>
      <c r="C13" s="394"/>
      <c r="D13" s="394"/>
      <c r="E13" s="394"/>
      <c r="F13" s="394"/>
      <c r="G13" s="394"/>
      <c r="H13" s="394"/>
      <c r="I13" s="394"/>
      <c r="J13" s="394"/>
      <c r="K13" s="394"/>
      <c r="L13" s="394"/>
      <c r="M13" s="394"/>
      <c r="N13" s="394"/>
      <c r="O13" s="394"/>
      <c r="P13" s="394"/>
      <c r="Q13" s="394"/>
      <c r="R13" s="394"/>
      <c r="S13" s="394"/>
      <c r="T13" s="155"/>
      <c r="U13" s="155"/>
      <c r="V13" s="155"/>
      <c r="W13" s="155"/>
      <c r="X13" s="155"/>
      <c r="Y13" s="155"/>
      <c r="Z13" s="155"/>
      <c r="AA13" s="155"/>
      <c r="AB13" s="155"/>
    </row>
    <row r="14" spans="1:28" s="85" customFormat="1" ht="18" customHeight="1" x14ac:dyDescent="0.2">
      <c r="A14" s="393"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393"/>
      <c r="C14" s="393"/>
      <c r="D14" s="393"/>
      <c r="E14" s="393"/>
      <c r="F14" s="393"/>
      <c r="G14" s="393"/>
      <c r="H14" s="393"/>
      <c r="I14" s="393"/>
      <c r="J14" s="393"/>
      <c r="K14" s="393"/>
      <c r="L14" s="393"/>
      <c r="M14" s="393"/>
      <c r="N14" s="393"/>
      <c r="O14" s="393"/>
      <c r="P14" s="393"/>
      <c r="Q14" s="393"/>
      <c r="R14" s="393"/>
      <c r="S14" s="393"/>
      <c r="T14" s="66"/>
      <c r="U14" s="66"/>
      <c r="V14" s="66"/>
      <c r="W14" s="66"/>
      <c r="X14" s="66"/>
      <c r="Y14" s="66"/>
      <c r="Z14" s="66"/>
      <c r="AA14" s="66"/>
      <c r="AB14" s="66"/>
    </row>
    <row r="15" spans="1:28" s="85" customFormat="1" ht="15" customHeight="1" x14ac:dyDescent="0.2">
      <c r="A15" s="382" t="s">
        <v>6</v>
      </c>
      <c r="B15" s="382"/>
      <c r="C15" s="382"/>
      <c r="D15" s="382"/>
      <c r="E15" s="382"/>
      <c r="F15" s="382"/>
      <c r="G15" s="382"/>
      <c r="H15" s="382"/>
      <c r="I15" s="382"/>
      <c r="J15" s="382"/>
      <c r="K15" s="382"/>
      <c r="L15" s="382"/>
      <c r="M15" s="382"/>
      <c r="N15" s="382"/>
      <c r="O15" s="382"/>
      <c r="P15" s="382"/>
      <c r="Q15" s="382"/>
      <c r="R15" s="382"/>
      <c r="S15" s="382"/>
      <c r="T15" s="82"/>
      <c r="U15" s="82"/>
      <c r="V15" s="82"/>
      <c r="W15" s="82"/>
      <c r="X15" s="82"/>
      <c r="Y15" s="82"/>
      <c r="Z15" s="82"/>
      <c r="AA15" s="82"/>
      <c r="AB15" s="82"/>
    </row>
    <row r="16" spans="1:28" s="85"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156"/>
      <c r="U16" s="156"/>
      <c r="V16" s="156"/>
      <c r="W16" s="156"/>
      <c r="X16" s="156"/>
      <c r="Y16" s="156"/>
    </row>
    <row r="17" spans="1:28" s="85" customFormat="1" ht="45.75" customHeight="1" x14ac:dyDescent="0.2">
      <c r="A17" s="378" t="s">
        <v>376</v>
      </c>
      <c r="B17" s="378"/>
      <c r="C17" s="378"/>
      <c r="D17" s="378"/>
      <c r="E17" s="378"/>
      <c r="F17" s="378"/>
      <c r="G17" s="378"/>
      <c r="H17" s="378"/>
      <c r="I17" s="378"/>
      <c r="J17" s="378"/>
      <c r="K17" s="378"/>
      <c r="L17" s="378"/>
      <c r="M17" s="378"/>
      <c r="N17" s="378"/>
      <c r="O17" s="378"/>
      <c r="P17" s="378"/>
      <c r="Q17" s="378"/>
      <c r="R17" s="378"/>
      <c r="S17" s="378"/>
      <c r="T17" s="87"/>
      <c r="U17" s="87"/>
      <c r="V17" s="87"/>
      <c r="W17" s="87"/>
      <c r="X17" s="87"/>
      <c r="Y17" s="87"/>
      <c r="Z17" s="87"/>
      <c r="AA17" s="87"/>
      <c r="AB17" s="87"/>
    </row>
    <row r="18" spans="1:28" s="85"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156"/>
      <c r="U18" s="156"/>
      <c r="V18" s="156"/>
      <c r="W18" s="156"/>
      <c r="X18" s="156"/>
      <c r="Y18" s="156"/>
    </row>
    <row r="19" spans="1:28" s="85" customFormat="1" ht="30.75" customHeight="1" x14ac:dyDescent="0.2">
      <c r="A19" s="387" t="s">
        <v>5</v>
      </c>
      <c r="B19" s="387" t="s">
        <v>98</v>
      </c>
      <c r="C19" s="391" t="s">
        <v>289</v>
      </c>
      <c r="D19" s="387" t="s">
        <v>288</v>
      </c>
      <c r="E19" s="387" t="s">
        <v>97</v>
      </c>
      <c r="F19" s="387" t="s">
        <v>96</v>
      </c>
      <c r="G19" s="387" t="s">
        <v>284</v>
      </c>
      <c r="H19" s="388" t="s">
        <v>95</v>
      </c>
      <c r="I19" s="387" t="s">
        <v>94</v>
      </c>
      <c r="J19" s="388" t="s">
        <v>93</v>
      </c>
      <c r="K19" s="387" t="s">
        <v>92</v>
      </c>
      <c r="L19" s="387" t="s">
        <v>91</v>
      </c>
      <c r="M19" s="388" t="s">
        <v>90</v>
      </c>
      <c r="N19" s="387" t="s">
        <v>89</v>
      </c>
      <c r="O19" s="387" t="s">
        <v>88</v>
      </c>
      <c r="P19" s="387" t="s">
        <v>87</v>
      </c>
      <c r="Q19" s="387" t="s">
        <v>287</v>
      </c>
      <c r="R19" s="387"/>
      <c r="S19" s="387" t="s">
        <v>370</v>
      </c>
      <c r="T19" s="156"/>
      <c r="U19" s="156"/>
      <c r="V19" s="156"/>
      <c r="W19" s="156"/>
      <c r="X19" s="156"/>
      <c r="Y19" s="156"/>
    </row>
    <row r="20" spans="1:28" s="85" customFormat="1" ht="157.5" x14ac:dyDescent="0.2">
      <c r="A20" s="387"/>
      <c r="B20" s="387"/>
      <c r="C20" s="392"/>
      <c r="D20" s="387"/>
      <c r="E20" s="387"/>
      <c r="F20" s="387"/>
      <c r="G20" s="387"/>
      <c r="H20" s="388"/>
      <c r="I20" s="387"/>
      <c r="J20" s="388"/>
      <c r="K20" s="387"/>
      <c r="L20" s="387"/>
      <c r="M20" s="388"/>
      <c r="N20" s="387"/>
      <c r="O20" s="387"/>
      <c r="P20" s="387"/>
      <c r="Q20" s="171" t="s">
        <v>285</v>
      </c>
      <c r="R20" s="173" t="s">
        <v>286</v>
      </c>
      <c r="S20" s="387"/>
      <c r="T20" s="155"/>
      <c r="U20" s="155"/>
      <c r="V20" s="155"/>
      <c r="W20" s="155"/>
      <c r="X20" s="155"/>
      <c r="Y20" s="155"/>
      <c r="Z20" s="92"/>
      <c r="AA20" s="92"/>
      <c r="AB20" s="92"/>
    </row>
    <row r="21" spans="1:28" s="85" customFormat="1" ht="18.75" x14ac:dyDescent="0.2">
      <c r="A21" s="171">
        <v>1</v>
      </c>
      <c r="B21" s="100">
        <v>2</v>
      </c>
      <c r="C21" s="171">
        <v>3</v>
      </c>
      <c r="D21" s="100">
        <v>4</v>
      </c>
      <c r="E21" s="171">
        <v>5</v>
      </c>
      <c r="F21" s="100">
        <v>6</v>
      </c>
      <c r="G21" s="171">
        <v>7</v>
      </c>
      <c r="H21" s="101">
        <v>8</v>
      </c>
      <c r="I21" s="171">
        <v>9</v>
      </c>
      <c r="J21" s="101">
        <v>10</v>
      </c>
      <c r="K21" s="171">
        <v>11</v>
      </c>
      <c r="L21" s="100">
        <v>12</v>
      </c>
      <c r="M21" s="172">
        <v>13</v>
      </c>
      <c r="N21" s="100">
        <v>14</v>
      </c>
      <c r="O21" s="171">
        <v>15</v>
      </c>
      <c r="P21" s="100">
        <v>16</v>
      </c>
      <c r="Q21" s="171">
        <v>17</v>
      </c>
      <c r="R21" s="100">
        <v>18</v>
      </c>
      <c r="S21" s="171">
        <v>19</v>
      </c>
      <c r="T21" s="155"/>
      <c r="U21" s="155"/>
      <c r="V21" s="155"/>
      <c r="W21" s="155"/>
      <c r="X21" s="155"/>
      <c r="Y21" s="155"/>
      <c r="Z21" s="92"/>
      <c r="AA21" s="92"/>
      <c r="AB21" s="92"/>
    </row>
    <row r="22" spans="1:28" s="159" customFormat="1" ht="173.25" x14ac:dyDescent="0.2">
      <c r="A22" s="163">
        <v>1</v>
      </c>
      <c r="B22" s="160" t="s">
        <v>529</v>
      </c>
      <c r="C22" s="160" t="s">
        <v>434</v>
      </c>
      <c r="D22" s="160" t="s">
        <v>528</v>
      </c>
      <c r="E22" s="161" t="s">
        <v>514</v>
      </c>
      <c r="F22" s="161" t="s">
        <v>515</v>
      </c>
      <c r="G22" s="161" t="s">
        <v>516</v>
      </c>
      <c r="H22" s="162">
        <v>0.375</v>
      </c>
      <c r="I22" s="160">
        <v>0</v>
      </c>
      <c r="J22" s="162">
        <v>0.375</v>
      </c>
      <c r="K22" s="160">
        <v>10</v>
      </c>
      <c r="L22" s="160">
        <v>3</v>
      </c>
      <c r="M22" s="245" t="s">
        <v>441</v>
      </c>
      <c r="N22" s="245" t="s">
        <v>441</v>
      </c>
      <c r="O22" s="245" t="s">
        <v>441</v>
      </c>
      <c r="P22" s="245" t="s">
        <v>441</v>
      </c>
      <c r="Q22" s="161" t="s">
        <v>517</v>
      </c>
      <c r="R22" s="162" t="s">
        <v>434</v>
      </c>
      <c r="S22" s="248">
        <v>1.5502499999999999</v>
      </c>
      <c r="T22" s="157"/>
      <c r="U22" s="157"/>
      <c r="V22" s="157"/>
      <c r="W22" s="157"/>
      <c r="X22" s="157"/>
      <c r="Y22" s="157"/>
      <c r="Z22" s="158"/>
      <c r="AA22" s="158"/>
      <c r="AB22" s="158"/>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2" customHeight="1" x14ac:dyDescent="0.25"/>
    <row r="2" spans="1:20" ht="15" customHeight="1" x14ac:dyDescent="0.25">
      <c r="T2" s="78" t="s">
        <v>67</v>
      </c>
    </row>
    <row r="3" spans="1:20" s="68" customFormat="1" ht="18.75" customHeight="1" x14ac:dyDescent="0.3">
      <c r="A3" s="77"/>
      <c r="T3" s="79" t="s">
        <v>10</v>
      </c>
    </row>
    <row r="4" spans="1:20" s="68" customFormat="1" ht="18.75" customHeight="1" x14ac:dyDescent="0.3">
      <c r="A4" s="77"/>
      <c r="T4" s="79" t="str">
        <f>'1. паспорт местоположение'!C3</f>
        <v>от «05» мая 2016 г. №380</v>
      </c>
    </row>
    <row r="5" spans="1:20" s="68" customFormat="1" ht="18.75" customHeight="1" x14ac:dyDescent="0.3">
      <c r="A5" s="77"/>
      <c r="T5" s="79"/>
    </row>
    <row r="6" spans="1:20" s="68" customFormat="1" x14ac:dyDescent="0.2">
      <c r="A6" s="376" t="str">
        <f>'1. паспорт местоположение'!A5:C5</f>
        <v>Год раскрытия информации: 2025 год</v>
      </c>
      <c r="B6" s="376"/>
      <c r="C6" s="376"/>
      <c r="D6" s="376"/>
      <c r="E6" s="376"/>
      <c r="F6" s="376"/>
      <c r="G6" s="376"/>
      <c r="H6" s="376"/>
      <c r="I6" s="376"/>
      <c r="J6" s="376"/>
      <c r="K6" s="376"/>
      <c r="L6" s="376"/>
      <c r="M6" s="376"/>
      <c r="N6" s="376"/>
      <c r="O6" s="376"/>
      <c r="P6" s="376"/>
      <c r="Q6" s="376"/>
      <c r="R6" s="376"/>
      <c r="S6" s="376"/>
      <c r="T6" s="376"/>
    </row>
    <row r="7" spans="1:20" s="68" customFormat="1" x14ac:dyDescent="0.2">
      <c r="A7" s="80"/>
    </row>
    <row r="8" spans="1:20" s="68" customFormat="1" ht="18.75" x14ac:dyDescent="0.2">
      <c r="A8" s="380" t="s">
        <v>9</v>
      </c>
      <c r="B8" s="380"/>
      <c r="C8" s="380"/>
      <c r="D8" s="380"/>
      <c r="E8" s="380"/>
      <c r="F8" s="380"/>
      <c r="G8" s="380"/>
      <c r="H8" s="380"/>
      <c r="I8" s="380"/>
      <c r="J8" s="380"/>
      <c r="K8" s="380"/>
      <c r="L8" s="380"/>
      <c r="M8" s="380"/>
      <c r="N8" s="380"/>
      <c r="O8" s="380"/>
      <c r="P8" s="380"/>
      <c r="Q8" s="380"/>
      <c r="R8" s="380"/>
      <c r="S8" s="380"/>
      <c r="T8" s="380"/>
    </row>
    <row r="9" spans="1:20" s="68"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68"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68" customFormat="1" ht="18.75" customHeight="1" x14ac:dyDescent="0.2">
      <c r="A11" s="382" t="s">
        <v>8</v>
      </c>
      <c r="B11" s="382"/>
      <c r="C11" s="382"/>
      <c r="D11" s="382"/>
      <c r="E11" s="382"/>
      <c r="F11" s="382"/>
      <c r="G11" s="382"/>
      <c r="H11" s="382"/>
      <c r="I11" s="382"/>
      <c r="J11" s="382"/>
      <c r="K11" s="382"/>
      <c r="L11" s="382"/>
      <c r="M11" s="382"/>
      <c r="N11" s="382"/>
      <c r="O11" s="382"/>
      <c r="P11" s="382"/>
      <c r="Q11" s="382"/>
      <c r="R11" s="382"/>
      <c r="S11" s="382"/>
      <c r="T11" s="382"/>
    </row>
    <row r="12" spans="1:20" s="68"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68" customFormat="1" ht="18.75" customHeight="1" x14ac:dyDescent="0.2">
      <c r="A13" s="393" t="str">
        <f>'2. паспорт  ТП'!A11:S11</f>
        <v>M_NS3300.VL.0059</v>
      </c>
      <c r="B13" s="393"/>
      <c r="C13" s="393"/>
      <c r="D13" s="393"/>
      <c r="E13" s="393"/>
      <c r="F13" s="393"/>
      <c r="G13" s="393"/>
      <c r="H13" s="393"/>
      <c r="I13" s="393"/>
      <c r="J13" s="393"/>
      <c r="K13" s="393"/>
      <c r="L13" s="393"/>
      <c r="M13" s="393"/>
      <c r="N13" s="393"/>
      <c r="O13" s="393"/>
      <c r="P13" s="393"/>
      <c r="Q13" s="393"/>
      <c r="R13" s="393"/>
      <c r="S13" s="393"/>
      <c r="T13" s="393"/>
    </row>
    <row r="14" spans="1:20" s="68" customFormat="1" ht="18.75" customHeight="1" x14ac:dyDescent="0.2">
      <c r="A14" s="382" t="s">
        <v>7</v>
      </c>
      <c r="B14" s="382"/>
      <c r="C14" s="382"/>
      <c r="D14" s="382"/>
      <c r="E14" s="382"/>
      <c r="F14" s="382"/>
      <c r="G14" s="382"/>
      <c r="H14" s="382"/>
      <c r="I14" s="382"/>
      <c r="J14" s="382"/>
      <c r="K14" s="382"/>
      <c r="L14" s="382"/>
      <c r="M14" s="382"/>
      <c r="N14" s="382"/>
      <c r="O14" s="382"/>
      <c r="P14" s="382"/>
      <c r="Q14" s="382"/>
      <c r="R14" s="382"/>
      <c r="S14" s="382"/>
      <c r="T14" s="382"/>
    </row>
    <row r="15" spans="1:20" s="84"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85" customFormat="1" ht="43.5" customHeight="1" x14ac:dyDescent="0.2">
      <c r="A16" s="409"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6" s="409"/>
      <c r="C16" s="409"/>
      <c r="D16" s="409"/>
      <c r="E16" s="409"/>
      <c r="F16" s="409"/>
      <c r="G16" s="409"/>
      <c r="H16" s="409"/>
      <c r="I16" s="409"/>
      <c r="J16" s="409"/>
      <c r="K16" s="409"/>
      <c r="L16" s="409"/>
      <c r="M16" s="409"/>
      <c r="N16" s="409"/>
      <c r="O16" s="409"/>
      <c r="P16" s="409"/>
      <c r="Q16" s="409"/>
      <c r="R16" s="409"/>
      <c r="S16" s="409"/>
      <c r="T16" s="409"/>
    </row>
    <row r="17" spans="1:20" s="85" customFormat="1" ht="15" customHeight="1" x14ac:dyDescent="0.2">
      <c r="A17" s="382" t="s">
        <v>6</v>
      </c>
      <c r="B17" s="382"/>
      <c r="C17" s="382"/>
      <c r="D17" s="382"/>
      <c r="E17" s="382"/>
      <c r="F17" s="382"/>
      <c r="G17" s="382"/>
      <c r="H17" s="382"/>
      <c r="I17" s="382"/>
      <c r="J17" s="382"/>
      <c r="K17" s="382"/>
      <c r="L17" s="382"/>
      <c r="M17" s="382"/>
      <c r="N17" s="382"/>
      <c r="O17" s="382"/>
      <c r="P17" s="382"/>
      <c r="Q17" s="382"/>
      <c r="R17" s="382"/>
      <c r="S17" s="382"/>
      <c r="T17" s="382"/>
    </row>
    <row r="18" spans="1:20" s="85"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85" customFormat="1" ht="15" customHeight="1" x14ac:dyDescent="0.2">
      <c r="A19" s="379" t="s">
        <v>381</v>
      </c>
      <c r="B19" s="379"/>
      <c r="C19" s="379"/>
      <c r="D19" s="379"/>
      <c r="E19" s="379"/>
      <c r="F19" s="379"/>
      <c r="G19" s="379"/>
      <c r="H19" s="379"/>
      <c r="I19" s="379"/>
      <c r="J19" s="379"/>
      <c r="K19" s="379"/>
      <c r="L19" s="379"/>
      <c r="M19" s="379"/>
      <c r="N19" s="379"/>
      <c r="O19" s="379"/>
      <c r="P19" s="379"/>
      <c r="Q19" s="379"/>
      <c r="R19" s="379"/>
      <c r="S19" s="379"/>
      <c r="T19" s="379"/>
    </row>
    <row r="20" spans="1:20" s="104" customFormat="1" ht="21.2"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20" ht="46.5" customHeight="1" x14ac:dyDescent="0.25">
      <c r="A21" s="403" t="s">
        <v>5</v>
      </c>
      <c r="B21" s="396" t="s">
        <v>219</v>
      </c>
      <c r="C21" s="397"/>
      <c r="D21" s="400" t="s">
        <v>120</v>
      </c>
      <c r="E21" s="396" t="s">
        <v>409</v>
      </c>
      <c r="F21" s="397"/>
      <c r="G21" s="396" t="s">
        <v>238</v>
      </c>
      <c r="H21" s="397"/>
      <c r="I21" s="396" t="s">
        <v>119</v>
      </c>
      <c r="J21" s="397"/>
      <c r="K21" s="400" t="s">
        <v>118</v>
      </c>
      <c r="L21" s="396" t="s">
        <v>117</v>
      </c>
      <c r="M21" s="397"/>
      <c r="N21" s="396" t="s">
        <v>405</v>
      </c>
      <c r="O21" s="397"/>
      <c r="P21" s="400" t="s">
        <v>116</v>
      </c>
      <c r="Q21" s="406" t="s">
        <v>115</v>
      </c>
      <c r="R21" s="407"/>
      <c r="S21" s="406" t="s">
        <v>114</v>
      </c>
      <c r="T21" s="408"/>
    </row>
    <row r="22" spans="1:20" ht="204.75" customHeight="1" x14ac:dyDescent="0.25">
      <c r="A22" s="404"/>
      <c r="B22" s="398"/>
      <c r="C22" s="399"/>
      <c r="D22" s="402"/>
      <c r="E22" s="398"/>
      <c r="F22" s="399"/>
      <c r="G22" s="398"/>
      <c r="H22" s="399"/>
      <c r="I22" s="398"/>
      <c r="J22" s="399"/>
      <c r="K22" s="401"/>
      <c r="L22" s="398"/>
      <c r="M22" s="399"/>
      <c r="N22" s="398"/>
      <c r="O22" s="399"/>
      <c r="P22" s="401"/>
      <c r="Q22" s="70" t="s">
        <v>113</v>
      </c>
      <c r="R22" s="70" t="s">
        <v>380</v>
      </c>
      <c r="S22" s="70" t="s">
        <v>112</v>
      </c>
      <c r="T22" s="70" t="s">
        <v>111</v>
      </c>
    </row>
    <row r="23" spans="1:20" ht="51.75" customHeight="1" x14ac:dyDescent="0.25">
      <c r="A23" s="405"/>
      <c r="B23" s="70" t="s">
        <v>109</v>
      </c>
      <c r="C23" s="70" t="s">
        <v>110</v>
      </c>
      <c r="D23" s="401"/>
      <c r="E23" s="70" t="s">
        <v>109</v>
      </c>
      <c r="F23" s="70" t="s">
        <v>110</v>
      </c>
      <c r="G23" s="70" t="s">
        <v>109</v>
      </c>
      <c r="H23" s="70" t="s">
        <v>110</v>
      </c>
      <c r="I23" s="70" t="s">
        <v>109</v>
      </c>
      <c r="J23" s="70" t="s">
        <v>110</v>
      </c>
      <c r="K23" s="70" t="s">
        <v>109</v>
      </c>
      <c r="L23" s="70" t="s">
        <v>109</v>
      </c>
      <c r="M23" s="70" t="s">
        <v>110</v>
      </c>
      <c r="N23" s="70" t="s">
        <v>109</v>
      </c>
      <c r="O23" s="70" t="s">
        <v>110</v>
      </c>
      <c r="P23" s="105" t="s">
        <v>109</v>
      </c>
      <c r="Q23" s="70" t="s">
        <v>109</v>
      </c>
      <c r="R23" s="70" t="s">
        <v>109</v>
      </c>
      <c r="S23" s="70" t="s">
        <v>109</v>
      </c>
      <c r="T23" s="70" t="s">
        <v>109</v>
      </c>
    </row>
    <row r="24" spans="1:20"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20" s="104" customFormat="1" x14ac:dyDescent="0.25">
      <c r="A25" s="106">
        <v>1</v>
      </c>
      <c r="B25" s="106"/>
      <c r="C25" s="106"/>
      <c r="D25" s="107"/>
      <c r="E25" s="106"/>
      <c r="F25" s="106"/>
      <c r="G25" s="106"/>
      <c r="H25" s="106"/>
      <c r="I25" s="106"/>
      <c r="J25" s="72"/>
      <c r="K25" s="72"/>
      <c r="L25" s="72"/>
      <c r="M25" s="106"/>
      <c r="N25" s="106"/>
      <c r="O25" s="106"/>
      <c r="P25" s="72"/>
      <c r="Q25" s="72"/>
      <c r="R25" s="106"/>
      <c r="S25" s="72"/>
      <c r="T25" s="106"/>
    </row>
    <row r="26" spans="1:20" x14ac:dyDescent="0.25">
      <c r="A26" s="106">
        <v>2</v>
      </c>
      <c r="B26" s="106"/>
      <c r="C26" s="106"/>
      <c r="D26" s="107"/>
      <c r="E26" s="106"/>
      <c r="F26" s="106"/>
      <c r="G26" s="106"/>
      <c r="H26" s="106"/>
      <c r="I26" s="72"/>
      <c r="J26" s="72"/>
      <c r="K26" s="72"/>
      <c r="L26" s="72"/>
      <c r="M26" s="106"/>
      <c r="N26" s="106"/>
      <c r="O26" s="106"/>
      <c r="P26" s="106"/>
      <c r="Q26" s="72"/>
      <c r="R26" s="106"/>
      <c r="S26" s="72"/>
      <c r="T26" s="106"/>
    </row>
    <row r="27" spans="1:20" x14ac:dyDescent="0.25">
      <c r="A27" s="106">
        <v>3</v>
      </c>
      <c r="B27" s="106"/>
      <c r="C27" s="106"/>
      <c r="D27" s="107"/>
      <c r="E27" s="106"/>
      <c r="F27" s="106"/>
      <c r="G27" s="106"/>
      <c r="H27" s="106"/>
      <c r="I27" s="106"/>
      <c r="J27" s="72"/>
      <c r="K27" s="72"/>
      <c r="L27" s="106"/>
      <c r="M27" s="106"/>
      <c r="N27" s="106"/>
      <c r="O27" s="106"/>
      <c r="P27" s="106"/>
      <c r="Q27" s="72"/>
      <c r="R27" s="106"/>
      <c r="S27" s="72"/>
      <c r="T27" s="106"/>
    </row>
    <row r="28" spans="1:20" x14ac:dyDescent="0.25">
      <c r="A28" s="106">
        <v>4</v>
      </c>
      <c r="B28" s="106"/>
      <c r="C28" s="106"/>
      <c r="D28" s="107"/>
      <c r="E28" s="106"/>
      <c r="F28" s="106"/>
      <c r="G28" s="106"/>
      <c r="H28" s="106"/>
      <c r="I28" s="72"/>
      <c r="J28" s="72"/>
      <c r="K28" s="72"/>
      <c r="L28" s="106"/>
      <c r="M28" s="106"/>
      <c r="N28" s="106"/>
      <c r="O28" s="106"/>
      <c r="P28" s="106"/>
      <c r="Q28" s="72"/>
      <c r="R28" s="106"/>
      <c r="S28" s="72"/>
      <c r="T28" s="106"/>
    </row>
    <row r="29" spans="1:20" x14ac:dyDescent="0.25">
      <c r="A29" s="106">
        <v>5</v>
      </c>
      <c r="B29" s="106"/>
      <c r="C29" s="106"/>
      <c r="D29" s="107"/>
      <c r="E29" s="106"/>
      <c r="F29" s="106"/>
      <c r="G29" s="108"/>
      <c r="H29" s="106"/>
      <c r="I29" s="72"/>
      <c r="J29" s="72"/>
      <c r="K29" s="72"/>
      <c r="L29" s="106"/>
      <c r="M29" s="106"/>
      <c r="N29" s="106"/>
      <c r="O29" s="106"/>
      <c r="P29" s="106"/>
      <c r="Q29" s="72"/>
      <c r="R29" s="106"/>
      <c r="S29" s="72"/>
      <c r="T29" s="106"/>
    </row>
    <row r="30" spans="1:20" x14ac:dyDescent="0.25">
      <c r="A30" s="106">
        <v>6</v>
      </c>
      <c r="B30" s="106"/>
      <c r="C30" s="106"/>
      <c r="D30" s="107"/>
      <c r="E30" s="106"/>
      <c r="F30" s="106"/>
      <c r="G30" s="108"/>
      <c r="H30" s="108"/>
      <c r="I30" s="72"/>
      <c r="J30" s="72"/>
      <c r="K30" s="72"/>
      <c r="L30" s="106"/>
      <c r="M30" s="106"/>
      <c r="N30" s="106"/>
      <c r="O30" s="106"/>
      <c r="P30" s="106"/>
      <c r="Q30" s="72"/>
      <c r="R30" s="106"/>
      <c r="S30" s="72"/>
      <c r="T30" s="106"/>
    </row>
    <row r="31" spans="1:20" x14ac:dyDescent="0.25">
      <c r="A31" s="106">
        <v>7</v>
      </c>
      <c r="B31" s="106"/>
      <c r="C31" s="106"/>
      <c r="D31" s="107"/>
      <c r="E31" s="106"/>
      <c r="F31" s="106"/>
      <c r="G31" s="108"/>
      <c r="H31" s="108"/>
      <c r="I31" s="72"/>
      <c r="J31" s="72"/>
      <c r="K31" s="72"/>
      <c r="L31" s="106"/>
      <c r="M31" s="106"/>
      <c r="N31" s="106"/>
      <c r="O31" s="106"/>
      <c r="P31" s="106"/>
      <c r="Q31" s="72"/>
      <c r="R31" s="106"/>
      <c r="S31" s="72"/>
      <c r="T31" s="106"/>
    </row>
    <row r="32" spans="1:20" x14ac:dyDescent="0.25">
      <c r="A32" s="106">
        <v>8</v>
      </c>
      <c r="B32" s="106"/>
      <c r="C32" s="106"/>
      <c r="D32" s="107"/>
      <c r="E32" s="106"/>
      <c r="F32" s="106"/>
      <c r="G32" s="108"/>
      <c r="H32" s="108"/>
      <c r="I32" s="72"/>
      <c r="J32" s="72"/>
      <c r="K32" s="72"/>
      <c r="L32" s="106"/>
      <c r="M32" s="106"/>
      <c r="N32" s="106"/>
      <c r="O32" s="106"/>
      <c r="P32" s="106"/>
      <c r="Q32" s="72"/>
      <c r="R32" s="106"/>
      <c r="S32" s="72"/>
      <c r="T32" s="106"/>
    </row>
    <row r="33" spans="1:20" x14ac:dyDescent="0.25">
      <c r="A33" s="106">
        <v>9</v>
      </c>
      <c r="B33" s="106"/>
      <c r="C33" s="106"/>
      <c r="D33" s="107"/>
      <c r="E33" s="106"/>
      <c r="F33" s="106"/>
      <c r="G33" s="108"/>
      <c r="H33" s="108"/>
      <c r="I33" s="106"/>
      <c r="J33" s="72"/>
      <c r="K33" s="106"/>
      <c r="L33" s="106"/>
      <c r="M33" s="106"/>
      <c r="N33" s="106"/>
      <c r="O33" s="106"/>
      <c r="P33" s="106"/>
      <c r="Q33" s="72"/>
      <c r="R33" s="106"/>
      <c r="S33" s="72"/>
      <c r="T33" s="106"/>
    </row>
    <row r="34" spans="1:20" x14ac:dyDescent="0.25">
      <c r="A34" s="106">
        <v>10</v>
      </c>
      <c r="B34" s="106"/>
      <c r="C34" s="106"/>
      <c r="D34" s="107"/>
      <c r="E34" s="106"/>
      <c r="F34" s="106"/>
      <c r="G34" s="108"/>
      <c r="H34" s="108"/>
      <c r="I34" s="106"/>
      <c r="J34" s="72"/>
      <c r="K34" s="106"/>
      <c r="L34" s="106"/>
      <c r="M34" s="106"/>
      <c r="N34" s="106"/>
      <c r="O34" s="106"/>
      <c r="P34" s="106"/>
      <c r="Q34" s="72"/>
      <c r="R34" s="106"/>
      <c r="S34" s="72"/>
      <c r="T34" s="106"/>
    </row>
    <row r="35" spans="1:20" x14ac:dyDescent="0.25">
      <c r="A35" s="106">
        <v>11</v>
      </c>
      <c r="B35" s="106"/>
      <c r="C35" s="106"/>
      <c r="D35" s="107"/>
      <c r="E35" s="106"/>
      <c r="F35" s="106"/>
      <c r="G35" s="108"/>
      <c r="H35" s="108"/>
      <c r="I35" s="106"/>
      <c r="J35" s="72"/>
      <c r="K35" s="106"/>
      <c r="L35" s="106"/>
      <c r="M35" s="106"/>
      <c r="N35" s="106"/>
      <c r="O35" s="106"/>
      <c r="P35" s="106"/>
      <c r="Q35" s="72"/>
      <c r="R35" s="106"/>
      <c r="S35" s="72"/>
      <c r="T35" s="106"/>
    </row>
    <row r="36" spans="1:20" x14ac:dyDescent="0.25">
      <c r="A36" s="106">
        <v>12</v>
      </c>
      <c r="B36" s="106"/>
      <c r="C36" s="106"/>
      <c r="D36" s="107"/>
      <c r="E36" s="106"/>
      <c r="F36" s="106"/>
      <c r="G36" s="108"/>
      <c r="H36" s="106"/>
      <c r="I36" s="106"/>
      <c r="J36" s="72"/>
      <c r="K36" s="106"/>
      <c r="L36" s="106"/>
      <c r="M36" s="106"/>
      <c r="N36" s="106"/>
      <c r="O36" s="106"/>
      <c r="P36" s="106"/>
      <c r="Q36" s="72"/>
      <c r="R36" s="106"/>
      <c r="S36" s="72"/>
      <c r="T36" s="106"/>
    </row>
    <row r="37" spans="1:20" x14ac:dyDescent="0.25">
      <c r="A37" s="106">
        <v>13</v>
      </c>
      <c r="B37" s="106"/>
      <c r="C37" s="106"/>
      <c r="D37" s="107"/>
      <c r="E37" s="106"/>
      <c r="F37" s="106"/>
      <c r="G37" s="108"/>
      <c r="H37" s="108"/>
      <c r="I37" s="106"/>
      <c r="J37" s="72"/>
      <c r="K37" s="106"/>
      <c r="L37" s="106"/>
      <c r="M37" s="106"/>
      <c r="N37" s="106"/>
      <c r="O37" s="106"/>
      <c r="P37" s="106"/>
      <c r="Q37" s="72"/>
      <c r="R37" s="106"/>
      <c r="S37" s="72"/>
      <c r="T37" s="106"/>
    </row>
    <row r="38" spans="1:20" x14ac:dyDescent="0.25">
      <c r="A38" s="106">
        <v>14</v>
      </c>
      <c r="B38" s="106"/>
      <c r="C38" s="106"/>
      <c r="D38" s="107"/>
      <c r="E38" s="106"/>
      <c r="F38" s="106"/>
      <c r="G38" s="108"/>
      <c r="H38" s="108"/>
      <c r="I38" s="106"/>
      <c r="J38" s="72"/>
      <c r="K38" s="106"/>
      <c r="L38" s="106"/>
      <c r="M38" s="106"/>
      <c r="N38" s="106"/>
      <c r="O38" s="106"/>
      <c r="P38" s="106"/>
      <c r="Q38" s="72"/>
      <c r="R38" s="106"/>
      <c r="S38" s="72"/>
      <c r="T38" s="106"/>
    </row>
    <row r="39" spans="1:20" x14ac:dyDescent="0.25">
      <c r="A39" s="106">
        <v>15</v>
      </c>
      <c r="B39" s="106"/>
      <c r="C39" s="106"/>
      <c r="D39" s="107"/>
      <c r="E39" s="106"/>
      <c r="F39" s="106"/>
      <c r="G39" s="108"/>
      <c r="H39" s="108"/>
      <c r="I39" s="106"/>
      <c r="J39" s="72"/>
      <c r="K39" s="106"/>
      <c r="L39" s="106"/>
      <c r="M39" s="106"/>
      <c r="N39" s="106"/>
      <c r="O39" s="106"/>
      <c r="P39" s="106"/>
      <c r="Q39" s="72"/>
      <c r="R39" s="106"/>
      <c r="S39" s="72"/>
      <c r="T39" s="106"/>
    </row>
    <row r="40" spans="1:20" x14ac:dyDescent="0.25">
      <c r="A40" s="106">
        <v>16</v>
      </c>
      <c r="B40" s="106"/>
      <c r="C40" s="106"/>
      <c r="D40" s="107"/>
      <c r="E40" s="106"/>
      <c r="F40" s="106"/>
      <c r="G40" s="106"/>
      <c r="H40" s="106"/>
      <c r="I40" s="106"/>
      <c r="J40" s="72"/>
      <c r="K40" s="106"/>
      <c r="L40" s="106"/>
      <c r="M40" s="106"/>
      <c r="N40" s="106"/>
      <c r="O40" s="106"/>
      <c r="P40" s="106"/>
      <c r="Q40" s="72"/>
      <c r="R40" s="106"/>
      <c r="S40" s="72"/>
      <c r="T40" s="106"/>
    </row>
    <row r="41" spans="1:20" x14ac:dyDescent="0.25">
      <c r="A41" s="106">
        <v>17</v>
      </c>
      <c r="B41" s="106"/>
      <c r="C41" s="106"/>
      <c r="D41" s="107"/>
      <c r="E41" s="106"/>
      <c r="F41" s="106"/>
      <c r="G41" s="106"/>
      <c r="H41" s="106"/>
      <c r="I41" s="106"/>
      <c r="J41" s="72"/>
      <c r="K41" s="106"/>
      <c r="L41" s="106"/>
      <c r="M41" s="106"/>
      <c r="N41" s="109"/>
      <c r="O41" s="109"/>
      <c r="P41" s="109"/>
      <c r="Q41" s="72"/>
      <c r="R41" s="106"/>
      <c r="S41" s="72"/>
      <c r="T41" s="106"/>
    </row>
    <row r="42" spans="1:20" x14ac:dyDescent="0.25">
      <c r="A42" s="106">
        <v>18</v>
      </c>
      <c r="B42" s="106"/>
      <c r="C42" s="106"/>
      <c r="D42" s="107"/>
      <c r="E42" s="106"/>
      <c r="F42" s="106"/>
      <c r="G42" s="106"/>
      <c r="H42" s="106"/>
      <c r="I42" s="106"/>
      <c r="J42" s="72"/>
      <c r="K42" s="106"/>
      <c r="L42" s="106"/>
      <c r="M42" s="106"/>
      <c r="N42" s="109"/>
      <c r="O42" s="109"/>
      <c r="P42" s="109"/>
      <c r="Q42" s="72"/>
      <c r="R42" s="106"/>
      <c r="S42" s="72"/>
      <c r="T42" s="106"/>
    </row>
    <row r="43" spans="1:20" x14ac:dyDescent="0.25">
      <c r="A43" s="106">
        <v>19</v>
      </c>
      <c r="B43" s="106"/>
      <c r="C43" s="106"/>
      <c r="D43" s="107"/>
      <c r="E43" s="106"/>
      <c r="F43" s="106"/>
      <c r="G43" s="106"/>
      <c r="H43" s="106"/>
      <c r="I43" s="106"/>
      <c r="J43" s="72"/>
      <c r="K43" s="106"/>
      <c r="L43" s="106"/>
      <c r="M43" s="106"/>
      <c r="N43" s="109"/>
      <c r="O43" s="109"/>
      <c r="P43" s="109"/>
      <c r="Q43" s="72"/>
      <c r="R43" s="106"/>
      <c r="S43" s="72"/>
      <c r="T43" s="106"/>
    </row>
    <row r="44" spans="1:20" x14ac:dyDescent="0.25">
      <c r="A44" s="106">
        <v>20</v>
      </c>
      <c r="B44" s="106"/>
      <c r="C44" s="106"/>
      <c r="D44" s="107"/>
      <c r="E44" s="106"/>
      <c r="F44" s="106"/>
      <c r="G44" s="106"/>
      <c r="H44" s="106"/>
      <c r="I44" s="106"/>
      <c r="J44" s="72"/>
      <c r="K44" s="106"/>
      <c r="L44" s="106"/>
      <c r="M44" s="106"/>
      <c r="N44" s="109"/>
      <c r="O44" s="109"/>
      <c r="P44" s="109"/>
      <c r="Q44" s="72"/>
      <c r="R44" s="106"/>
      <c r="S44" s="72"/>
      <c r="T44" s="106"/>
    </row>
    <row r="45" spans="1:20" x14ac:dyDescent="0.25">
      <c r="A45" s="106">
        <v>21</v>
      </c>
      <c r="B45" s="106"/>
      <c r="C45" s="106"/>
      <c r="D45" s="107"/>
      <c r="E45" s="106"/>
      <c r="F45" s="106"/>
      <c r="G45" s="106"/>
      <c r="H45" s="106"/>
      <c r="I45" s="106"/>
      <c r="J45" s="72"/>
      <c r="K45" s="106"/>
      <c r="L45" s="106"/>
      <c r="M45" s="106"/>
      <c r="N45" s="109"/>
      <c r="O45" s="109"/>
      <c r="P45" s="109"/>
      <c r="Q45" s="72"/>
      <c r="R45" s="106"/>
      <c r="S45" s="72"/>
      <c r="T45" s="106"/>
    </row>
    <row r="46" spans="1:20" x14ac:dyDescent="0.25">
      <c r="A46" s="106">
        <v>22</v>
      </c>
      <c r="B46" s="106"/>
      <c r="C46" s="106"/>
      <c r="D46" s="107"/>
      <c r="E46" s="106"/>
      <c r="F46" s="106"/>
      <c r="G46" s="106"/>
      <c r="H46" s="106"/>
      <c r="I46" s="106"/>
      <c r="J46" s="72"/>
      <c r="K46" s="106"/>
      <c r="L46" s="106"/>
      <c r="M46" s="106"/>
      <c r="N46" s="109"/>
      <c r="O46" s="109"/>
      <c r="P46" s="109"/>
      <c r="Q46" s="72"/>
      <c r="R46" s="106"/>
      <c r="S46" s="72"/>
      <c r="T46" s="106"/>
    </row>
    <row r="47" spans="1:20" x14ac:dyDescent="0.25">
      <c r="A47" s="106">
        <v>23</v>
      </c>
      <c r="B47" s="106"/>
      <c r="C47" s="106"/>
      <c r="D47" s="107"/>
      <c r="E47" s="106"/>
      <c r="F47" s="106"/>
      <c r="G47" s="106"/>
      <c r="H47" s="106"/>
      <c r="I47" s="106"/>
      <c r="J47" s="72"/>
      <c r="K47" s="106"/>
      <c r="L47" s="106"/>
      <c r="M47" s="106"/>
      <c r="N47" s="109"/>
      <c r="O47" s="109"/>
      <c r="P47" s="109"/>
      <c r="Q47" s="72"/>
      <c r="R47" s="106"/>
      <c r="S47" s="72"/>
      <c r="T47" s="106"/>
    </row>
    <row r="48" spans="1:20" x14ac:dyDescent="0.25">
      <c r="A48" s="106">
        <v>24</v>
      </c>
      <c r="B48" s="106"/>
      <c r="C48" s="106"/>
      <c r="D48" s="107"/>
      <c r="E48" s="106"/>
      <c r="F48" s="106"/>
      <c r="G48" s="106"/>
      <c r="H48" s="106"/>
      <c r="I48" s="106"/>
      <c r="J48" s="72"/>
      <c r="K48" s="106"/>
      <c r="L48" s="106"/>
      <c r="M48" s="106"/>
      <c r="N48" s="106"/>
      <c r="O48" s="106"/>
      <c r="P48" s="106"/>
      <c r="Q48" s="72"/>
      <c r="R48" s="106"/>
      <c r="S48" s="72"/>
      <c r="T48" s="106"/>
    </row>
    <row r="49" spans="1:20" x14ac:dyDescent="0.25">
      <c r="A49" s="106">
        <v>25</v>
      </c>
      <c r="B49" s="106"/>
      <c r="C49" s="106"/>
      <c r="D49" s="107"/>
      <c r="E49" s="106"/>
      <c r="F49" s="106"/>
      <c r="G49" s="106"/>
      <c r="H49" s="106"/>
      <c r="I49" s="106"/>
      <c r="J49" s="72"/>
      <c r="K49" s="106"/>
      <c r="L49" s="106"/>
      <c r="M49" s="106"/>
      <c r="N49" s="109"/>
      <c r="O49" s="109"/>
      <c r="P49" s="109"/>
      <c r="Q49" s="72"/>
      <c r="R49" s="106"/>
      <c r="S49" s="72"/>
      <c r="T49" s="106"/>
    </row>
    <row r="50" spans="1:20" x14ac:dyDescent="0.25">
      <c r="A50" s="106">
        <v>26</v>
      </c>
      <c r="B50" s="106"/>
      <c r="C50" s="106"/>
      <c r="D50" s="107"/>
      <c r="E50" s="106"/>
      <c r="F50" s="106"/>
      <c r="G50" s="106"/>
      <c r="H50" s="106"/>
      <c r="I50" s="106"/>
      <c r="J50" s="72"/>
      <c r="K50" s="106"/>
      <c r="L50" s="106"/>
      <c r="M50" s="106"/>
      <c r="N50" s="109"/>
      <c r="O50" s="109"/>
      <c r="P50" s="109"/>
      <c r="Q50" s="72"/>
      <c r="R50" s="106"/>
      <c r="S50" s="72"/>
      <c r="T50" s="106"/>
    </row>
    <row r="51" spans="1:20" x14ac:dyDescent="0.25">
      <c r="A51" s="106">
        <v>27</v>
      </c>
      <c r="B51" s="106"/>
      <c r="C51" s="106"/>
      <c r="D51" s="107"/>
      <c r="E51" s="106"/>
      <c r="F51" s="106"/>
      <c r="G51" s="106"/>
      <c r="H51" s="106"/>
      <c r="I51" s="106"/>
      <c r="J51" s="72"/>
      <c r="K51" s="106"/>
      <c r="L51" s="106"/>
      <c r="M51" s="106"/>
      <c r="N51" s="109"/>
      <c r="O51" s="109"/>
      <c r="P51" s="109"/>
      <c r="Q51" s="72"/>
      <c r="R51" s="106"/>
      <c r="S51" s="72"/>
      <c r="T51" s="106"/>
    </row>
    <row r="52" spans="1:20" x14ac:dyDescent="0.25">
      <c r="A52" s="106">
        <v>28</v>
      </c>
      <c r="B52" s="106"/>
      <c r="C52" s="106"/>
      <c r="D52" s="107"/>
      <c r="E52" s="106"/>
      <c r="F52" s="106"/>
      <c r="G52" s="106"/>
      <c r="H52" s="106"/>
      <c r="I52" s="106"/>
      <c r="J52" s="72"/>
      <c r="K52" s="106"/>
      <c r="L52" s="106"/>
      <c r="M52" s="106"/>
      <c r="N52" s="109"/>
      <c r="O52" s="109"/>
      <c r="P52" s="109"/>
      <c r="Q52" s="72"/>
      <c r="R52" s="106"/>
      <c r="S52" s="72"/>
      <c r="T52" s="106"/>
    </row>
    <row r="53" spans="1:20" x14ac:dyDescent="0.25">
      <c r="A53" s="106">
        <v>29</v>
      </c>
      <c r="B53" s="106"/>
      <c r="C53" s="106"/>
      <c r="D53" s="107"/>
      <c r="E53" s="106"/>
      <c r="F53" s="106"/>
      <c r="G53" s="106"/>
      <c r="H53" s="106"/>
      <c r="I53" s="106"/>
      <c r="J53" s="72"/>
      <c r="K53" s="106"/>
      <c r="L53" s="106"/>
      <c r="M53" s="106"/>
      <c r="N53" s="109"/>
      <c r="O53" s="109"/>
      <c r="P53" s="109"/>
      <c r="Q53" s="72"/>
      <c r="R53" s="106"/>
      <c r="S53" s="72"/>
      <c r="T53" s="106"/>
    </row>
    <row r="54" spans="1:20" x14ac:dyDescent="0.25">
      <c r="A54" s="106">
        <v>30</v>
      </c>
      <c r="B54" s="106"/>
      <c r="C54" s="106"/>
      <c r="D54" s="107"/>
      <c r="E54" s="106"/>
      <c r="F54" s="106"/>
      <c r="G54" s="106"/>
      <c r="H54" s="106"/>
      <c r="I54" s="106"/>
      <c r="J54" s="72"/>
      <c r="K54" s="106"/>
      <c r="L54" s="106"/>
      <c r="M54" s="106"/>
      <c r="N54" s="109"/>
      <c r="O54" s="109"/>
      <c r="P54" s="109"/>
      <c r="Q54" s="72"/>
      <c r="R54" s="106"/>
      <c r="S54" s="72"/>
      <c r="T54" s="106"/>
    </row>
    <row r="55" spans="1:20" x14ac:dyDescent="0.25">
      <c r="A55" s="106">
        <v>31</v>
      </c>
      <c r="B55" s="106"/>
      <c r="C55" s="106"/>
      <c r="D55" s="107"/>
      <c r="E55" s="106"/>
      <c r="F55" s="106"/>
      <c r="G55" s="106"/>
      <c r="H55" s="106"/>
      <c r="I55" s="106"/>
      <c r="J55" s="72"/>
      <c r="K55" s="106"/>
      <c r="L55" s="106"/>
      <c r="M55" s="106"/>
      <c r="N55" s="109"/>
      <c r="O55" s="109"/>
      <c r="P55" s="109"/>
      <c r="Q55" s="72"/>
      <c r="R55" s="106"/>
      <c r="S55" s="72"/>
      <c r="T55" s="106"/>
    </row>
    <row r="56" spans="1:20" x14ac:dyDescent="0.25">
      <c r="A56" s="106">
        <v>32</v>
      </c>
      <c r="B56" s="106"/>
      <c r="C56" s="106"/>
      <c r="D56" s="107"/>
      <c r="E56" s="106"/>
      <c r="F56" s="106"/>
      <c r="G56" s="106"/>
      <c r="H56" s="106"/>
      <c r="I56" s="106"/>
      <c r="J56" s="72"/>
      <c r="K56" s="106"/>
      <c r="L56" s="106"/>
      <c r="M56" s="106"/>
      <c r="N56" s="109"/>
      <c r="O56" s="109"/>
      <c r="P56" s="109"/>
      <c r="Q56" s="72"/>
      <c r="R56" s="106"/>
      <c r="S56" s="72"/>
      <c r="T56" s="106"/>
    </row>
    <row r="57" spans="1:20" x14ac:dyDescent="0.25">
      <c r="A57" s="106">
        <v>33</v>
      </c>
      <c r="B57" s="106"/>
      <c r="C57" s="106"/>
      <c r="D57" s="107"/>
      <c r="E57" s="106"/>
      <c r="F57" s="106"/>
      <c r="G57" s="106"/>
      <c r="H57" s="106"/>
      <c r="I57" s="106"/>
      <c r="J57" s="72"/>
      <c r="K57" s="106"/>
      <c r="L57" s="106"/>
      <c r="M57" s="106"/>
      <c r="N57" s="109"/>
      <c r="O57" s="109"/>
      <c r="P57" s="109"/>
      <c r="Q57" s="72"/>
      <c r="R57" s="106"/>
      <c r="S57" s="72"/>
      <c r="T57" s="106"/>
    </row>
    <row r="58" spans="1:20" x14ac:dyDescent="0.25">
      <c r="A58" s="106">
        <v>34</v>
      </c>
      <c r="B58" s="106"/>
      <c r="C58" s="106"/>
      <c r="D58" s="107"/>
      <c r="E58" s="106"/>
      <c r="F58" s="106"/>
      <c r="G58" s="106"/>
      <c r="H58" s="106"/>
      <c r="I58" s="106"/>
      <c r="J58" s="72"/>
      <c r="K58" s="106"/>
      <c r="L58" s="106"/>
      <c r="M58" s="106"/>
      <c r="N58" s="109"/>
      <c r="O58" s="109"/>
      <c r="P58" s="109"/>
      <c r="Q58" s="72"/>
      <c r="R58" s="106"/>
      <c r="S58" s="72"/>
      <c r="T58" s="106"/>
    </row>
    <row r="59" spans="1:20" x14ac:dyDescent="0.25">
      <c r="A59" s="106">
        <v>35</v>
      </c>
      <c r="B59" s="106"/>
      <c r="C59" s="106"/>
      <c r="D59" s="107"/>
      <c r="E59" s="106"/>
      <c r="F59" s="106"/>
      <c r="G59" s="106"/>
      <c r="H59" s="106"/>
      <c r="I59" s="106"/>
      <c r="J59" s="72"/>
      <c r="K59" s="106"/>
      <c r="L59" s="106"/>
      <c r="M59" s="106"/>
      <c r="N59" s="109"/>
      <c r="O59" s="109"/>
      <c r="P59" s="109"/>
      <c r="Q59" s="72"/>
      <c r="R59" s="106"/>
      <c r="S59" s="72"/>
      <c r="T59" s="106"/>
    </row>
    <row r="60" spans="1:20" x14ac:dyDescent="0.25">
      <c r="A60" s="106">
        <v>36</v>
      </c>
      <c r="B60" s="106"/>
      <c r="C60" s="106"/>
      <c r="D60" s="107"/>
      <c r="E60" s="106"/>
      <c r="F60" s="106"/>
      <c r="G60" s="106"/>
      <c r="H60" s="106"/>
      <c r="I60" s="106"/>
      <c r="J60" s="72"/>
      <c r="K60" s="106"/>
      <c r="L60" s="106"/>
      <c r="M60" s="106"/>
      <c r="N60" s="109"/>
      <c r="O60" s="109"/>
      <c r="P60" s="109"/>
      <c r="Q60" s="72"/>
      <c r="R60" s="106"/>
      <c r="S60" s="72"/>
      <c r="T60" s="106"/>
    </row>
    <row r="61" spans="1:20" x14ac:dyDescent="0.25">
      <c r="A61" s="106">
        <v>37</v>
      </c>
      <c r="B61" s="106"/>
      <c r="C61" s="106"/>
      <c r="D61" s="107"/>
      <c r="E61" s="106"/>
      <c r="F61" s="106"/>
      <c r="G61" s="106"/>
      <c r="H61" s="106"/>
      <c r="I61" s="106"/>
      <c r="J61" s="72"/>
      <c r="K61" s="106"/>
      <c r="L61" s="106"/>
      <c r="M61" s="106"/>
      <c r="N61" s="109"/>
      <c r="O61" s="109"/>
      <c r="P61" s="109"/>
      <c r="Q61" s="72"/>
      <c r="R61" s="106"/>
      <c r="S61" s="72"/>
      <c r="T61" s="106"/>
    </row>
    <row r="62" spans="1:20" x14ac:dyDescent="0.25">
      <c r="A62" s="106">
        <v>38</v>
      </c>
      <c r="B62" s="106"/>
      <c r="C62" s="106"/>
      <c r="D62" s="107"/>
      <c r="E62" s="106"/>
      <c r="F62" s="106"/>
      <c r="G62" s="106"/>
      <c r="H62" s="106"/>
      <c r="I62" s="106"/>
      <c r="J62" s="72"/>
      <c r="K62" s="106"/>
      <c r="L62" s="106"/>
      <c r="M62" s="106"/>
      <c r="N62" s="109"/>
      <c r="O62" s="109"/>
      <c r="P62" s="109"/>
      <c r="Q62" s="72"/>
      <c r="R62" s="106"/>
      <c r="S62" s="72"/>
      <c r="T62" s="106"/>
    </row>
    <row r="63" spans="1:20" x14ac:dyDescent="0.25">
      <c r="A63" s="106">
        <v>39</v>
      </c>
      <c r="B63" s="106"/>
      <c r="C63" s="106"/>
      <c r="D63" s="107"/>
      <c r="E63" s="106"/>
      <c r="F63" s="106"/>
      <c r="G63" s="106"/>
      <c r="H63" s="106"/>
      <c r="I63" s="106"/>
      <c r="J63" s="72"/>
      <c r="K63" s="106"/>
      <c r="L63" s="106"/>
      <c r="M63" s="106"/>
      <c r="N63" s="109"/>
      <c r="O63" s="109"/>
      <c r="P63" s="109"/>
      <c r="Q63" s="72"/>
      <c r="R63" s="106"/>
      <c r="S63" s="72"/>
      <c r="T63" s="106"/>
    </row>
    <row r="64" spans="1:20" x14ac:dyDescent="0.25">
      <c r="A64" s="106">
        <v>40</v>
      </c>
      <c r="B64" s="106"/>
      <c r="C64" s="106"/>
      <c r="D64" s="107"/>
      <c r="E64" s="106"/>
      <c r="F64" s="106"/>
      <c r="G64" s="106"/>
      <c r="H64" s="106"/>
      <c r="I64" s="106"/>
      <c r="J64" s="72"/>
      <c r="K64" s="106"/>
      <c r="L64" s="106"/>
      <c r="M64" s="106"/>
      <c r="N64" s="109"/>
      <c r="O64" s="109"/>
      <c r="P64" s="109"/>
      <c r="Q64" s="72"/>
      <c r="R64" s="106"/>
      <c r="S64" s="72"/>
      <c r="T64" s="106"/>
    </row>
    <row r="65" spans="2:113" s="73" customFormat="1" ht="12.75" x14ac:dyDescent="0.2">
      <c r="B65" s="110"/>
      <c r="C65" s="110"/>
      <c r="K65" s="110"/>
    </row>
    <row r="66" spans="2:113" s="73" customFormat="1" x14ac:dyDescent="0.25">
      <c r="B66" s="74" t="s">
        <v>108</v>
      </c>
      <c r="C66" s="74"/>
      <c r="D66" s="74"/>
      <c r="E66" s="74"/>
      <c r="F66" s="74"/>
      <c r="G66" s="74"/>
      <c r="H66" s="74"/>
      <c r="I66" s="74"/>
      <c r="J66" s="74"/>
      <c r="K66" s="74"/>
      <c r="L66" s="74"/>
      <c r="M66" s="74"/>
      <c r="N66" s="74"/>
      <c r="O66" s="74"/>
      <c r="P66" s="74"/>
      <c r="Q66" s="74"/>
      <c r="R66" s="74"/>
    </row>
    <row r="67" spans="2:113" x14ac:dyDescent="0.25">
      <c r="B67" s="395" t="s">
        <v>415</v>
      </c>
      <c r="C67" s="395"/>
      <c r="D67" s="395"/>
      <c r="E67" s="395"/>
      <c r="F67" s="395"/>
      <c r="G67" s="395"/>
      <c r="H67" s="395"/>
      <c r="I67" s="395"/>
      <c r="J67" s="395"/>
      <c r="K67" s="395"/>
      <c r="L67" s="395"/>
      <c r="M67" s="395"/>
      <c r="N67" s="395"/>
      <c r="O67" s="395"/>
      <c r="P67" s="395"/>
      <c r="Q67" s="395"/>
      <c r="R67" s="395"/>
    </row>
    <row r="68" spans="2:113" x14ac:dyDescent="0.25">
      <c r="B68" s="74"/>
      <c r="C68" s="74"/>
      <c r="D68" s="74"/>
      <c r="E68" s="74"/>
      <c r="F68" s="74"/>
      <c r="G68" s="74"/>
      <c r="H68" s="74"/>
      <c r="I68" s="74"/>
      <c r="J68" s="74"/>
      <c r="K68" s="74"/>
      <c r="L68" s="74"/>
      <c r="M68" s="74"/>
      <c r="N68" s="74"/>
      <c r="O68" s="74"/>
      <c r="P68" s="74"/>
      <c r="Q68" s="74"/>
      <c r="R68" s="74"/>
      <c r="S68" s="74"/>
      <c r="T68" s="74"/>
      <c r="U68" s="74"/>
      <c r="V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c r="BS68" s="74"/>
      <c r="BT68" s="74"/>
      <c r="BU68" s="74"/>
      <c r="BV68" s="74"/>
      <c r="BW68" s="74"/>
      <c r="BX68" s="74"/>
      <c r="BY68" s="74"/>
      <c r="BZ68" s="74"/>
      <c r="CA68" s="74"/>
      <c r="CB68" s="74"/>
      <c r="CC68" s="74"/>
      <c r="CD68" s="74"/>
      <c r="CE68" s="74"/>
      <c r="CF68" s="74"/>
      <c r="CG68" s="74"/>
      <c r="CH68" s="74"/>
      <c r="CI68" s="74"/>
      <c r="CJ68" s="74"/>
      <c r="CK68" s="74"/>
      <c r="CL68" s="74"/>
      <c r="CM68" s="74"/>
      <c r="CN68" s="74"/>
      <c r="CO68" s="74"/>
      <c r="CP68" s="74"/>
      <c r="CQ68" s="74"/>
      <c r="CR68" s="74"/>
      <c r="CS68" s="74"/>
      <c r="CT68" s="74"/>
      <c r="CU68" s="74"/>
      <c r="CV68" s="74"/>
      <c r="CW68" s="74"/>
      <c r="CX68" s="74"/>
      <c r="CY68" s="74"/>
      <c r="CZ68" s="74"/>
      <c r="DA68" s="74"/>
      <c r="DB68" s="74"/>
      <c r="DC68" s="74"/>
      <c r="DD68" s="74"/>
      <c r="DE68" s="74"/>
      <c r="DF68" s="74"/>
      <c r="DG68" s="74"/>
      <c r="DH68" s="74"/>
      <c r="DI68" s="74"/>
    </row>
    <row r="69" spans="2:113" x14ac:dyDescent="0.25">
      <c r="B69" s="75" t="s">
        <v>379</v>
      </c>
      <c r="C69" s="75"/>
      <c r="D69" s="75"/>
      <c r="E69" s="75"/>
      <c r="F69" s="76"/>
      <c r="G69" s="76"/>
      <c r="H69" s="75"/>
      <c r="I69" s="75"/>
      <c r="J69" s="75"/>
      <c r="K69" s="75"/>
      <c r="L69" s="75"/>
      <c r="M69" s="75"/>
      <c r="N69" s="75"/>
      <c r="O69" s="75"/>
      <c r="P69" s="75"/>
      <c r="Q69" s="75"/>
      <c r="R69" s="75"/>
      <c r="S69" s="111"/>
      <c r="T69" s="111"/>
      <c r="U69" s="111"/>
      <c r="V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11"/>
      <c r="BS69" s="111"/>
      <c r="BT69" s="111"/>
      <c r="BU69" s="111"/>
      <c r="BV69" s="111"/>
      <c r="BW69" s="111"/>
      <c r="BX69" s="111"/>
      <c r="BY69" s="111"/>
      <c r="BZ69" s="111"/>
      <c r="CA69" s="111"/>
      <c r="CB69" s="111"/>
      <c r="CC69" s="111"/>
      <c r="CD69" s="111"/>
      <c r="CE69" s="111"/>
      <c r="CF69" s="111"/>
      <c r="CG69" s="111"/>
      <c r="CH69" s="111"/>
      <c r="CI69" s="111"/>
      <c r="CJ69" s="111"/>
      <c r="CK69" s="111"/>
      <c r="CL69" s="111"/>
      <c r="CM69" s="111"/>
      <c r="CN69" s="111"/>
      <c r="CO69" s="111"/>
      <c r="CP69" s="111"/>
      <c r="CQ69" s="111"/>
      <c r="CR69" s="111"/>
      <c r="CS69" s="111"/>
      <c r="CT69" s="111"/>
      <c r="CU69" s="111"/>
      <c r="CV69" s="111"/>
      <c r="CW69" s="111"/>
      <c r="CX69" s="111"/>
      <c r="CY69" s="111"/>
      <c r="CZ69" s="111"/>
      <c r="DA69" s="111"/>
      <c r="DB69" s="111"/>
      <c r="DC69" s="111"/>
      <c r="DD69" s="111"/>
      <c r="DE69" s="111"/>
      <c r="DF69" s="111"/>
      <c r="DG69" s="111"/>
      <c r="DH69" s="111"/>
      <c r="DI69" s="111"/>
    </row>
    <row r="70" spans="2:113" x14ac:dyDescent="0.25">
      <c r="B70" s="75" t="s">
        <v>107</v>
      </c>
      <c r="C70" s="75"/>
      <c r="D70" s="75"/>
      <c r="E70" s="75"/>
      <c r="F70" s="76"/>
      <c r="G70" s="76"/>
      <c r="H70" s="75"/>
      <c r="I70" s="75"/>
      <c r="J70" s="75"/>
      <c r="K70" s="75"/>
      <c r="L70" s="75"/>
      <c r="M70" s="75"/>
      <c r="N70" s="75"/>
      <c r="O70" s="75"/>
      <c r="P70" s="75"/>
      <c r="Q70" s="75"/>
      <c r="R70" s="75"/>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c r="BS70" s="74"/>
      <c r="BT70" s="74"/>
      <c r="BU70" s="74"/>
      <c r="BV70" s="74"/>
      <c r="BW70" s="74"/>
      <c r="BX70" s="74"/>
      <c r="BY70" s="74"/>
      <c r="BZ70" s="74"/>
      <c r="CA70" s="74"/>
      <c r="CB70" s="74"/>
      <c r="CC70" s="74"/>
      <c r="CD70" s="74"/>
      <c r="CE70" s="74"/>
      <c r="CF70" s="74"/>
      <c r="CG70" s="74"/>
      <c r="CH70" s="74"/>
      <c r="CI70" s="74"/>
      <c r="CJ70" s="74"/>
      <c r="CK70" s="74"/>
      <c r="CL70" s="74"/>
      <c r="CM70" s="74"/>
      <c r="CN70" s="74"/>
      <c r="CO70" s="74"/>
      <c r="CP70" s="74"/>
      <c r="CQ70" s="74"/>
      <c r="CR70" s="74"/>
      <c r="CS70" s="74"/>
      <c r="CT70" s="74"/>
      <c r="CU70" s="74"/>
      <c r="CV70" s="74"/>
      <c r="CW70" s="74"/>
      <c r="CX70" s="74"/>
      <c r="CY70" s="74"/>
      <c r="CZ70" s="74"/>
      <c r="DA70" s="74"/>
      <c r="DB70" s="74"/>
      <c r="DC70" s="74"/>
      <c r="DD70" s="74"/>
      <c r="DE70" s="74"/>
      <c r="DF70" s="74"/>
      <c r="DG70" s="74"/>
      <c r="DH70" s="74"/>
      <c r="DI70" s="74"/>
    </row>
    <row r="71" spans="2:113" s="76" customFormat="1" x14ac:dyDescent="0.25">
      <c r="B71" s="75" t="s">
        <v>106</v>
      </c>
      <c r="C71" s="75"/>
      <c r="D71" s="75"/>
      <c r="E71" s="75"/>
      <c r="H71" s="75"/>
      <c r="I71" s="75"/>
      <c r="J71" s="75"/>
      <c r="K71" s="75"/>
      <c r="L71" s="75"/>
      <c r="M71" s="75"/>
      <c r="N71" s="75"/>
      <c r="O71" s="75"/>
      <c r="P71" s="75"/>
      <c r="Q71" s="75"/>
      <c r="R71" s="75"/>
      <c r="AN71" s="75"/>
      <c r="AO71" s="75"/>
      <c r="AP71" s="75"/>
      <c r="AQ71" s="75"/>
      <c r="AR71" s="75"/>
      <c r="AS71" s="75"/>
      <c r="AT71" s="75"/>
      <c r="AU71" s="75"/>
      <c r="AV71" s="75"/>
      <c r="AW71" s="75"/>
      <c r="AX71" s="75"/>
      <c r="AY71" s="75"/>
      <c r="AZ71" s="75"/>
      <c r="BA71" s="75"/>
      <c r="BB71" s="75"/>
      <c r="BC71" s="75"/>
      <c r="BD71" s="75"/>
      <c r="BE71" s="75"/>
      <c r="BF71" s="75"/>
      <c r="BG71" s="75"/>
      <c r="BH71" s="75"/>
      <c r="BI71" s="75"/>
      <c r="BJ71" s="75"/>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c r="CN71" s="112"/>
      <c r="CO71" s="112"/>
      <c r="CP71" s="112"/>
      <c r="CQ71" s="112"/>
      <c r="CR71" s="112"/>
      <c r="CS71" s="112"/>
      <c r="CT71" s="112"/>
      <c r="CU71" s="112"/>
      <c r="CV71" s="112"/>
      <c r="CW71" s="112"/>
      <c r="CX71" s="112"/>
      <c r="CY71" s="112"/>
      <c r="CZ71" s="112"/>
      <c r="DA71" s="112"/>
      <c r="DB71" s="112"/>
      <c r="DC71" s="112"/>
      <c r="DD71" s="112"/>
      <c r="DE71" s="112"/>
      <c r="DF71" s="112"/>
      <c r="DG71" s="112"/>
      <c r="DH71" s="112"/>
      <c r="DI71" s="112"/>
    </row>
    <row r="72" spans="2:113" s="76" customFormat="1" x14ac:dyDescent="0.25">
      <c r="B72" s="75" t="s">
        <v>105</v>
      </c>
      <c r="C72" s="75"/>
      <c r="D72" s="75"/>
      <c r="E72" s="75"/>
      <c r="H72" s="75"/>
      <c r="I72" s="75"/>
      <c r="J72" s="75"/>
      <c r="K72" s="75"/>
      <c r="L72" s="75"/>
      <c r="M72" s="75"/>
      <c r="N72" s="75"/>
      <c r="O72" s="75"/>
      <c r="P72" s="75"/>
      <c r="Q72" s="75"/>
      <c r="R72" s="75"/>
      <c r="S72" s="75"/>
      <c r="T72" s="75"/>
      <c r="U72" s="75"/>
      <c r="V72" s="75"/>
      <c r="AN72" s="75"/>
      <c r="AO72" s="75"/>
      <c r="AP72" s="75"/>
      <c r="AQ72" s="75"/>
      <c r="AR72" s="75"/>
      <c r="AS72" s="75"/>
      <c r="AT72" s="75"/>
      <c r="AU72" s="75"/>
      <c r="AV72" s="75"/>
      <c r="AW72" s="75"/>
      <c r="AX72" s="75"/>
      <c r="AY72" s="75"/>
      <c r="AZ72" s="75"/>
      <c r="BA72" s="75"/>
      <c r="BB72" s="75"/>
      <c r="BC72" s="75"/>
      <c r="BD72" s="75"/>
      <c r="BE72" s="75"/>
      <c r="BF72" s="75"/>
      <c r="BG72" s="75"/>
      <c r="BH72" s="75"/>
      <c r="BI72" s="75"/>
      <c r="BJ72" s="75"/>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c r="DE72" s="112"/>
      <c r="DF72" s="112"/>
      <c r="DG72" s="112"/>
      <c r="DH72" s="112"/>
      <c r="DI72" s="112"/>
    </row>
    <row r="73" spans="2:113" s="76" customFormat="1" x14ac:dyDescent="0.25">
      <c r="B73" s="75" t="s">
        <v>104</v>
      </c>
      <c r="C73" s="75"/>
      <c r="D73" s="75"/>
      <c r="E73" s="75"/>
      <c r="H73" s="75"/>
      <c r="I73" s="75"/>
      <c r="J73" s="75"/>
      <c r="K73" s="75"/>
      <c r="L73" s="75"/>
      <c r="M73" s="75"/>
      <c r="N73" s="75"/>
      <c r="O73" s="75"/>
      <c r="P73" s="75"/>
      <c r="Q73" s="75"/>
      <c r="R73" s="75"/>
      <c r="S73" s="75"/>
      <c r="T73" s="75"/>
      <c r="U73" s="75"/>
      <c r="V73" s="75"/>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c r="CN73" s="112"/>
      <c r="CO73" s="112"/>
      <c r="CP73" s="112"/>
      <c r="CQ73" s="112"/>
      <c r="CR73" s="112"/>
      <c r="CS73" s="112"/>
      <c r="CT73" s="112"/>
      <c r="CU73" s="112"/>
      <c r="CV73" s="112"/>
      <c r="CW73" s="112"/>
      <c r="CX73" s="112"/>
      <c r="CY73" s="112"/>
      <c r="CZ73" s="112"/>
      <c r="DA73" s="112"/>
      <c r="DB73" s="112"/>
      <c r="DC73" s="112"/>
      <c r="DD73" s="112"/>
      <c r="DE73" s="112"/>
      <c r="DF73" s="112"/>
      <c r="DG73" s="112"/>
      <c r="DH73" s="112"/>
      <c r="DI73" s="112"/>
    </row>
    <row r="74" spans="2:113" s="76" customFormat="1" x14ac:dyDescent="0.25">
      <c r="B74" s="75" t="s">
        <v>103</v>
      </c>
      <c r="C74" s="75"/>
      <c r="D74" s="75"/>
      <c r="E74" s="75"/>
      <c r="H74" s="75"/>
      <c r="I74" s="75"/>
      <c r="J74" s="75"/>
      <c r="K74" s="75"/>
      <c r="L74" s="75"/>
      <c r="M74" s="75"/>
      <c r="N74" s="75"/>
      <c r="O74" s="75"/>
      <c r="P74" s="75"/>
      <c r="Q74" s="75"/>
      <c r="R74" s="75"/>
      <c r="S74" s="75"/>
      <c r="T74" s="75"/>
      <c r="U74" s="75"/>
      <c r="V74" s="75"/>
      <c r="AN74" s="75"/>
      <c r="AO74" s="75"/>
      <c r="AP74" s="75"/>
      <c r="AQ74" s="75"/>
      <c r="AR74" s="75"/>
      <c r="AS74" s="75"/>
      <c r="AT74" s="75"/>
      <c r="AU74" s="75"/>
      <c r="AV74" s="75"/>
      <c r="AW74" s="75"/>
      <c r="AX74" s="75"/>
      <c r="AY74" s="75"/>
      <c r="AZ74" s="75"/>
      <c r="BA74" s="75"/>
      <c r="BB74" s="75"/>
      <c r="BC74" s="75"/>
      <c r="BD74" s="75"/>
      <c r="BE74" s="75"/>
      <c r="BF74" s="75"/>
      <c r="BG74" s="75"/>
      <c r="BH74" s="75"/>
      <c r="BI74" s="75"/>
      <c r="BJ74" s="75"/>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row>
    <row r="75" spans="2:113" s="76" customFormat="1" x14ac:dyDescent="0.25">
      <c r="B75" s="75" t="s">
        <v>102</v>
      </c>
      <c r="C75" s="75"/>
      <c r="D75" s="75"/>
      <c r="E75" s="75"/>
      <c r="H75" s="75"/>
      <c r="I75" s="75"/>
      <c r="J75" s="75"/>
      <c r="K75" s="75"/>
      <c r="L75" s="75"/>
      <c r="M75" s="75"/>
      <c r="N75" s="75"/>
      <c r="O75" s="75"/>
      <c r="P75" s="75"/>
      <c r="Q75" s="75"/>
      <c r="R75" s="75"/>
      <c r="S75" s="75"/>
      <c r="T75" s="75"/>
      <c r="U75" s="75"/>
      <c r="V75" s="75"/>
      <c r="AN75" s="75"/>
      <c r="AO75" s="75"/>
      <c r="AP75" s="75"/>
      <c r="AQ75" s="75"/>
      <c r="AR75" s="75"/>
      <c r="AS75" s="75"/>
      <c r="AT75" s="75"/>
      <c r="AU75" s="75"/>
      <c r="AV75" s="75"/>
      <c r="AW75" s="75"/>
      <c r="AX75" s="75"/>
      <c r="AY75" s="75"/>
      <c r="AZ75" s="75"/>
      <c r="BA75" s="75"/>
      <c r="BB75" s="75"/>
      <c r="BC75" s="75"/>
      <c r="BD75" s="75"/>
      <c r="BE75" s="75"/>
      <c r="BF75" s="75"/>
      <c r="BG75" s="75"/>
      <c r="BH75" s="75"/>
      <c r="BI75" s="75"/>
      <c r="BJ75" s="75"/>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c r="CN75" s="112"/>
      <c r="CO75" s="112"/>
      <c r="CP75" s="112"/>
      <c r="CQ75" s="112"/>
      <c r="CR75" s="112"/>
      <c r="CS75" s="112"/>
      <c r="CT75" s="112"/>
      <c r="CU75" s="112"/>
      <c r="CV75" s="112"/>
      <c r="CW75" s="112"/>
      <c r="CX75" s="112"/>
      <c r="CY75" s="112"/>
      <c r="CZ75" s="112"/>
      <c r="DA75" s="112"/>
      <c r="DB75" s="112"/>
      <c r="DC75" s="112"/>
      <c r="DD75" s="112"/>
      <c r="DE75" s="112"/>
      <c r="DF75" s="112"/>
      <c r="DG75" s="112"/>
      <c r="DH75" s="112"/>
      <c r="DI75" s="112"/>
    </row>
    <row r="76" spans="2:113" s="76" customFormat="1" x14ac:dyDescent="0.25">
      <c r="B76" s="75" t="s">
        <v>101</v>
      </c>
      <c r="C76" s="75"/>
      <c r="D76" s="75"/>
      <c r="E76" s="75"/>
      <c r="H76" s="75"/>
      <c r="I76" s="75"/>
      <c r="J76" s="75"/>
      <c r="K76" s="75"/>
      <c r="L76" s="75"/>
      <c r="M76" s="75"/>
      <c r="N76" s="75"/>
      <c r="O76" s="75"/>
      <c r="P76" s="75"/>
      <c r="Q76" s="75"/>
      <c r="R76" s="75"/>
      <c r="S76" s="75"/>
      <c r="T76" s="75"/>
      <c r="U76" s="75"/>
      <c r="V76" s="75"/>
      <c r="AN76" s="75"/>
      <c r="AO76" s="75"/>
      <c r="AP76" s="75"/>
      <c r="AQ76" s="75"/>
      <c r="AR76" s="75"/>
      <c r="AS76" s="75"/>
      <c r="AT76" s="75"/>
      <c r="AU76" s="75"/>
      <c r="AV76" s="75"/>
      <c r="AW76" s="75"/>
      <c r="AX76" s="75"/>
      <c r="AY76" s="75"/>
      <c r="AZ76" s="75"/>
      <c r="BA76" s="75"/>
      <c r="BB76" s="75"/>
      <c r="BC76" s="75"/>
      <c r="BD76" s="75"/>
      <c r="BE76" s="75"/>
      <c r="BF76" s="75"/>
      <c r="BG76" s="75"/>
      <c r="BH76" s="75"/>
      <c r="BI76" s="75"/>
      <c r="BJ76" s="75"/>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c r="CR76" s="112"/>
      <c r="CS76" s="112"/>
      <c r="CT76" s="112"/>
      <c r="CU76" s="112"/>
      <c r="CV76" s="112"/>
      <c r="CW76" s="112"/>
      <c r="CX76" s="112"/>
      <c r="CY76" s="112"/>
      <c r="CZ76" s="112"/>
      <c r="DA76" s="112"/>
      <c r="DB76" s="112"/>
      <c r="DC76" s="112"/>
      <c r="DD76" s="112"/>
      <c r="DE76" s="112"/>
      <c r="DF76" s="112"/>
      <c r="DG76" s="112"/>
      <c r="DH76" s="112"/>
      <c r="DI76" s="112"/>
    </row>
    <row r="77" spans="2:113" s="76" customFormat="1" x14ac:dyDescent="0.25">
      <c r="B77" s="75" t="s">
        <v>100</v>
      </c>
      <c r="C77" s="75"/>
      <c r="D77" s="75"/>
      <c r="E77" s="75"/>
      <c r="H77" s="75"/>
      <c r="I77" s="75"/>
      <c r="J77" s="75"/>
      <c r="K77" s="75"/>
      <c r="L77" s="75"/>
      <c r="M77" s="75"/>
      <c r="N77" s="75"/>
      <c r="O77" s="75"/>
      <c r="P77" s="75"/>
      <c r="Q77" s="75"/>
      <c r="R77" s="75"/>
      <c r="S77" s="75"/>
      <c r="T77" s="75"/>
      <c r="U77" s="75"/>
      <c r="V77" s="75"/>
      <c r="AN77" s="75"/>
      <c r="AO77" s="75"/>
      <c r="AP77" s="75"/>
      <c r="AQ77" s="75"/>
      <c r="AR77" s="75"/>
      <c r="AS77" s="75"/>
      <c r="AT77" s="75"/>
      <c r="AU77" s="75"/>
      <c r="AV77" s="75"/>
      <c r="AW77" s="75"/>
      <c r="AX77" s="75"/>
      <c r="AY77" s="75"/>
      <c r="AZ77" s="75"/>
      <c r="BA77" s="75"/>
      <c r="BB77" s="75"/>
      <c r="BC77" s="75"/>
      <c r="BD77" s="75"/>
      <c r="BE77" s="75"/>
      <c r="BF77" s="75"/>
      <c r="BG77" s="75"/>
      <c r="BH77" s="75"/>
      <c r="BI77" s="75"/>
      <c r="BJ77" s="75"/>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c r="CN77" s="112"/>
      <c r="CO77" s="112"/>
      <c r="CP77" s="112"/>
      <c r="CQ77" s="112"/>
      <c r="CR77" s="112"/>
      <c r="CS77" s="112"/>
      <c r="CT77" s="112"/>
      <c r="CU77" s="112"/>
      <c r="CV77" s="112"/>
      <c r="CW77" s="112"/>
      <c r="CX77" s="112"/>
      <c r="CY77" s="112"/>
      <c r="CZ77" s="112"/>
      <c r="DA77" s="112"/>
      <c r="DB77" s="112"/>
      <c r="DC77" s="112"/>
      <c r="DD77" s="112"/>
      <c r="DE77" s="112"/>
      <c r="DF77" s="112"/>
      <c r="DG77" s="112"/>
      <c r="DH77" s="112"/>
      <c r="DI77" s="112"/>
    </row>
    <row r="78" spans="2:113" s="76" customFormat="1" x14ac:dyDescent="0.25">
      <c r="B78" s="75" t="s">
        <v>99</v>
      </c>
      <c r="C78" s="75"/>
      <c r="D78" s="75"/>
      <c r="E78" s="75"/>
      <c r="H78" s="75"/>
      <c r="I78" s="75"/>
      <c r="J78" s="75"/>
      <c r="K78" s="75"/>
      <c r="L78" s="75"/>
      <c r="M78" s="75"/>
      <c r="N78" s="75"/>
      <c r="O78" s="75"/>
      <c r="P78" s="75"/>
      <c r="Q78" s="75"/>
      <c r="R78" s="75"/>
      <c r="S78" s="75"/>
      <c r="T78" s="75"/>
      <c r="U78" s="75"/>
      <c r="V78" s="75"/>
      <c r="AN78" s="75"/>
      <c r="AO78" s="75"/>
      <c r="AP78" s="75"/>
      <c r="AQ78" s="75"/>
      <c r="AR78" s="75"/>
      <c r="AS78" s="75"/>
      <c r="AT78" s="75"/>
      <c r="AU78" s="75"/>
      <c r="AV78" s="75"/>
      <c r="AW78" s="75"/>
      <c r="AX78" s="75"/>
      <c r="AY78" s="75"/>
      <c r="AZ78" s="75"/>
      <c r="BA78" s="75"/>
      <c r="BB78" s="75"/>
      <c r="BC78" s="75"/>
      <c r="BD78" s="75"/>
      <c r="BE78" s="75"/>
      <c r="BF78" s="75"/>
      <c r="BG78" s="75"/>
      <c r="BH78" s="75"/>
      <c r="BI78" s="75"/>
      <c r="BJ78" s="75"/>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c r="CN78" s="112"/>
      <c r="CO78" s="112"/>
      <c r="CP78" s="112"/>
      <c r="CQ78" s="112"/>
      <c r="CR78" s="112"/>
      <c r="CS78" s="112"/>
      <c r="CT78" s="112"/>
      <c r="CU78" s="112"/>
      <c r="CV78" s="112"/>
      <c r="CW78" s="112"/>
      <c r="CX78" s="112"/>
      <c r="CY78" s="112"/>
      <c r="CZ78" s="112"/>
      <c r="DA78" s="112"/>
      <c r="DB78" s="112"/>
      <c r="DC78" s="112"/>
      <c r="DD78" s="112"/>
      <c r="DE78" s="112"/>
      <c r="DF78" s="112"/>
      <c r="DG78" s="112"/>
      <c r="DH78" s="112"/>
      <c r="DI78" s="112"/>
    </row>
    <row r="79" spans="2:113" s="76" customFormat="1" x14ac:dyDescent="0.25">
      <c r="Q79" s="75"/>
      <c r="R79" s="75"/>
      <c r="S79" s="75"/>
      <c r="T79" s="75"/>
      <c r="U79" s="75"/>
      <c r="V79" s="75"/>
      <c r="AN79" s="75"/>
      <c r="AO79" s="75"/>
      <c r="AP79" s="75"/>
      <c r="AQ79" s="75"/>
      <c r="AR79" s="75"/>
      <c r="AS79" s="75"/>
      <c r="AT79" s="75"/>
      <c r="AU79" s="75"/>
      <c r="AV79" s="75"/>
      <c r="AW79" s="75"/>
      <c r="AX79" s="75"/>
      <c r="AY79" s="75"/>
      <c r="AZ79" s="75"/>
      <c r="BA79" s="75"/>
      <c r="BB79" s="75"/>
      <c r="BC79" s="75"/>
      <c r="BD79" s="75"/>
      <c r="BE79" s="75"/>
      <c r="BF79" s="75"/>
      <c r="BG79" s="75"/>
      <c r="BH79" s="75"/>
      <c r="BI79" s="75"/>
      <c r="BJ79" s="75"/>
      <c r="BK79" s="112"/>
      <c r="BL79" s="112"/>
      <c r="BM79" s="112"/>
      <c r="BN79" s="112"/>
      <c r="BO79" s="112"/>
      <c r="BP79" s="112"/>
      <c r="BQ79" s="112"/>
      <c r="BR79" s="112"/>
      <c r="BS79" s="112"/>
      <c r="BT79" s="112"/>
      <c r="BU79" s="112"/>
      <c r="BV79" s="112"/>
      <c r="BW79" s="112"/>
      <c r="BX79" s="112"/>
      <c r="BY79" s="112"/>
      <c r="BZ79" s="112"/>
      <c r="CA79" s="112"/>
      <c r="CB79" s="112"/>
      <c r="CC79" s="112"/>
      <c r="CD79" s="112"/>
      <c r="CE79" s="112"/>
      <c r="CF79" s="112"/>
      <c r="CG79" s="112"/>
      <c r="CH79" s="112"/>
      <c r="CI79" s="112"/>
      <c r="CJ79" s="112"/>
      <c r="CK79" s="112"/>
      <c r="CL79" s="112"/>
      <c r="CM79" s="112"/>
      <c r="CN79" s="112"/>
      <c r="CO79" s="112"/>
      <c r="CP79" s="112"/>
      <c r="CQ79" s="112"/>
      <c r="CR79" s="112"/>
      <c r="CS79" s="112"/>
      <c r="CT79" s="112"/>
      <c r="CU79" s="112"/>
      <c r="CV79" s="112"/>
      <c r="CW79" s="112"/>
      <c r="CX79" s="112"/>
      <c r="CY79" s="112"/>
      <c r="CZ79" s="112"/>
      <c r="DA79" s="112"/>
      <c r="DB79" s="112"/>
      <c r="DC79" s="112"/>
      <c r="DD79" s="112"/>
      <c r="DE79" s="112"/>
      <c r="DF79" s="112"/>
      <c r="DG79" s="112"/>
      <c r="DH79" s="112"/>
      <c r="DI79" s="112"/>
    </row>
    <row r="80" spans="2:113" s="76" customFormat="1" x14ac:dyDescent="0.2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75"/>
      <c r="AV80" s="75"/>
      <c r="AW80" s="75"/>
      <c r="AX80" s="75"/>
      <c r="AY80" s="75"/>
      <c r="AZ80" s="75"/>
      <c r="BA80" s="75"/>
      <c r="BB80" s="75"/>
      <c r="BC80" s="75"/>
      <c r="BD80" s="75"/>
      <c r="BE80" s="75"/>
      <c r="BF80" s="75"/>
      <c r="BG80" s="75"/>
      <c r="BH80" s="75"/>
      <c r="BI80" s="75"/>
      <c r="BJ80" s="75"/>
      <c r="BK80" s="112"/>
      <c r="BL80" s="112"/>
      <c r="BM80" s="112"/>
      <c r="BN80" s="112"/>
      <c r="BO80" s="112"/>
      <c r="BP80" s="112"/>
      <c r="BQ80" s="112"/>
      <c r="BR80" s="112"/>
      <c r="BS80" s="112"/>
      <c r="BT80" s="112"/>
      <c r="BU80" s="112"/>
      <c r="BV80" s="112"/>
      <c r="BW80" s="112"/>
      <c r="BX80" s="112"/>
      <c r="BY80" s="112"/>
      <c r="BZ80" s="112"/>
      <c r="CA80" s="112"/>
      <c r="CB80" s="112"/>
      <c r="CC80" s="112"/>
      <c r="CD80" s="112"/>
      <c r="CE80" s="112"/>
      <c r="CF80" s="112"/>
      <c r="CG80" s="112"/>
      <c r="CH80" s="112"/>
      <c r="CI80" s="112"/>
      <c r="CJ80" s="112"/>
      <c r="CK80" s="112"/>
      <c r="CL80" s="112"/>
      <c r="CM80" s="112"/>
      <c r="CN80" s="112"/>
      <c r="CO80" s="112"/>
      <c r="CP80" s="112"/>
      <c r="CQ80" s="112"/>
      <c r="CR80" s="112"/>
      <c r="CS80" s="112"/>
      <c r="CT80" s="112"/>
      <c r="CU80" s="112"/>
      <c r="CV80" s="112"/>
      <c r="CW80" s="112"/>
      <c r="CX80" s="112"/>
      <c r="CY80" s="112"/>
      <c r="CZ80" s="112"/>
      <c r="DA80" s="112"/>
      <c r="DB80" s="112"/>
      <c r="DC80" s="112"/>
      <c r="DD80" s="112"/>
      <c r="DE80" s="112"/>
      <c r="DF80" s="112"/>
      <c r="DG80" s="112"/>
      <c r="DH80" s="112"/>
      <c r="DI80" s="1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78" t="s">
        <v>67</v>
      </c>
    </row>
    <row r="2" spans="1:27" s="68" customFormat="1" ht="18.75" customHeight="1" x14ac:dyDescent="0.3">
      <c r="E2" s="77"/>
      <c r="AA2" s="79" t="s">
        <v>10</v>
      </c>
    </row>
    <row r="3" spans="1:27" s="68" customFormat="1" ht="18.75" customHeight="1" x14ac:dyDescent="0.3">
      <c r="E3" s="77"/>
      <c r="AA3" s="79" t="str">
        <f>'1. паспорт местоположение'!C3</f>
        <v>от «05» мая 2016 г. №380</v>
      </c>
    </row>
    <row r="4" spans="1:27" s="68" customFormat="1" x14ac:dyDescent="0.2">
      <c r="E4" s="80"/>
    </row>
    <row r="5" spans="1:27" s="68" customFormat="1"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68" customFormat="1" x14ac:dyDescent="0.2">
      <c r="A6" s="96"/>
      <c r="B6" s="96"/>
      <c r="C6" s="96"/>
      <c r="D6" s="96"/>
      <c r="E6" s="96"/>
      <c r="F6" s="96"/>
      <c r="G6" s="96"/>
      <c r="H6" s="96"/>
      <c r="I6" s="96"/>
      <c r="J6" s="96"/>
      <c r="K6" s="96"/>
      <c r="L6" s="96"/>
      <c r="M6" s="96"/>
      <c r="N6" s="96"/>
      <c r="O6" s="96"/>
      <c r="P6" s="96"/>
      <c r="Q6" s="96"/>
      <c r="R6" s="96"/>
      <c r="S6" s="96"/>
      <c r="T6" s="96"/>
    </row>
    <row r="7" spans="1:27" s="68" customFormat="1" ht="18.75" x14ac:dyDescent="0.2">
      <c r="E7" s="380" t="s">
        <v>9</v>
      </c>
      <c r="F7" s="380"/>
      <c r="G7" s="380"/>
      <c r="H7" s="380"/>
      <c r="I7" s="380"/>
      <c r="J7" s="380"/>
      <c r="K7" s="380"/>
      <c r="L7" s="380"/>
      <c r="M7" s="380"/>
      <c r="N7" s="380"/>
      <c r="O7" s="380"/>
      <c r="P7" s="380"/>
      <c r="Q7" s="380"/>
      <c r="R7" s="380"/>
      <c r="S7" s="380"/>
      <c r="T7" s="380"/>
      <c r="U7" s="380"/>
      <c r="V7" s="380"/>
      <c r="W7" s="380"/>
      <c r="X7" s="380"/>
      <c r="Y7" s="380"/>
    </row>
    <row r="8" spans="1:27" s="68" customFormat="1" ht="18.75" x14ac:dyDescent="0.2">
      <c r="E8" s="97"/>
      <c r="F8" s="97"/>
      <c r="G8" s="97"/>
      <c r="H8" s="97"/>
      <c r="I8" s="97"/>
      <c r="J8" s="97"/>
      <c r="K8" s="97"/>
      <c r="L8" s="97"/>
      <c r="M8" s="97"/>
      <c r="N8" s="97"/>
      <c r="O8" s="97"/>
      <c r="P8" s="97"/>
      <c r="Q8" s="97"/>
      <c r="R8" s="97"/>
      <c r="S8" s="67"/>
      <c r="T8" s="67"/>
      <c r="U8" s="67"/>
      <c r="V8" s="67"/>
      <c r="W8" s="67"/>
    </row>
    <row r="9" spans="1:27" s="68" customFormat="1" ht="18.75" customHeight="1" x14ac:dyDescent="0.2">
      <c r="E9" s="393" t="s">
        <v>439</v>
      </c>
      <c r="F9" s="393"/>
      <c r="G9" s="393"/>
      <c r="H9" s="393"/>
      <c r="I9" s="393"/>
      <c r="J9" s="393"/>
      <c r="K9" s="393"/>
      <c r="L9" s="393"/>
      <c r="M9" s="393"/>
      <c r="N9" s="393"/>
      <c r="O9" s="393"/>
      <c r="P9" s="393"/>
      <c r="Q9" s="393"/>
      <c r="R9" s="393"/>
      <c r="S9" s="393"/>
      <c r="T9" s="393"/>
      <c r="U9" s="393"/>
      <c r="V9" s="393"/>
      <c r="W9" s="393"/>
      <c r="X9" s="393"/>
      <c r="Y9" s="393"/>
    </row>
    <row r="10" spans="1:27" s="68" customFormat="1" ht="18.75" customHeight="1" x14ac:dyDescent="0.2">
      <c r="E10" s="382" t="s">
        <v>8</v>
      </c>
      <c r="F10" s="382"/>
      <c r="G10" s="382"/>
      <c r="H10" s="382"/>
      <c r="I10" s="382"/>
      <c r="J10" s="382"/>
      <c r="K10" s="382"/>
      <c r="L10" s="382"/>
      <c r="M10" s="382"/>
      <c r="N10" s="382"/>
      <c r="O10" s="382"/>
      <c r="P10" s="382"/>
      <c r="Q10" s="382"/>
      <c r="R10" s="382"/>
      <c r="S10" s="382"/>
      <c r="T10" s="382"/>
      <c r="U10" s="382"/>
      <c r="V10" s="382"/>
      <c r="W10" s="382"/>
      <c r="X10" s="382"/>
      <c r="Y10" s="382"/>
    </row>
    <row r="11" spans="1:27" s="68" customFormat="1" ht="18.75" x14ac:dyDescent="0.2">
      <c r="E11" s="97"/>
      <c r="F11" s="97"/>
      <c r="G11" s="97"/>
      <c r="H11" s="97"/>
      <c r="I11" s="97"/>
      <c r="J11" s="97"/>
      <c r="K11" s="97"/>
      <c r="L11" s="97"/>
      <c r="M11" s="97"/>
      <c r="N11" s="97"/>
      <c r="O11" s="97"/>
      <c r="P11" s="97"/>
      <c r="Q11" s="97"/>
      <c r="R11" s="97"/>
      <c r="S11" s="67"/>
      <c r="T11" s="67"/>
      <c r="U11" s="67"/>
      <c r="V11" s="67"/>
      <c r="W11" s="67"/>
    </row>
    <row r="12" spans="1:27" s="68" customFormat="1" ht="18.75" customHeight="1" x14ac:dyDescent="0.25">
      <c r="A12" s="411" t="str">
        <f>'1. паспорт местоположение'!A12:C12</f>
        <v>M_NS3300.VL.0059</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68" customFormat="1" ht="18.75" customHeight="1" x14ac:dyDescent="0.2">
      <c r="E13" s="382" t="s">
        <v>7</v>
      </c>
      <c r="F13" s="382"/>
      <c r="G13" s="382"/>
      <c r="H13" s="382"/>
      <c r="I13" s="382"/>
      <c r="J13" s="382"/>
      <c r="K13" s="382"/>
      <c r="L13" s="382"/>
      <c r="M13" s="382"/>
      <c r="N13" s="382"/>
      <c r="O13" s="382"/>
      <c r="P13" s="382"/>
      <c r="Q13" s="382"/>
      <c r="R13" s="382"/>
      <c r="S13" s="382"/>
      <c r="T13" s="382"/>
      <c r="U13" s="382"/>
      <c r="V13" s="382"/>
      <c r="W13" s="382"/>
      <c r="X13" s="382"/>
      <c r="Y13" s="382"/>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411"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s="85" customFormat="1" ht="15" customHeight="1" x14ac:dyDescent="0.2">
      <c r="E16" s="382" t="s">
        <v>6</v>
      </c>
      <c r="F16" s="382"/>
      <c r="G16" s="382"/>
      <c r="H16" s="382"/>
      <c r="I16" s="382"/>
      <c r="J16" s="382"/>
      <c r="K16" s="382"/>
      <c r="L16" s="382"/>
      <c r="M16" s="382"/>
      <c r="N16" s="382"/>
      <c r="O16" s="382"/>
      <c r="P16" s="382"/>
      <c r="Q16" s="382"/>
      <c r="R16" s="382"/>
      <c r="S16" s="382"/>
      <c r="T16" s="382"/>
      <c r="U16" s="382"/>
      <c r="V16" s="382"/>
      <c r="W16" s="382"/>
      <c r="X16" s="382"/>
      <c r="Y16" s="382"/>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383</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04" customFormat="1" ht="21.2" customHeight="1" x14ac:dyDescent="0.25"/>
    <row r="21" spans="1:27" ht="15.75" customHeight="1" x14ac:dyDescent="0.25">
      <c r="A21" s="400" t="s">
        <v>5</v>
      </c>
      <c r="B21" s="396" t="s">
        <v>389</v>
      </c>
      <c r="C21" s="397"/>
      <c r="D21" s="396" t="s">
        <v>391</v>
      </c>
      <c r="E21" s="397"/>
      <c r="F21" s="406" t="s">
        <v>92</v>
      </c>
      <c r="G21" s="408"/>
      <c r="H21" s="408"/>
      <c r="I21" s="407"/>
      <c r="J21" s="400" t="s">
        <v>392</v>
      </c>
      <c r="K21" s="396" t="s">
        <v>393</v>
      </c>
      <c r="L21" s="397"/>
      <c r="M21" s="396" t="s">
        <v>394</v>
      </c>
      <c r="N21" s="397"/>
      <c r="O21" s="396" t="s">
        <v>382</v>
      </c>
      <c r="P21" s="397"/>
      <c r="Q21" s="396" t="s">
        <v>125</v>
      </c>
      <c r="R21" s="397"/>
      <c r="S21" s="400" t="s">
        <v>124</v>
      </c>
      <c r="T21" s="400" t="s">
        <v>395</v>
      </c>
      <c r="U21" s="400" t="s">
        <v>390</v>
      </c>
      <c r="V21" s="396" t="s">
        <v>123</v>
      </c>
      <c r="W21" s="397"/>
      <c r="X21" s="406" t="s">
        <v>115</v>
      </c>
      <c r="Y21" s="408"/>
      <c r="Z21" s="406" t="s">
        <v>114</v>
      </c>
      <c r="AA21" s="408"/>
    </row>
    <row r="22" spans="1:27" ht="216" customHeight="1" x14ac:dyDescent="0.25">
      <c r="A22" s="402"/>
      <c r="B22" s="398"/>
      <c r="C22" s="399"/>
      <c r="D22" s="398"/>
      <c r="E22" s="399"/>
      <c r="F22" s="406" t="s">
        <v>122</v>
      </c>
      <c r="G22" s="407"/>
      <c r="H22" s="406" t="s">
        <v>121</v>
      </c>
      <c r="I22" s="407"/>
      <c r="J22" s="401"/>
      <c r="K22" s="398"/>
      <c r="L22" s="399"/>
      <c r="M22" s="398"/>
      <c r="N22" s="399"/>
      <c r="O22" s="398"/>
      <c r="P22" s="399"/>
      <c r="Q22" s="398"/>
      <c r="R22" s="399"/>
      <c r="S22" s="401"/>
      <c r="T22" s="401"/>
      <c r="U22" s="401"/>
      <c r="V22" s="398"/>
      <c r="W22" s="399"/>
      <c r="X22" s="70" t="s">
        <v>113</v>
      </c>
      <c r="Y22" s="70" t="s">
        <v>380</v>
      </c>
      <c r="Z22" s="70" t="s">
        <v>112</v>
      </c>
      <c r="AA22" s="70" t="s">
        <v>111</v>
      </c>
    </row>
    <row r="23" spans="1:27" ht="60" customHeight="1" x14ac:dyDescent="0.25">
      <c r="A23" s="401"/>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70" t="s">
        <v>109</v>
      </c>
      <c r="AA23" s="70" t="s">
        <v>109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04" customFormat="1" ht="51.75" customHeight="1" x14ac:dyDescent="0.25">
      <c r="A25" s="114"/>
      <c r="B25" s="114"/>
      <c r="C25" s="114"/>
      <c r="D25" s="114"/>
      <c r="E25" s="70"/>
      <c r="F25" s="70"/>
      <c r="G25" s="114"/>
      <c r="H25" s="114"/>
      <c r="I25" s="114"/>
      <c r="J25" s="115"/>
      <c r="K25" s="115"/>
      <c r="L25" s="116"/>
      <c r="M25" s="116"/>
      <c r="N25" s="117"/>
      <c r="O25" s="117"/>
      <c r="P25" s="117"/>
      <c r="Q25" s="117"/>
      <c r="R25" s="114"/>
      <c r="S25" s="115"/>
      <c r="T25" s="115"/>
      <c r="U25" s="115"/>
      <c r="V25" s="115"/>
      <c r="W25" s="117"/>
      <c r="X25" s="114"/>
      <c r="Y25" s="114"/>
      <c r="Z25" s="114"/>
      <c r="AA25" s="114"/>
    </row>
    <row r="26" spans="1:27" ht="3.2" customHeight="1" x14ac:dyDescent="0.25">
      <c r="X26" s="118"/>
      <c r="Y26" s="119"/>
      <c r="Z26" s="76"/>
      <c r="AA26" s="76"/>
    </row>
    <row r="27" spans="1:27" s="73" customFormat="1" ht="12.75" x14ac:dyDescent="0.2">
      <c r="A27" s="110"/>
      <c r="B27" s="110"/>
      <c r="C27" s="110"/>
      <c r="E27" s="110"/>
      <c r="X27" s="120"/>
      <c r="Y27" s="120"/>
      <c r="Z27" s="120"/>
      <c r="AA27" s="120"/>
    </row>
    <row r="28" spans="1:27" s="73" customFormat="1" ht="12.75" x14ac:dyDescent="0.2">
      <c r="A28" s="110"/>
      <c r="B28" s="110"/>
      <c r="C28" s="11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SheetLayoutView="100" workbookViewId="0">
      <selection activeCell="C29" sqref="C29"/>
    </sheetView>
  </sheetViews>
  <sheetFormatPr defaultColWidth="9.140625"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8" customFormat="1" ht="18.75" customHeight="1" x14ac:dyDescent="0.2">
      <c r="A1" s="77"/>
      <c r="C1" s="78" t="s">
        <v>67</v>
      </c>
    </row>
    <row r="2" spans="1:29" s="68" customFormat="1" ht="18.75" customHeight="1" x14ac:dyDescent="0.3">
      <c r="A2" s="77"/>
      <c r="C2" s="79" t="s">
        <v>10</v>
      </c>
    </row>
    <row r="3" spans="1:29" s="68" customFormat="1" ht="18.75" x14ac:dyDescent="0.3">
      <c r="A3" s="80"/>
      <c r="C3" s="79" t="str">
        <f>'1. паспорт местоположение'!C3</f>
        <v>от «05» мая 2016 г. №380</v>
      </c>
    </row>
    <row r="4" spans="1:29" s="68" customFormat="1" ht="18.75" x14ac:dyDescent="0.3">
      <c r="A4" s="80"/>
      <c r="C4" s="79"/>
    </row>
    <row r="5" spans="1:29" s="68" customFormat="1" ht="15.75" x14ac:dyDescent="0.2">
      <c r="A5" s="376" t="str">
        <f>'1. паспорт местоположение'!A5:C5</f>
        <v>Год раскрытия информации: 2025 год</v>
      </c>
      <c r="B5" s="376"/>
      <c r="C5" s="37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68" customFormat="1" ht="18.75" x14ac:dyDescent="0.3">
      <c r="A6" s="80"/>
      <c r="G6" s="79"/>
    </row>
    <row r="7" spans="1:29" s="68" customFormat="1" ht="18.75" x14ac:dyDescent="0.2">
      <c r="A7" s="380" t="s">
        <v>9</v>
      </c>
      <c r="B7" s="380"/>
      <c r="C7" s="380"/>
      <c r="D7" s="67"/>
      <c r="E7" s="67"/>
      <c r="F7" s="67"/>
      <c r="G7" s="67"/>
      <c r="H7" s="67"/>
      <c r="I7" s="67"/>
      <c r="J7" s="67"/>
      <c r="K7" s="67"/>
      <c r="L7" s="67"/>
      <c r="M7" s="67"/>
      <c r="N7" s="67"/>
      <c r="O7" s="67"/>
      <c r="P7" s="67"/>
      <c r="Q7" s="67"/>
      <c r="R7" s="67"/>
      <c r="S7" s="67"/>
      <c r="T7" s="67"/>
      <c r="U7" s="67"/>
    </row>
    <row r="8" spans="1:29" s="68" customFormat="1" ht="18.75" x14ac:dyDescent="0.2">
      <c r="A8" s="380"/>
      <c r="B8" s="380"/>
      <c r="C8" s="380"/>
      <c r="D8" s="97"/>
      <c r="E8" s="97"/>
      <c r="F8" s="97"/>
      <c r="G8" s="97"/>
      <c r="H8" s="67"/>
      <c r="I8" s="67"/>
      <c r="J8" s="67"/>
      <c r="K8" s="67"/>
      <c r="L8" s="67"/>
      <c r="M8" s="67"/>
      <c r="N8" s="67"/>
      <c r="O8" s="67"/>
      <c r="P8" s="67"/>
      <c r="Q8" s="67"/>
      <c r="R8" s="67"/>
      <c r="S8" s="67"/>
      <c r="T8" s="67"/>
      <c r="U8" s="67"/>
    </row>
    <row r="9" spans="1:29" s="68" customFormat="1" ht="18.75" x14ac:dyDescent="0.2">
      <c r="A9" s="393" t="str">
        <f>'1. паспорт местоположение'!A9:C9</f>
        <v>АО "Россети Тюмень"</v>
      </c>
      <c r="B9" s="393"/>
      <c r="C9" s="393"/>
      <c r="D9" s="66"/>
      <c r="E9" s="66"/>
      <c r="F9" s="66"/>
      <c r="G9" s="66"/>
      <c r="H9" s="67"/>
      <c r="I9" s="67"/>
      <c r="J9" s="67"/>
      <c r="K9" s="67"/>
      <c r="L9" s="67"/>
      <c r="M9" s="67"/>
      <c r="N9" s="67"/>
      <c r="O9" s="67"/>
      <c r="P9" s="67"/>
      <c r="Q9" s="67"/>
      <c r="R9" s="67"/>
      <c r="S9" s="67"/>
      <c r="T9" s="67"/>
      <c r="U9" s="67"/>
    </row>
    <row r="10" spans="1:29" s="68" customFormat="1" ht="18.75" x14ac:dyDescent="0.2">
      <c r="A10" s="382" t="s">
        <v>8</v>
      </c>
      <c r="B10" s="382"/>
      <c r="C10" s="382"/>
      <c r="D10" s="82"/>
      <c r="E10" s="82"/>
      <c r="F10" s="82"/>
      <c r="G10" s="82"/>
      <c r="H10" s="67"/>
      <c r="I10" s="67"/>
      <c r="J10" s="67"/>
      <c r="K10" s="67"/>
      <c r="L10" s="67"/>
      <c r="M10" s="67"/>
      <c r="N10" s="67"/>
      <c r="O10" s="67"/>
      <c r="P10" s="67"/>
      <c r="Q10" s="67"/>
      <c r="R10" s="67"/>
      <c r="S10" s="67"/>
      <c r="T10" s="67"/>
      <c r="U10" s="67"/>
    </row>
    <row r="11" spans="1:29" s="68" customFormat="1" ht="18.75" x14ac:dyDescent="0.2">
      <c r="A11" s="380"/>
      <c r="B11" s="380"/>
      <c r="C11" s="380"/>
      <c r="D11" s="97"/>
      <c r="E11" s="97"/>
      <c r="F11" s="97"/>
      <c r="G11" s="97"/>
      <c r="H11" s="67"/>
      <c r="I11" s="67"/>
      <c r="J11" s="67"/>
      <c r="K11" s="67"/>
      <c r="L11" s="67"/>
      <c r="M11" s="67"/>
      <c r="N11" s="67"/>
      <c r="O11" s="67"/>
      <c r="P11" s="67"/>
      <c r="Q11" s="67"/>
      <c r="R11" s="67"/>
      <c r="S11" s="67"/>
      <c r="T11" s="67"/>
      <c r="U11" s="67"/>
    </row>
    <row r="12" spans="1:29" s="68" customFormat="1" ht="18.75" x14ac:dyDescent="0.2">
      <c r="A12" s="393" t="str">
        <f>'1. паспорт местоположение'!A12:C12</f>
        <v>M_NS3300.VL.0059</v>
      </c>
      <c r="B12" s="393"/>
      <c r="C12" s="393"/>
      <c r="D12" s="66"/>
      <c r="E12" s="66"/>
      <c r="F12" s="66"/>
      <c r="G12" s="66"/>
      <c r="H12" s="67"/>
      <c r="I12" s="67"/>
      <c r="J12" s="67"/>
      <c r="K12" s="67"/>
      <c r="L12" s="67"/>
      <c r="M12" s="67"/>
      <c r="N12" s="67"/>
      <c r="O12" s="67"/>
      <c r="P12" s="67"/>
      <c r="Q12" s="67"/>
      <c r="R12" s="67"/>
      <c r="S12" s="67"/>
      <c r="T12" s="67"/>
      <c r="U12" s="67"/>
    </row>
    <row r="13" spans="1:29" s="68" customFormat="1" ht="18.75" x14ac:dyDescent="0.2">
      <c r="A13" s="382" t="s">
        <v>7</v>
      </c>
      <c r="B13" s="382"/>
      <c r="C13" s="382"/>
      <c r="D13" s="82"/>
      <c r="E13" s="82"/>
      <c r="F13" s="82"/>
      <c r="G13" s="82"/>
      <c r="H13" s="67"/>
      <c r="I13" s="67"/>
      <c r="J13" s="67"/>
      <c r="K13" s="67"/>
      <c r="L13" s="67"/>
      <c r="M13" s="67"/>
      <c r="N13" s="67"/>
      <c r="O13" s="67"/>
      <c r="P13" s="67"/>
      <c r="Q13" s="67"/>
      <c r="R13" s="67"/>
      <c r="S13" s="67"/>
      <c r="T13" s="67"/>
      <c r="U13" s="67"/>
    </row>
    <row r="14" spans="1:29" s="84" customFormat="1" ht="15.75" customHeight="1" x14ac:dyDescent="0.2">
      <c r="A14" s="394"/>
      <c r="B14" s="394"/>
      <c r="C14" s="394"/>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409"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09"/>
      <c r="C15" s="409"/>
      <c r="D15" s="66"/>
      <c r="E15" s="66"/>
      <c r="F15" s="66"/>
      <c r="G15" s="66"/>
      <c r="H15" s="66"/>
      <c r="I15" s="66"/>
      <c r="J15" s="66"/>
      <c r="K15" s="66"/>
      <c r="L15" s="66"/>
      <c r="M15" s="66"/>
      <c r="N15" s="66"/>
      <c r="O15" s="66"/>
      <c r="P15" s="66"/>
      <c r="Q15" s="66"/>
      <c r="R15" s="66"/>
      <c r="S15" s="66"/>
      <c r="T15" s="66"/>
      <c r="U15" s="66"/>
    </row>
    <row r="16" spans="1:29" s="85" customFormat="1" ht="15" customHeight="1" x14ac:dyDescent="0.2">
      <c r="A16" s="382" t="s">
        <v>6</v>
      </c>
      <c r="B16" s="382"/>
      <c r="C16" s="382"/>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89"/>
      <c r="B17" s="389"/>
      <c r="C17" s="389"/>
      <c r="D17" s="86"/>
      <c r="E17" s="86"/>
      <c r="F17" s="86"/>
      <c r="G17" s="86"/>
      <c r="H17" s="86"/>
      <c r="I17" s="86"/>
      <c r="J17" s="86"/>
      <c r="K17" s="86"/>
      <c r="L17" s="86"/>
      <c r="M17" s="86"/>
      <c r="N17" s="86"/>
      <c r="O17" s="86"/>
      <c r="P17" s="86"/>
      <c r="Q17" s="86"/>
      <c r="R17" s="86"/>
    </row>
    <row r="18" spans="1:21" s="85" customFormat="1" ht="27.75" customHeight="1" x14ac:dyDescent="0.2">
      <c r="A18" s="378" t="s">
        <v>375</v>
      </c>
      <c r="B18" s="378"/>
      <c r="C18" s="378"/>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70" t="s">
        <v>387</v>
      </c>
      <c r="C22" s="249" t="s">
        <v>518</v>
      </c>
      <c r="D22" s="91"/>
      <c r="E22" s="91"/>
      <c r="F22" s="83"/>
      <c r="G22" s="83"/>
      <c r="H22" s="83"/>
      <c r="I22" s="83"/>
      <c r="J22" s="83"/>
      <c r="K22" s="83"/>
      <c r="L22" s="83"/>
      <c r="M22" s="83"/>
      <c r="N22" s="83"/>
      <c r="O22" s="83"/>
      <c r="P22" s="83"/>
      <c r="Q22" s="92"/>
      <c r="R22" s="92"/>
      <c r="S22" s="92"/>
      <c r="T22" s="92"/>
      <c r="U22" s="92"/>
    </row>
    <row r="23" spans="1:21" ht="31.5" x14ac:dyDescent="0.25">
      <c r="A23" s="93" t="s">
        <v>63</v>
      </c>
      <c r="B23" s="166" t="s">
        <v>60</v>
      </c>
      <c r="C23" s="246" t="s">
        <v>547</v>
      </c>
      <c r="D23" s="91"/>
      <c r="E23" s="94"/>
      <c r="F23" s="94"/>
      <c r="G23" s="94"/>
      <c r="H23" s="94"/>
      <c r="I23" s="94"/>
      <c r="J23" s="94"/>
      <c r="K23" s="94"/>
      <c r="L23" s="94"/>
      <c r="M23" s="94"/>
      <c r="N23" s="94"/>
      <c r="O23" s="94"/>
      <c r="P23" s="94"/>
      <c r="Q23" s="94"/>
      <c r="R23" s="94"/>
      <c r="S23" s="94"/>
      <c r="T23" s="94"/>
      <c r="U23" s="94"/>
    </row>
    <row r="24" spans="1:21" ht="47.25" x14ac:dyDescent="0.25">
      <c r="A24" s="93" t="s">
        <v>62</v>
      </c>
      <c r="B24" s="166" t="s">
        <v>407</v>
      </c>
      <c r="C24" s="246" t="s">
        <v>519</v>
      </c>
      <c r="D24" s="94"/>
      <c r="E24" s="94"/>
      <c r="F24" s="94"/>
      <c r="G24" s="94"/>
      <c r="H24" s="94"/>
      <c r="I24" s="94"/>
      <c r="J24" s="94"/>
      <c r="K24" s="94"/>
      <c r="L24" s="94"/>
      <c r="M24" s="94"/>
      <c r="N24" s="94"/>
      <c r="O24" s="94"/>
      <c r="P24" s="94"/>
      <c r="Q24" s="94"/>
      <c r="R24" s="94"/>
      <c r="S24" s="94"/>
      <c r="T24" s="94"/>
      <c r="U24" s="94"/>
    </row>
    <row r="25" spans="1:21" ht="31.5" x14ac:dyDescent="0.25">
      <c r="A25" s="93" t="s">
        <v>61</v>
      </c>
      <c r="B25" s="166" t="s">
        <v>408</v>
      </c>
      <c r="C25" s="246" t="s">
        <v>526</v>
      </c>
      <c r="D25" s="94"/>
      <c r="E25" s="94"/>
      <c r="F25" s="94"/>
      <c r="G25" s="94"/>
      <c r="H25" s="94"/>
      <c r="I25" s="94"/>
      <c r="J25" s="94"/>
      <c r="K25" s="94"/>
      <c r="L25" s="94"/>
      <c r="M25" s="94"/>
      <c r="N25" s="94"/>
      <c r="O25" s="94"/>
      <c r="P25" s="94"/>
      <c r="Q25" s="94"/>
      <c r="R25" s="94"/>
      <c r="S25" s="94"/>
      <c r="T25" s="94"/>
      <c r="U25" s="94"/>
    </row>
    <row r="26" spans="1:21" ht="31.5" x14ac:dyDescent="0.25">
      <c r="A26" s="93" t="s">
        <v>59</v>
      </c>
      <c r="B26" s="166" t="s">
        <v>226</v>
      </c>
      <c r="C26" s="88" t="s">
        <v>440</v>
      </c>
      <c r="D26" s="94"/>
      <c r="E26" s="94"/>
      <c r="F26" s="94"/>
      <c r="G26" s="94"/>
      <c r="H26" s="94"/>
      <c r="I26" s="94"/>
      <c r="J26" s="94"/>
      <c r="K26" s="94"/>
      <c r="L26" s="94"/>
      <c r="M26" s="94"/>
      <c r="N26" s="94"/>
      <c r="O26" s="94"/>
      <c r="P26" s="94"/>
      <c r="Q26" s="94"/>
      <c r="R26" s="94"/>
      <c r="S26" s="94"/>
      <c r="T26" s="94"/>
      <c r="U26" s="94"/>
    </row>
    <row r="27" spans="1:21" ht="31.5" x14ac:dyDescent="0.25">
      <c r="A27" s="93" t="s">
        <v>58</v>
      </c>
      <c r="B27" s="166" t="s">
        <v>388</v>
      </c>
      <c r="C27" s="250" t="s">
        <v>518</v>
      </c>
      <c r="D27" s="91"/>
      <c r="E27" s="94"/>
      <c r="F27" s="94"/>
      <c r="G27" s="94"/>
      <c r="H27" s="94"/>
      <c r="I27" s="94"/>
      <c r="J27" s="94"/>
      <c r="K27" s="94"/>
      <c r="L27" s="94"/>
      <c r="M27" s="94"/>
      <c r="N27" s="94"/>
      <c r="O27" s="94"/>
      <c r="P27" s="94"/>
      <c r="Q27" s="94"/>
      <c r="R27" s="94"/>
      <c r="S27" s="94"/>
      <c r="T27" s="94"/>
      <c r="U27" s="94"/>
    </row>
    <row r="28" spans="1:21" ht="15.75" x14ac:dyDescent="0.25">
      <c r="A28" s="93" t="s">
        <v>56</v>
      </c>
      <c r="B28" s="166" t="s">
        <v>57</v>
      </c>
      <c r="C28" s="251">
        <v>2025</v>
      </c>
      <c r="D28" s="94"/>
      <c r="E28" s="94"/>
      <c r="F28" s="94"/>
      <c r="G28" s="94"/>
      <c r="H28" s="94"/>
      <c r="I28" s="94"/>
      <c r="J28" s="94"/>
      <c r="K28" s="94"/>
      <c r="L28" s="94"/>
      <c r="M28" s="94"/>
      <c r="N28" s="94"/>
      <c r="O28" s="94"/>
      <c r="P28" s="94"/>
      <c r="Q28" s="94"/>
      <c r="R28" s="94"/>
      <c r="S28" s="94"/>
      <c r="T28" s="94"/>
      <c r="U28" s="94"/>
    </row>
    <row r="29" spans="1:21" ht="31.5" x14ac:dyDescent="0.25">
      <c r="A29" s="93" t="s">
        <v>54</v>
      </c>
      <c r="B29" s="167" t="s">
        <v>55</v>
      </c>
      <c r="C29" s="252">
        <v>2025</v>
      </c>
      <c r="D29" s="94"/>
      <c r="E29" s="94"/>
      <c r="F29" s="94"/>
      <c r="G29" s="94"/>
      <c r="H29" s="94"/>
      <c r="I29" s="94"/>
      <c r="J29" s="94"/>
      <c r="K29" s="94"/>
      <c r="L29" s="94"/>
      <c r="M29" s="94"/>
      <c r="N29" s="94"/>
      <c r="O29" s="94"/>
      <c r="P29" s="94"/>
      <c r="Q29" s="94"/>
      <c r="R29" s="94"/>
      <c r="S29" s="94"/>
      <c r="T29" s="94"/>
      <c r="U29" s="94"/>
    </row>
    <row r="30" spans="1:21" ht="31.5" x14ac:dyDescent="0.25">
      <c r="A30" s="93" t="s">
        <v>71</v>
      </c>
      <c r="B30" s="167" t="s">
        <v>53</v>
      </c>
      <c r="C30" s="88" t="s">
        <v>546</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67"/>
      <c r="AB6" s="67"/>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67"/>
      <c r="AB7" s="67"/>
    </row>
    <row r="8" spans="1:28" ht="15.75"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66"/>
      <c r="AB8" s="66"/>
    </row>
    <row r="9" spans="1:28" ht="15.75"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82"/>
      <c r="AB9" s="82"/>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67"/>
      <c r="AB10" s="67"/>
    </row>
    <row r="11" spans="1:28" ht="15.75" x14ac:dyDescent="0.25">
      <c r="A11" s="393" t="str">
        <f>'3.3 паспорт описание'!A12:C12</f>
        <v>M_NS3300.VL.0059</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66"/>
      <c r="AB11" s="66"/>
    </row>
    <row r="12" spans="1:28" ht="15.75"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82"/>
      <c r="AB12" s="82"/>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23"/>
      <c r="AB13" s="123"/>
    </row>
    <row r="14" spans="1:28" ht="15.75" x14ac:dyDescent="0.25">
      <c r="A14" s="393" t="str">
        <f>'3.3 паспорт описание'!A15:C15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66"/>
      <c r="AB14" s="66"/>
    </row>
    <row r="15" spans="1:28" ht="15.75"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82"/>
      <c r="AB15" s="82"/>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24"/>
      <c r="AB16" s="124"/>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24"/>
      <c r="AB17" s="124"/>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24"/>
      <c r="AB18" s="124"/>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24"/>
      <c r="AB19" s="124"/>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24"/>
      <c r="AB20" s="124"/>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24"/>
      <c r="AB21" s="124"/>
    </row>
    <row r="22" spans="1:28" x14ac:dyDescent="0.25">
      <c r="A22" s="413" t="s">
        <v>406</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25"/>
      <c r="AB22" s="125"/>
    </row>
    <row r="23" spans="1:28" ht="32.25" customHeight="1" x14ac:dyDescent="0.25">
      <c r="A23" s="415" t="s">
        <v>282</v>
      </c>
      <c r="B23" s="416"/>
      <c r="C23" s="416"/>
      <c r="D23" s="416"/>
      <c r="E23" s="416"/>
      <c r="F23" s="416"/>
      <c r="G23" s="416"/>
      <c r="H23" s="416"/>
      <c r="I23" s="416"/>
      <c r="J23" s="416"/>
      <c r="K23" s="416"/>
      <c r="L23" s="417"/>
      <c r="M23" s="414" t="s">
        <v>283</v>
      </c>
      <c r="N23" s="414"/>
      <c r="O23" s="414"/>
      <c r="P23" s="414"/>
      <c r="Q23" s="414"/>
      <c r="R23" s="414"/>
      <c r="S23" s="414"/>
      <c r="T23" s="414"/>
      <c r="U23" s="414"/>
      <c r="V23" s="414"/>
      <c r="W23" s="414"/>
      <c r="X23" s="414"/>
      <c r="Y23" s="414"/>
      <c r="Z23" s="414"/>
    </row>
    <row r="24" spans="1:28" ht="151.5" customHeight="1" x14ac:dyDescent="0.25">
      <c r="A24" s="126" t="s">
        <v>229</v>
      </c>
      <c r="B24" s="127" t="s">
        <v>236</v>
      </c>
      <c r="C24" s="126" t="s">
        <v>276</v>
      </c>
      <c r="D24" s="126" t="s">
        <v>230</v>
      </c>
      <c r="E24" s="126" t="s">
        <v>277</v>
      </c>
      <c r="F24" s="126" t="s">
        <v>279</v>
      </c>
      <c r="G24" s="126" t="s">
        <v>278</v>
      </c>
      <c r="H24" s="126" t="s">
        <v>231</v>
      </c>
      <c r="I24" s="126" t="s">
        <v>280</v>
      </c>
      <c r="J24" s="126" t="s">
        <v>237</v>
      </c>
      <c r="K24" s="127" t="s">
        <v>235</v>
      </c>
      <c r="L24" s="127" t="s">
        <v>232</v>
      </c>
      <c r="M24" s="128" t="s">
        <v>244</v>
      </c>
      <c r="N24" s="127" t="s">
        <v>417</v>
      </c>
      <c r="O24" s="126" t="s">
        <v>242</v>
      </c>
      <c r="P24" s="126" t="s">
        <v>243</v>
      </c>
      <c r="Q24" s="126" t="s">
        <v>241</v>
      </c>
      <c r="R24" s="126" t="s">
        <v>231</v>
      </c>
      <c r="S24" s="126" t="s">
        <v>240</v>
      </c>
      <c r="T24" s="126" t="s">
        <v>239</v>
      </c>
      <c r="U24" s="126" t="s">
        <v>275</v>
      </c>
      <c r="V24" s="126" t="s">
        <v>241</v>
      </c>
      <c r="W24" s="129" t="s">
        <v>234</v>
      </c>
      <c r="X24" s="129" t="s">
        <v>246</v>
      </c>
      <c r="Y24" s="129" t="s">
        <v>247</v>
      </c>
      <c r="Z24" s="130" t="s">
        <v>245</v>
      </c>
    </row>
    <row r="25" spans="1:28"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25">
      <c r="A26" s="131"/>
      <c r="B26" s="131"/>
      <c r="C26" s="132"/>
      <c r="D26" s="132"/>
      <c r="E26" s="132"/>
      <c r="F26" s="132"/>
      <c r="G26" s="132"/>
      <c r="H26" s="132"/>
      <c r="I26" s="132"/>
      <c r="J26" s="132"/>
      <c r="K26" s="133"/>
      <c r="L26" s="132"/>
      <c r="M26" s="134"/>
      <c r="N26" s="133"/>
      <c r="O26" s="133"/>
      <c r="P26" s="133"/>
      <c r="Q26" s="133"/>
      <c r="R26" s="133"/>
      <c r="S26" s="133"/>
      <c r="T26" s="133"/>
      <c r="U26" s="133"/>
      <c r="V26" s="133"/>
      <c r="W26" s="133"/>
      <c r="X26" s="133"/>
      <c r="Y26" s="133"/>
      <c r="Z26" s="135"/>
    </row>
    <row r="27" spans="1:28" x14ac:dyDescent="0.25">
      <c r="A27" s="133"/>
      <c r="B27" s="133"/>
      <c r="C27" s="133"/>
      <c r="D27" s="133"/>
      <c r="E27" s="133"/>
      <c r="F27" s="132"/>
      <c r="G27" s="132"/>
      <c r="H27" s="133"/>
      <c r="I27" s="132"/>
      <c r="J27" s="132"/>
      <c r="K27" s="132"/>
      <c r="L27" s="133"/>
      <c r="M27" s="132"/>
      <c r="N27" s="133"/>
      <c r="O27" s="133"/>
      <c r="P27" s="133"/>
      <c r="Q27" s="133"/>
      <c r="R27" s="133"/>
      <c r="S27" s="133"/>
      <c r="T27" s="133"/>
      <c r="U27" s="133"/>
      <c r="V27" s="133"/>
      <c r="W27" s="133"/>
      <c r="X27" s="133"/>
      <c r="Y27" s="133"/>
      <c r="Z27" s="133"/>
    </row>
    <row r="28" spans="1:28" x14ac:dyDescent="0.25">
      <c r="A28" s="133"/>
      <c r="B28" s="133"/>
      <c r="C28" s="133"/>
      <c r="D28" s="133"/>
      <c r="E28" s="133"/>
      <c r="F28" s="132"/>
      <c r="G28" s="132"/>
      <c r="H28" s="133"/>
      <c r="I28" s="132"/>
      <c r="J28" s="132"/>
      <c r="K28" s="132"/>
      <c r="L28" s="136"/>
      <c r="M28" s="132"/>
      <c r="N28" s="132"/>
      <c r="O28" s="132"/>
      <c r="P28" s="132"/>
      <c r="Q28" s="132"/>
      <c r="R28" s="132"/>
      <c r="S28" s="132"/>
      <c r="T28" s="132"/>
      <c r="U28" s="132"/>
      <c r="V28" s="132"/>
      <c r="W28" s="132"/>
      <c r="X28" s="132"/>
      <c r="Y28" s="132"/>
      <c r="Z28" s="132"/>
    </row>
    <row r="29" spans="1:28" x14ac:dyDescent="0.25">
      <c r="A29" s="133"/>
      <c r="B29" s="133"/>
      <c r="C29" s="133"/>
      <c r="D29" s="133"/>
      <c r="E29" s="133"/>
      <c r="F29" s="132"/>
      <c r="G29" s="132"/>
      <c r="H29" s="133"/>
      <c r="I29" s="132"/>
      <c r="J29" s="132"/>
      <c r="K29" s="132"/>
      <c r="L29" s="136"/>
      <c r="M29" s="133"/>
      <c r="N29" s="133"/>
      <c r="O29" s="133"/>
      <c r="P29" s="133"/>
      <c r="Q29" s="133"/>
      <c r="R29" s="133"/>
      <c r="S29" s="133"/>
      <c r="T29" s="133"/>
      <c r="U29" s="133"/>
      <c r="V29" s="133"/>
      <c r="W29" s="133"/>
      <c r="X29" s="133"/>
      <c r="Y29" s="133"/>
      <c r="Z29" s="133"/>
    </row>
    <row r="30" spans="1:28" x14ac:dyDescent="0.25">
      <c r="A30" s="133"/>
      <c r="B30" s="133"/>
      <c r="C30" s="133"/>
      <c r="D30" s="133"/>
      <c r="E30" s="133"/>
      <c r="F30" s="132"/>
      <c r="G30" s="132"/>
      <c r="H30" s="133"/>
      <c r="I30" s="132"/>
      <c r="J30" s="132"/>
      <c r="K30" s="132"/>
      <c r="L30" s="136"/>
      <c r="M30" s="133"/>
      <c r="N30" s="133"/>
      <c r="O30" s="133"/>
      <c r="P30" s="133"/>
      <c r="Q30" s="133"/>
      <c r="R30" s="133"/>
      <c r="S30" s="133"/>
      <c r="T30" s="133"/>
      <c r="U30" s="133"/>
      <c r="V30" s="133"/>
      <c r="W30" s="133"/>
      <c r="X30" s="133"/>
      <c r="Y30" s="133"/>
      <c r="Z30" s="133"/>
    </row>
    <row r="31" spans="1:28" x14ac:dyDescent="0.25">
      <c r="A31" s="133"/>
      <c r="B31" s="133"/>
      <c r="C31" s="133"/>
      <c r="D31" s="133"/>
      <c r="E31" s="133"/>
      <c r="F31" s="133"/>
      <c r="G31" s="133"/>
      <c r="H31" s="133"/>
      <c r="I31" s="133"/>
      <c r="J31" s="133"/>
      <c r="K31" s="133"/>
      <c r="L31" s="136"/>
      <c r="M31" s="133"/>
      <c r="N31" s="133"/>
      <c r="O31" s="133"/>
      <c r="P31" s="133"/>
      <c r="Q31" s="133"/>
      <c r="R31" s="133"/>
      <c r="S31" s="133"/>
      <c r="T31" s="133"/>
      <c r="U31" s="133"/>
      <c r="V31" s="133"/>
      <c r="W31" s="133"/>
      <c r="X31" s="133"/>
      <c r="Y31" s="133"/>
      <c r="Z31" s="133"/>
    </row>
    <row r="32" spans="1:28" x14ac:dyDescent="0.25">
      <c r="A32" s="131"/>
      <c r="B32" s="131"/>
      <c r="C32" s="132"/>
      <c r="D32" s="132"/>
      <c r="E32" s="132"/>
      <c r="F32" s="132"/>
      <c r="G32" s="132"/>
      <c r="H32" s="132"/>
      <c r="I32" s="132"/>
      <c r="J32" s="132"/>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7" spans="1:26" x14ac:dyDescent="0.25">
      <c r="A37" s="13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27" t="s">
        <v>9</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8</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18" t="str">
        <f>'3.4. Паспорт надежность'!A11:Z11</f>
        <v>M_NS3300.VL.0059</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7</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15.75" x14ac:dyDescent="0.2">
      <c r="A15" s="418" t="str">
        <f>'3.4. Паспорт надежность'!A14:Z14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6</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21" t="s">
        <v>384</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23" t="s">
        <v>5</v>
      </c>
      <c r="B19" s="423" t="s">
        <v>86</v>
      </c>
      <c r="C19" s="423" t="s">
        <v>85</v>
      </c>
      <c r="D19" s="423" t="s">
        <v>74</v>
      </c>
      <c r="E19" s="424" t="s">
        <v>84</v>
      </c>
      <c r="F19" s="425"/>
      <c r="G19" s="425"/>
      <c r="H19" s="425"/>
      <c r="I19" s="426"/>
      <c r="J19" s="423" t="s">
        <v>83</v>
      </c>
      <c r="K19" s="423"/>
      <c r="L19" s="423"/>
      <c r="M19" s="423"/>
      <c r="N19" s="423"/>
      <c r="O19" s="423"/>
      <c r="P19" s="3"/>
      <c r="Q19" s="3"/>
      <c r="R19" s="3"/>
      <c r="S19" s="3"/>
      <c r="T19" s="3"/>
      <c r="U19" s="3"/>
      <c r="V19" s="3"/>
      <c r="W19" s="3"/>
    </row>
    <row r="20" spans="1:26" s="2" customFormat="1" ht="51" customHeight="1" x14ac:dyDescent="0.2">
      <c r="A20" s="423"/>
      <c r="B20" s="423"/>
      <c r="C20" s="423"/>
      <c r="D20" s="42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1"/>
  <sheetViews>
    <sheetView view="pageBreakPreview" topLeftCell="A13" zoomScale="50" zoomScaleNormal="100" zoomScaleSheetLayoutView="50" zoomScalePageLayoutView="50" workbookViewId="0">
      <selection activeCell="B26" sqref="B26"/>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5"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2" width="17.85546875" style="164" customWidth="1"/>
    <col min="53" max="96" width="16.7109375" style="164" customWidth="1"/>
    <col min="97" max="16384" width="9.140625" style="164"/>
  </cols>
  <sheetData>
    <row r="1" spans="1:53" s="11" customFormat="1" ht="18.75" customHeight="1" x14ac:dyDescent="0.2">
      <c r="A1" s="15"/>
      <c r="I1" s="302"/>
      <c r="J1" s="302"/>
      <c r="K1" s="25"/>
      <c r="BA1" s="25" t="s">
        <v>67</v>
      </c>
    </row>
    <row r="2" spans="1:53" s="11" customFormat="1" ht="18.75" customHeight="1" x14ac:dyDescent="0.3">
      <c r="A2" s="15"/>
      <c r="I2" s="302"/>
      <c r="J2" s="302"/>
      <c r="K2" s="13"/>
      <c r="BA2" s="13" t="s">
        <v>10</v>
      </c>
    </row>
    <row r="3" spans="1:53" s="11" customFormat="1" ht="18.75" x14ac:dyDescent="0.3">
      <c r="A3" s="14"/>
      <c r="I3" s="302"/>
      <c r="J3" s="302"/>
      <c r="K3" s="13"/>
      <c r="BA3" s="13" t="s">
        <v>530</v>
      </c>
    </row>
    <row r="4" spans="1:53" s="11" customFormat="1" ht="18.75" x14ac:dyDescent="0.3">
      <c r="A4" s="312"/>
      <c r="B4" s="313"/>
      <c r="C4" s="313"/>
      <c r="D4" s="313"/>
      <c r="E4" s="313"/>
      <c r="F4" s="313"/>
      <c r="G4" s="313"/>
      <c r="H4" s="313"/>
      <c r="I4" s="313"/>
      <c r="J4" s="313"/>
      <c r="K4" s="310"/>
      <c r="L4" s="313"/>
      <c r="M4" s="313"/>
      <c r="N4" s="313"/>
      <c r="O4" s="313"/>
      <c r="P4" s="313"/>
      <c r="Q4" s="313"/>
      <c r="R4" s="313"/>
      <c r="S4" s="313"/>
      <c r="T4" s="313"/>
      <c r="U4" s="313"/>
      <c r="V4" s="313"/>
      <c r="W4" s="313"/>
      <c r="X4" s="313"/>
      <c r="Y4" s="313"/>
      <c r="Z4" s="313"/>
      <c r="AA4" s="313"/>
      <c r="AB4" s="313"/>
      <c r="AC4" s="313"/>
      <c r="AD4" s="313"/>
      <c r="AE4" s="313"/>
      <c r="AF4" s="313"/>
      <c r="AG4" s="313"/>
      <c r="AH4" s="313"/>
      <c r="AI4" s="313"/>
      <c r="AJ4" s="313"/>
      <c r="AK4" s="313"/>
      <c r="AL4" s="313"/>
      <c r="AM4" s="313"/>
      <c r="AN4" s="313"/>
      <c r="AO4" s="313"/>
      <c r="AP4" s="313"/>
      <c r="AQ4" s="313"/>
      <c r="AR4" s="313"/>
    </row>
    <row r="5" spans="1:53" s="11" customFormat="1" ht="18.75" customHeight="1" x14ac:dyDescent="0.2">
      <c r="A5" s="422" t="str">
        <f>'1. паспорт местоположение'!A5:C5</f>
        <v>Год раскрытия информации: 2025 год</v>
      </c>
      <c r="B5" s="422"/>
      <c r="C5" s="422"/>
      <c r="D5" s="422"/>
      <c r="E5" s="422"/>
      <c r="F5" s="422"/>
      <c r="G5" s="58"/>
      <c r="H5" s="58"/>
      <c r="I5" s="58"/>
      <c r="J5" s="58"/>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312"/>
      <c r="B6" s="313"/>
      <c r="C6" s="313"/>
      <c r="D6" s="313"/>
      <c r="E6" s="313"/>
      <c r="F6" s="313"/>
      <c r="G6" s="313"/>
      <c r="H6" s="313"/>
      <c r="I6" s="313"/>
      <c r="J6" s="313"/>
      <c r="K6" s="310"/>
      <c r="L6" s="313"/>
      <c r="M6" s="313"/>
      <c r="N6" s="313"/>
      <c r="O6" s="313"/>
      <c r="P6" s="313"/>
      <c r="Q6" s="313"/>
      <c r="R6" s="313"/>
      <c r="S6" s="313"/>
      <c r="T6" s="313"/>
      <c r="U6" s="313"/>
      <c r="V6" s="313"/>
      <c r="W6" s="313"/>
      <c r="X6" s="313"/>
      <c r="Y6" s="313"/>
      <c r="Z6" s="313"/>
      <c r="AA6" s="313"/>
      <c r="AB6" s="313"/>
      <c r="AC6" s="313"/>
      <c r="AD6" s="313"/>
      <c r="AE6" s="313"/>
      <c r="AF6" s="313"/>
      <c r="AG6" s="313"/>
      <c r="AH6" s="313"/>
      <c r="AI6" s="313"/>
      <c r="AJ6" s="313"/>
      <c r="AK6" s="313"/>
      <c r="AL6" s="313"/>
      <c r="AM6" s="313"/>
      <c r="AN6" s="313"/>
      <c r="AO6" s="313"/>
      <c r="AP6" s="313"/>
      <c r="AQ6" s="313"/>
      <c r="AR6" s="313"/>
    </row>
    <row r="7" spans="1:53" s="11" customFormat="1" ht="18.75" x14ac:dyDescent="0.2">
      <c r="A7" s="432" t="s">
        <v>9</v>
      </c>
      <c r="B7" s="432"/>
      <c r="C7" s="432"/>
      <c r="D7" s="432"/>
      <c r="E7" s="432"/>
      <c r="F7" s="432"/>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53" s="11" customFormat="1" ht="18.75" x14ac:dyDescent="0.2">
      <c r="A8" s="324"/>
      <c r="B8" s="324"/>
      <c r="C8" s="324"/>
      <c r="D8" s="324"/>
      <c r="E8" s="324"/>
      <c r="F8" s="324"/>
      <c r="G8" s="324"/>
      <c r="H8" s="324"/>
      <c r="I8" s="324"/>
      <c r="J8" s="324"/>
      <c r="K8" s="324"/>
      <c r="L8" s="314"/>
      <c r="M8" s="314"/>
      <c r="N8" s="314"/>
      <c r="O8" s="314"/>
      <c r="P8" s="314"/>
      <c r="Q8" s="314"/>
      <c r="R8" s="314"/>
      <c r="S8" s="314"/>
      <c r="T8" s="314"/>
      <c r="U8" s="314"/>
      <c r="V8" s="314"/>
      <c r="W8" s="314"/>
      <c r="X8" s="314"/>
      <c r="Y8" s="314"/>
      <c r="Z8" s="313"/>
      <c r="AA8" s="313"/>
      <c r="AB8" s="313"/>
      <c r="AC8" s="313"/>
      <c r="AD8" s="313"/>
      <c r="AE8" s="313"/>
      <c r="AF8" s="313"/>
      <c r="AG8" s="313"/>
      <c r="AH8" s="313"/>
      <c r="AI8" s="313"/>
      <c r="AJ8" s="313"/>
      <c r="AK8" s="313"/>
      <c r="AL8" s="313"/>
      <c r="AM8" s="313"/>
      <c r="AN8" s="313"/>
      <c r="AO8" s="313"/>
      <c r="AP8" s="313"/>
      <c r="AQ8" s="313"/>
      <c r="AR8" s="313"/>
    </row>
    <row r="9" spans="1:53" s="11" customFormat="1" ht="18.75" customHeight="1" x14ac:dyDescent="0.2">
      <c r="A9" s="433" t="str">
        <f>'1. паспорт местоположение'!A9:C9</f>
        <v>АО "Россети Тюмень"</v>
      </c>
      <c r="B9" s="433"/>
      <c r="C9" s="433"/>
      <c r="D9" s="433"/>
      <c r="E9" s="433"/>
      <c r="F9" s="433"/>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53" s="11" customFormat="1" ht="18.75" customHeight="1" x14ac:dyDescent="0.2">
      <c r="A10" s="429" t="s">
        <v>8</v>
      </c>
      <c r="B10" s="429"/>
      <c r="C10" s="429"/>
      <c r="D10" s="429"/>
      <c r="E10" s="429"/>
      <c r="F10" s="429"/>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53" s="11" customFormat="1" ht="18.75" x14ac:dyDescent="0.2">
      <c r="A11" s="324"/>
      <c r="B11" s="324"/>
      <c r="C11" s="324"/>
      <c r="D11" s="324"/>
      <c r="E11" s="324"/>
      <c r="F11" s="324"/>
      <c r="G11" s="324"/>
      <c r="H11" s="324"/>
      <c r="I11" s="324"/>
      <c r="J11" s="324"/>
      <c r="K11" s="324"/>
      <c r="L11" s="314"/>
      <c r="M11" s="314"/>
      <c r="N11" s="314"/>
      <c r="O11" s="314"/>
      <c r="P11" s="314"/>
      <c r="Q11" s="314"/>
      <c r="R11" s="314"/>
      <c r="S11" s="314"/>
      <c r="T11" s="314"/>
      <c r="U11" s="314"/>
      <c r="V11" s="314"/>
      <c r="W11" s="314"/>
      <c r="X11" s="314"/>
      <c r="Y11" s="314"/>
      <c r="Z11" s="313"/>
      <c r="AA11" s="313"/>
      <c r="AB11" s="313"/>
      <c r="AC11" s="313"/>
      <c r="AD11" s="313"/>
      <c r="AE11" s="313"/>
      <c r="AF11" s="313"/>
      <c r="AG11" s="313"/>
      <c r="AH11" s="313"/>
      <c r="AI11" s="313"/>
      <c r="AJ11" s="313"/>
      <c r="AK11" s="313"/>
      <c r="AL11" s="313"/>
      <c r="AM11" s="313"/>
      <c r="AN11" s="313"/>
      <c r="AO11" s="313"/>
      <c r="AP11" s="313"/>
      <c r="AQ11" s="313"/>
      <c r="AR11" s="313"/>
    </row>
    <row r="12" spans="1:53" s="11" customFormat="1" ht="18.75" customHeight="1" x14ac:dyDescent="0.2">
      <c r="A12" s="433" t="str">
        <f>'1. паспорт местоположение'!A12:C12</f>
        <v>M_NS3300.VL.0059</v>
      </c>
      <c r="B12" s="433"/>
      <c r="C12" s="433"/>
      <c r="D12" s="433"/>
      <c r="E12" s="433"/>
      <c r="F12" s="433"/>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53" s="11" customFormat="1" ht="18.75" customHeight="1" x14ac:dyDescent="0.2">
      <c r="A13" s="429" t="s">
        <v>7</v>
      </c>
      <c r="B13" s="429"/>
      <c r="C13" s="429"/>
      <c r="D13" s="429"/>
      <c r="E13" s="429"/>
      <c r="F13" s="429"/>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53" s="8"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6"/>
      <c r="AA14" s="316"/>
      <c r="AB14" s="316"/>
      <c r="AC14" s="316"/>
      <c r="AD14" s="316"/>
      <c r="AE14" s="316"/>
      <c r="AF14" s="316"/>
      <c r="AG14" s="316"/>
      <c r="AH14" s="316"/>
      <c r="AI14" s="316"/>
      <c r="AJ14" s="316"/>
      <c r="AK14" s="316"/>
      <c r="AL14" s="316"/>
      <c r="AM14" s="316"/>
      <c r="AN14" s="316"/>
      <c r="AO14" s="316"/>
      <c r="AP14" s="316"/>
      <c r="AQ14" s="316"/>
      <c r="AR14" s="316"/>
    </row>
    <row r="15" spans="1:53" s="2" customFormat="1" ht="45.75" customHeight="1" x14ac:dyDescent="0.2">
      <c r="A15" s="430"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30"/>
      <c r="C15" s="430"/>
      <c r="D15" s="430"/>
      <c r="E15" s="430"/>
      <c r="F15" s="430"/>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53" s="2" customFormat="1" ht="15" customHeight="1" x14ac:dyDescent="0.2">
      <c r="A16" s="429" t="s">
        <v>6</v>
      </c>
      <c r="B16" s="429"/>
      <c r="C16" s="429"/>
      <c r="D16" s="429"/>
      <c r="E16" s="429"/>
      <c r="F16" s="429"/>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2" customFormat="1" ht="15" customHeight="1" x14ac:dyDescent="0.2">
      <c r="A17" s="317"/>
      <c r="B17" s="317"/>
      <c r="C17" s="317"/>
      <c r="D17" s="317"/>
      <c r="E17" s="317"/>
      <c r="F17" s="317"/>
      <c r="G17" s="317"/>
      <c r="H17" s="317"/>
      <c r="I17" s="317"/>
      <c r="J17" s="317"/>
      <c r="K17" s="317"/>
      <c r="L17" s="317"/>
      <c r="M17" s="317"/>
      <c r="N17" s="317"/>
      <c r="O17" s="317"/>
      <c r="P17" s="317"/>
      <c r="Q17" s="317"/>
      <c r="R17" s="317"/>
      <c r="S17" s="317"/>
      <c r="T17" s="317"/>
      <c r="U17" s="317"/>
      <c r="V17" s="317"/>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row>
    <row r="18" spans="1:45" s="2" customFormat="1" ht="15" customHeight="1" x14ac:dyDescent="0.2">
      <c r="A18" s="431" t="s">
        <v>531</v>
      </c>
      <c r="B18" s="431"/>
      <c r="C18" s="431"/>
      <c r="D18" s="431"/>
      <c r="E18" s="431"/>
      <c r="F18" s="431"/>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s="290" customFormat="1" ht="18.75"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20"/>
      <c r="AP19" s="320"/>
      <c r="AQ19" s="320"/>
      <c r="AR19" s="311"/>
    </row>
    <row r="20" spans="1:45" s="290" customFormat="1" ht="18.75" x14ac:dyDescent="0.3">
      <c r="AO20" s="303"/>
      <c r="AP20" s="303"/>
      <c r="AQ20" s="303"/>
      <c r="AR20" s="13"/>
    </row>
    <row r="21" spans="1:45" s="290" customFormat="1" ht="20.25" customHeight="1" x14ac:dyDescent="0.3">
      <c r="AO21" s="303"/>
      <c r="AP21" s="303"/>
      <c r="AQ21" s="303"/>
      <c r="AR21" s="13"/>
    </row>
    <row r="22" spans="1:45" s="2" customFormat="1" ht="15" customHeight="1" x14ac:dyDescent="0.2">
      <c r="A22" s="419"/>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419"/>
      <c r="AB22" s="419"/>
      <c r="AC22" s="419"/>
      <c r="AD22" s="419"/>
      <c r="AE22" s="419"/>
      <c r="AF22" s="419"/>
      <c r="AG22" s="419"/>
      <c r="AH22" s="419"/>
      <c r="AI22" s="419"/>
      <c r="AJ22" s="419"/>
      <c r="AK22" s="419"/>
      <c r="AL22" s="419"/>
      <c r="AM22" s="419"/>
      <c r="AN22" s="419"/>
      <c r="AO22" s="419"/>
      <c r="AP22" s="419"/>
      <c r="AQ22" s="419"/>
      <c r="AR22" s="419"/>
    </row>
    <row r="23" spans="1:45" s="290" customFormat="1" x14ac:dyDescent="0.25">
      <c r="A23" s="304"/>
      <c r="B23" s="304"/>
      <c r="C23" s="304"/>
      <c r="D23" s="304"/>
      <c r="E23" s="304"/>
      <c r="F23" s="304"/>
      <c r="G23" s="304"/>
      <c r="H23" s="304"/>
      <c r="I23" s="304"/>
      <c r="J23" s="304"/>
      <c r="K23" s="304"/>
      <c r="L23" s="304"/>
      <c r="M23" s="304"/>
      <c r="N23" s="304"/>
      <c r="O23" s="304"/>
      <c r="P23" s="304"/>
      <c r="Q23" s="304"/>
      <c r="R23" s="304"/>
      <c r="S23" s="304"/>
      <c r="T23" s="304"/>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row>
    <row r="24" spans="1:45" s="183" customFormat="1" ht="16.5" thickBot="1" x14ac:dyDescent="0.3">
      <c r="A24" s="182" t="s">
        <v>272</v>
      </c>
      <c r="B24" s="182" t="s">
        <v>0</v>
      </c>
      <c r="D24" s="184"/>
      <c r="E24" s="185"/>
      <c r="F24" s="185"/>
      <c r="G24" s="185"/>
      <c r="H24" s="185"/>
      <c r="M24" s="266"/>
    </row>
    <row r="25" spans="1:45" s="183" customFormat="1" x14ac:dyDescent="0.25">
      <c r="A25" s="186" t="s">
        <v>420</v>
      </c>
      <c r="B25" s="187">
        <f>'6.2. Паспорт фин осв ввод'!D30*1000000</f>
        <v>578812</v>
      </c>
      <c r="M25" s="266"/>
    </row>
    <row r="26" spans="1:45" s="183" customFormat="1" x14ac:dyDescent="0.25">
      <c r="A26" s="188" t="s">
        <v>270</v>
      </c>
      <c r="B26" s="189"/>
      <c r="M26" s="266"/>
    </row>
    <row r="27" spans="1:45" s="183" customFormat="1" x14ac:dyDescent="0.25">
      <c r="A27" s="188" t="s">
        <v>268</v>
      </c>
      <c r="B27" s="189">
        <v>50</v>
      </c>
      <c r="D27" s="190" t="s">
        <v>271</v>
      </c>
      <c r="E27" s="191"/>
      <c r="F27" s="191"/>
      <c r="M27" s="266"/>
    </row>
    <row r="28" spans="1:45" s="183" customFormat="1" ht="16.5" thickBot="1" x14ac:dyDescent="0.3">
      <c r="A28" s="192" t="s">
        <v>266</v>
      </c>
      <c r="B28" s="193">
        <v>1</v>
      </c>
      <c r="D28" s="434" t="s">
        <v>269</v>
      </c>
      <c r="E28" s="434"/>
      <c r="F28" s="194">
        <f>SUM(B95:AZ95)</f>
        <v>0.16926336383235241</v>
      </c>
      <c r="K28" s="195"/>
      <c r="M28" s="266"/>
      <c r="N28" s="267"/>
    </row>
    <row r="29" spans="1:45" s="183" customFormat="1" x14ac:dyDescent="0.25">
      <c r="A29" s="186" t="s">
        <v>482</v>
      </c>
      <c r="B29" s="196">
        <f>-C66</f>
        <v>252592.19667155409</v>
      </c>
      <c r="D29" s="434" t="s">
        <v>267</v>
      </c>
      <c r="E29" s="434"/>
      <c r="F29" s="194">
        <f>IF(SUM(B96:AZ96)=0,"не окупается",SUM(B96:AZ96))</f>
        <v>0.19211391794971999</v>
      </c>
      <c r="K29" s="195"/>
      <c r="M29" s="266"/>
    </row>
    <row r="30" spans="1:45" s="183" customFormat="1" x14ac:dyDescent="0.25">
      <c r="A30" s="188" t="s">
        <v>483</v>
      </c>
      <c r="B30" s="197">
        <v>6</v>
      </c>
      <c r="D30" s="434" t="s">
        <v>484</v>
      </c>
      <c r="E30" s="434"/>
      <c r="F30" s="198">
        <f>BA93</f>
        <v>22509618.245166332</v>
      </c>
      <c r="K30" s="195"/>
      <c r="M30" s="266"/>
    </row>
    <row r="31" spans="1:45" s="183" customFormat="1" x14ac:dyDescent="0.25">
      <c r="A31" s="188" t="s">
        <v>485</v>
      </c>
      <c r="B31" s="197">
        <v>6</v>
      </c>
      <c r="D31" s="434" t="s">
        <v>421</v>
      </c>
      <c r="E31" s="434"/>
      <c r="F31" s="301" t="str">
        <f>IF(F30&gt;0,"да","нет")</f>
        <v>да</v>
      </c>
      <c r="K31" s="195"/>
      <c r="M31" s="266"/>
    </row>
    <row r="32" spans="1:45" s="183" customFormat="1" x14ac:dyDescent="0.25">
      <c r="A32" s="188" t="s">
        <v>486</v>
      </c>
      <c r="B32" s="197">
        <f>-C67</f>
        <v>0</v>
      </c>
      <c r="M32" s="266"/>
    </row>
    <row r="33" spans="1:54" s="183" customFormat="1" x14ac:dyDescent="0.25">
      <c r="A33" s="188" t="s">
        <v>487</v>
      </c>
      <c r="B33" s="197">
        <v>1</v>
      </c>
      <c r="M33" s="266"/>
    </row>
    <row r="34" spans="1:54" s="183" customFormat="1" x14ac:dyDescent="0.25">
      <c r="A34" s="188" t="s">
        <v>488</v>
      </c>
      <c r="B34" s="197">
        <v>1</v>
      </c>
      <c r="M34" s="266"/>
    </row>
    <row r="35" spans="1:54" s="183" customFormat="1" x14ac:dyDescent="0.25">
      <c r="A35" s="199" t="s">
        <v>489</v>
      </c>
      <c r="B35" s="200">
        <v>2.1999999999999999E-2</v>
      </c>
      <c r="M35" s="266"/>
    </row>
    <row r="36" spans="1:54" s="183" customFormat="1" ht="16.5" thickBot="1" x14ac:dyDescent="0.3">
      <c r="A36" s="192" t="s">
        <v>251</v>
      </c>
      <c r="B36" s="201">
        <v>0.2</v>
      </c>
      <c r="M36" s="266"/>
    </row>
    <row r="37" spans="1:54" s="183" customFormat="1" x14ac:dyDescent="0.25">
      <c r="A37" s="186" t="s">
        <v>422</v>
      </c>
      <c r="B37" s="196">
        <v>0</v>
      </c>
      <c r="M37" s="266"/>
    </row>
    <row r="38" spans="1:54" s="183" customFormat="1" x14ac:dyDescent="0.25">
      <c r="A38" s="188" t="s">
        <v>490</v>
      </c>
      <c r="B38" s="197"/>
      <c r="M38" s="266"/>
    </row>
    <row r="39" spans="1:54" s="183" customFormat="1" ht="16.5" thickBot="1" x14ac:dyDescent="0.3">
      <c r="A39" s="199" t="s">
        <v>491</v>
      </c>
      <c r="B39" s="202">
        <v>0</v>
      </c>
      <c r="M39" s="266"/>
    </row>
    <row r="40" spans="1:54" s="183" customFormat="1" x14ac:dyDescent="0.25">
      <c r="A40" s="203" t="s">
        <v>492</v>
      </c>
      <c r="B40" s="204">
        <v>0</v>
      </c>
      <c r="M40" s="266"/>
    </row>
    <row r="41" spans="1:54" s="183" customFormat="1" x14ac:dyDescent="0.25">
      <c r="A41" s="205" t="s">
        <v>493</v>
      </c>
      <c r="B41" s="206">
        <v>0</v>
      </c>
      <c r="M41" s="266"/>
    </row>
    <row r="42" spans="1:54" s="183" customFormat="1" x14ac:dyDescent="0.25">
      <c r="A42" s="205" t="s">
        <v>265</v>
      </c>
      <c r="B42" s="207">
        <v>0</v>
      </c>
      <c r="M42" s="266"/>
    </row>
    <row r="43" spans="1:54" s="183" customFormat="1" x14ac:dyDescent="0.25">
      <c r="A43" s="205" t="s">
        <v>264</v>
      </c>
      <c r="B43" s="207">
        <v>0</v>
      </c>
      <c r="M43" s="266"/>
      <c r="Z43" s="268"/>
    </row>
    <row r="44" spans="1:54" s="183" customFormat="1" x14ac:dyDescent="0.25">
      <c r="A44" s="205" t="s">
        <v>263</v>
      </c>
      <c r="B44" s="207">
        <v>0.13500000000000001</v>
      </c>
      <c r="M44" s="266"/>
      <c r="U44" s="269"/>
      <c r="V44" s="269"/>
      <c r="W44" s="269"/>
      <c r="X44" s="269"/>
      <c r="Y44" s="269"/>
      <c r="Z44" s="269"/>
    </row>
    <row r="45" spans="1:54" s="183" customFormat="1" x14ac:dyDescent="0.25">
      <c r="A45" s="205" t="s">
        <v>262</v>
      </c>
      <c r="B45" s="207">
        <f>1-B43</f>
        <v>1</v>
      </c>
      <c r="M45" s="266"/>
    </row>
    <row r="46" spans="1:54" s="183" customFormat="1" ht="16.5" thickBot="1" x14ac:dyDescent="0.3">
      <c r="A46" s="208" t="s">
        <v>423</v>
      </c>
      <c r="B46" s="209">
        <f>B45*B44+B43*B42*(1-B36)</f>
        <v>0.13500000000000001</v>
      </c>
      <c r="M46" s="266"/>
    </row>
    <row r="47" spans="1:54" s="183" customFormat="1" ht="31.5" x14ac:dyDescent="0.25">
      <c r="A47" s="210" t="s">
        <v>261</v>
      </c>
      <c r="B47" s="211" t="s">
        <v>520</v>
      </c>
      <c r="C47" s="212">
        <v>2022</v>
      </c>
      <c r="D47" s="212">
        <f>C47+1</f>
        <v>2023</v>
      </c>
      <c r="E47" s="212">
        <f t="shared" ref="E47:BA47" si="0">D47+1</f>
        <v>2024</v>
      </c>
      <c r="F47" s="212">
        <f t="shared" si="0"/>
        <v>2025</v>
      </c>
      <c r="G47" s="212">
        <f t="shared" si="0"/>
        <v>2026</v>
      </c>
      <c r="H47" s="212">
        <f t="shared" si="0"/>
        <v>2027</v>
      </c>
      <c r="I47" s="212">
        <f t="shared" si="0"/>
        <v>2028</v>
      </c>
      <c r="J47" s="212">
        <f t="shared" si="0"/>
        <v>2029</v>
      </c>
      <c r="K47" s="212">
        <f t="shared" si="0"/>
        <v>2030</v>
      </c>
      <c r="L47" s="212">
        <f t="shared" si="0"/>
        <v>2031</v>
      </c>
      <c r="M47" s="212">
        <f t="shared" si="0"/>
        <v>2032</v>
      </c>
      <c r="N47" s="212">
        <f t="shared" si="0"/>
        <v>2033</v>
      </c>
      <c r="O47" s="212">
        <f t="shared" si="0"/>
        <v>2034</v>
      </c>
      <c r="P47" s="212">
        <f t="shared" si="0"/>
        <v>2035</v>
      </c>
      <c r="Q47" s="212">
        <f t="shared" si="0"/>
        <v>2036</v>
      </c>
      <c r="R47" s="212">
        <f t="shared" si="0"/>
        <v>2037</v>
      </c>
      <c r="S47" s="212">
        <f t="shared" si="0"/>
        <v>2038</v>
      </c>
      <c r="T47" s="212">
        <f t="shared" si="0"/>
        <v>2039</v>
      </c>
      <c r="U47" s="212">
        <f t="shared" si="0"/>
        <v>2040</v>
      </c>
      <c r="V47" s="212">
        <f t="shared" si="0"/>
        <v>2041</v>
      </c>
      <c r="W47" s="212">
        <f t="shared" si="0"/>
        <v>2042</v>
      </c>
      <c r="X47" s="212">
        <f t="shared" si="0"/>
        <v>2043</v>
      </c>
      <c r="Y47" s="212">
        <f t="shared" si="0"/>
        <v>2044</v>
      </c>
      <c r="Z47" s="212">
        <f t="shared" si="0"/>
        <v>2045</v>
      </c>
      <c r="AA47" s="212">
        <f t="shared" si="0"/>
        <v>2046</v>
      </c>
      <c r="AB47" s="212">
        <f t="shared" si="0"/>
        <v>2047</v>
      </c>
      <c r="AC47" s="212">
        <f t="shared" si="0"/>
        <v>2048</v>
      </c>
      <c r="AD47" s="212">
        <f t="shared" si="0"/>
        <v>2049</v>
      </c>
      <c r="AE47" s="212">
        <f t="shared" si="0"/>
        <v>2050</v>
      </c>
      <c r="AF47" s="212">
        <f t="shared" si="0"/>
        <v>2051</v>
      </c>
      <c r="AG47" s="212">
        <f t="shared" si="0"/>
        <v>2052</v>
      </c>
      <c r="AH47" s="212">
        <f t="shared" si="0"/>
        <v>2053</v>
      </c>
      <c r="AI47" s="212">
        <f t="shared" si="0"/>
        <v>2054</v>
      </c>
      <c r="AJ47" s="212">
        <f t="shared" si="0"/>
        <v>2055</v>
      </c>
      <c r="AK47" s="212">
        <f t="shared" si="0"/>
        <v>2056</v>
      </c>
      <c r="AL47" s="212">
        <f t="shared" si="0"/>
        <v>2057</v>
      </c>
      <c r="AM47" s="212">
        <f t="shared" si="0"/>
        <v>2058</v>
      </c>
      <c r="AN47" s="212">
        <f t="shared" si="0"/>
        <v>2059</v>
      </c>
      <c r="AO47" s="212">
        <f t="shared" si="0"/>
        <v>2060</v>
      </c>
      <c r="AP47" s="212">
        <f t="shared" si="0"/>
        <v>2061</v>
      </c>
      <c r="AQ47" s="212">
        <f t="shared" si="0"/>
        <v>2062</v>
      </c>
      <c r="AR47" s="212">
        <f t="shared" si="0"/>
        <v>2063</v>
      </c>
      <c r="AS47" s="212">
        <f t="shared" si="0"/>
        <v>2064</v>
      </c>
      <c r="AT47" s="212">
        <f t="shared" si="0"/>
        <v>2065</v>
      </c>
      <c r="AU47" s="212">
        <f t="shared" si="0"/>
        <v>2066</v>
      </c>
      <c r="AV47" s="212">
        <f t="shared" si="0"/>
        <v>2067</v>
      </c>
      <c r="AW47" s="212">
        <f t="shared" si="0"/>
        <v>2068</v>
      </c>
      <c r="AX47" s="212">
        <f t="shared" si="0"/>
        <v>2069</v>
      </c>
      <c r="AY47" s="212">
        <f t="shared" si="0"/>
        <v>2070</v>
      </c>
      <c r="AZ47" s="212">
        <f t="shared" si="0"/>
        <v>2071</v>
      </c>
      <c r="BA47" s="270">
        <f t="shared" si="0"/>
        <v>2072</v>
      </c>
      <c r="BB47" s="195"/>
    </row>
    <row r="48" spans="1:54" s="183" customFormat="1" outlineLevel="1" x14ac:dyDescent="0.2">
      <c r="A48" s="213" t="s">
        <v>260</v>
      </c>
      <c r="B48" s="214">
        <v>3.5999999999999997E-2</v>
      </c>
      <c r="C48" s="214">
        <v>3.9E-2</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c r="AB48" s="214">
        <v>0.04</v>
      </c>
      <c r="AC48" s="214">
        <v>0.04</v>
      </c>
      <c r="AD48" s="214">
        <v>0.04</v>
      </c>
      <c r="AE48" s="214">
        <v>0.04</v>
      </c>
      <c r="AF48" s="214">
        <v>0.04</v>
      </c>
      <c r="AG48" s="214">
        <v>0.04</v>
      </c>
      <c r="AH48" s="214">
        <v>0.04</v>
      </c>
      <c r="AI48" s="214">
        <v>0.04</v>
      </c>
      <c r="AJ48" s="214">
        <v>0.04</v>
      </c>
      <c r="AK48" s="214">
        <v>0.04</v>
      </c>
      <c r="AL48" s="214">
        <v>0.04</v>
      </c>
      <c r="AM48" s="214">
        <v>0.04</v>
      </c>
      <c r="AN48" s="214">
        <v>0.04</v>
      </c>
      <c r="AO48" s="214">
        <v>0.04</v>
      </c>
      <c r="AP48" s="214">
        <v>0.04</v>
      </c>
      <c r="AQ48" s="214">
        <v>0.04</v>
      </c>
      <c r="AR48" s="214">
        <v>0.04</v>
      </c>
      <c r="AS48" s="214">
        <v>0.04</v>
      </c>
      <c r="AT48" s="214">
        <v>0.04</v>
      </c>
      <c r="AU48" s="214">
        <v>0.04</v>
      </c>
      <c r="AV48" s="214">
        <v>0.04</v>
      </c>
      <c r="AW48" s="214">
        <v>0.04</v>
      </c>
      <c r="AX48" s="214">
        <v>0.04</v>
      </c>
      <c r="AY48" s="214">
        <v>0.04</v>
      </c>
      <c r="AZ48" s="214">
        <v>0.04</v>
      </c>
      <c r="BA48" s="271">
        <v>1.04</v>
      </c>
      <c r="BB48" s="272"/>
    </row>
    <row r="49" spans="1:54" s="183" customFormat="1" outlineLevel="1" x14ac:dyDescent="0.25">
      <c r="A49" s="213" t="s">
        <v>259</v>
      </c>
      <c r="B49" s="214">
        <f>B48</f>
        <v>3.5999999999999997E-2</v>
      </c>
      <c r="C49" s="214">
        <f t="shared" ref="C49:BA49" si="1">(1+B49)*(1+C48)-1</f>
        <v>7.6403999999999916E-2</v>
      </c>
      <c r="D49" s="214">
        <f t="shared" si="1"/>
        <v>0.11946016000000004</v>
      </c>
      <c r="E49" s="214">
        <f t="shared" si="1"/>
        <v>0.16423856640000012</v>
      </c>
      <c r="F49" s="214">
        <f t="shared" si="1"/>
        <v>0.21080810905600011</v>
      </c>
      <c r="G49" s="214">
        <f t="shared" si="1"/>
        <v>0.2592404334182401</v>
      </c>
      <c r="H49" s="214">
        <f t="shared" si="1"/>
        <v>0.30961005075496972</v>
      </c>
      <c r="I49" s="214">
        <f t="shared" si="1"/>
        <v>0.36199445278516862</v>
      </c>
      <c r="J49" s="214">
        <f t="shared" si="1"/>
        <v>0.41647423089657543</v>
      </c>
      <c r="K49" s="214">
        <f t="shared" si="1"/>
        <v>0.47313320013243843</v>
      </c>
      <c r="L49" s="214">
        <f t="shared" si="1"/>
        <v>0.53205852813773591</v>
      </c>
      <c r="M49" s="273">
        <f t="shared" si="1"/>
        <v>0.59334086926324536</v>
      </c>
      <c r="N49" s="214">
        <f t="shared" si="1"/>
        <v>0.65707450403377532</v>
      </c>
      <c r="O49" s="214">
        <f t="shared" si="1"/>
        <v>0.72335748419512647</v>
      </c>
      <c r="P49" s="214">
        <f t="shared" si="1"/>
        <v>0.79229178356293151</v>
      </c>
      <c r="Q49" s="214">
        <f t="shared" si="1"/>
        <v>0.86398345490544881</v>
      </c>
      <c r="R49" s="214">
        <f t="shared" si="1"/>
        <v>0.93854279310166677</v>
      </c>
      <c r="S49" s="214">
        <f t="shared" si="1"/>
        <v>1.0160845048257334</v>
      </c>
      <c r="T49" s="214">
        <f>(1+S49)*(1+T48)-1</f>
        <v>1.0967278850187627</v>
      </c>
      <c r="U49" s="214">
        <f t="shared" si="1"/>
        <v>1.1805970004195134</v>
      </c>
      <c r="V49" s="214">
        <f t="shared" si="1"/>
        <v>1.267820880436294</v>
      </c>
      <c r="W49" s="214">
        <f t="shared" si="1"/>
        <v>1.358533715653746</v>
      </c>
      <c r="X49" s="214">
        <f t="shared" si="1"/>
        <v>1.4528750642798958</v>
      </c>
      <c r="Y49" s="214">
        <f t="shared" si="1"/>
        <v>1.5509900668510919</v>
      </c>
      <c r="Z49" s="214">
        <f t="shared" si="1"/>
        <v>1.6530296695251354</v>
      </c>
      <c r="AA49" s="214">
        <f t="shared" si="1"/>
        <v>1.7591508563061411</v>
      </c>
      <c r="AB49" s="214">
        <f t="shared" si="1"/>
        <v>1.869516890558387</v>
      </c>
      <c r="AC49" s="214">
        <f t="shared" si="1"/>
        <v>1.9842975661807225</v>
      </c>
      <c r="AD49" s="214">
        <f t="shared" si="1"/>
        <v>2.1036694688279516</v>
      </c>
      <c r="AE49" s="214">
        <f t="shared" si="1"/>
        <v>2.2278162475810697</v>
      </c>
      <c r="AF49" s="214">
        <f t="shared" si="1"/>
        <v>2.3569288974843126</v>
      </c>
      <c r="AG49" s="214">
        <f t="shared" si="1"/>
        <v>2.4912060533836851</v>
      </c>
      <c r="AH49" s="214">
        <f t="shared" si="1"/>
        <v>2.6308542955190326</v>
      </c>
      <c r="AI49" s="214">
        <f t="shared" si="1"/>
        <v>2.7760884673397941</v>
      </c>
      <c r="AJ49" s="214">
        <f t="shared" si="1"/>
        <v>2.9271320060333861</v>
      </c>
      <c r="AK49" s="214">
        <f t="shared" si="1"/>
        <v>3.0842172862747219</v>
      </c>
      <c r="AL49" s="214">
        <f t="shared" si="1"/>
        <v>3.247585977725711</v>
      </c>
      <c r="AM49" s="214">
        <f t="shared" si="1"/>
        <v>3.4174894168347398</v>
      </c>
      <c r="AN49" s="214">
        <f t="shared" si="1"/>
        <v>3.5941889935081299</v>
      </c>
      <c r="AO49" s="214">
        <f t="shared" si="1"/>
        <v>3.7779565532484556</v>
      </c>
      <c r="AP49" s="214">
        <f t="shared" si="1"/>
        <v>3.9690748153783941</v>
      </c>
      <c r="AQ49" s="214">
        <f t="shared" si="1"/>
        <v>4.1678378079935303</v>
      </c>
      <c r="AR49" s="214">
        <f t="shared" si="1"/>
        <v>4.3745513203132713</v>
      </c>
      <c r="AS49" s="214">
        <f t="shared" si="1"/>
        <v>4.5895333731258026</v>
      </c>
      <c r="AT49" s="214">
        <f t="shared" si="1"/>
        <v>4.8131147080508345</v>
      </c>
      <c r="AU49" s="214">
        <f t="shared" si="1"/>
        <v>5.045639296372868</v>
      </c>
      <c r="AV49" s="214">
        <f t="shared" si="1"/>
        <v>5.2874648682277829</v>
      </c>
      <c r="AW49" s="214">
        <f t="shared" si="1"/>
        <v>5.5389634629568949</v>
      </c>
      <c r="AX49" s="214">
        <f t="shared" si="1"/>
        <v>5.8005220014751711</v>
      </c>
      <c r="AY49" s="214">
        <f t="shared" si="1"/>
        <v>6.0725428815341784</v>
      </c>
      <c r="AZ49" s="214">
        <f t="shared" si="1"/>
        <v>6.3554445967955457</v>
      </c>
      <c r="BA49" s="271">
        <f t="shared" si="1"/>
        <v>14.005106977462914</v>
      </c>
      <c r="BB49" s="195"/>
    </row>
    <row r="50" spans="1:54" s="190" customFormat="1" ht="16.5" thickBot="1" x14ac:dyDescent="0.3">
      <c r="A50" s="215" t="s">
        <v>424</v>
      </c>
      <c r="B50" s="216">
        <f>B51*1000</f>
        <v>0</v>
      </c>
      <c r="C50" s="216">
        <f>C51*1000</f>
        <v>4321546.4562499998</v>
      </c>
      <c r="D50" s="216">
        <f t="shared" ref="D50:AZ50" si="2">D51*1000</f>
        <v>3120561.3281250005</v>
      </c>
      <c r="E50" s="216">
        <f>E51*1000</f>
        <v>3214183.125</v>
      </c>
      <c r="F50" s="216">
        <f t="shared" si="2"/>
        <v>3310613.90625</v>
      </c>
      <c r="G50" s="216">
        <f t="shared" si="2"/>
        <v>3409930.78125</v>
      </c>
      <c r="H50" s="216">
        <f t="shared" si="2"/>
        <v>3512228.7046874999</v>
      </c>
      <c r="I50" s="216">
        <f t="shared" si="2"/>
        <v>3617595.5658281255</v>
      </c>
      <c r="J50" s="216">
        <f t="shared" si="2"/>
        <v>3726123.4328029691</v>
      </c>
      <c r="K50" s="216">
        <f t="shared" si="2"/>
        <v>3837907.1357870586</v>
      </c>
      <c r="L50" s="216">
        <f t="shared" si="2"/>
        <v>3953044.34986067</v>
      </c>
      <c r="M50" s="216">
        <f t="shared" si="2"/>
        <v>4879448.1993392175</v>
      </c>
      <c r="N50" s="216">
        <f t="shared" si="2"/>
        <v>5025831.6453193938</v>
      </c>
      <c r="O50" s="216">
        <f t="shared" si="2"/>
        <v>5176606.5946789756</v>
      </c>
      <c r="P50" s="216">
        <f t="shared" si="2"/>
        <v>5331904.7925193459</v>
      </c>
      <c r="Q50" s="216">
        <f t="shared" si="2"/>
        <v>5491861.9362949273</v>
      </c>
      <c r="R50" s="216">
        <f t="shared" si="2"/>
        <v>5656617.7943837745</v>
      </c>
      <c r="S50" s="216">
        <f t="shared" si="2"/>
        <v>5826316.328215288</v>
      </c>
      <c r="T50" s="216">
        <f t="shared" si="2"/>
        <v>6001105.8180617457</v>
      </c>
      <c r="U50" s="216">
        <f t="shared" si="2"/>
        <v>6181138.9926035991</v>
      </c>
      <c r="V50" s="216">
        <f t="shared" si="2"/>
        <v>6366573.1623817077</v>
      </c>
      <c r="W50" s="216">
        <f t="shared" si="2"/>
        <v>6557570.3572531594</v>
      </c>
      <c r="X50" s="216">
        <f t="shared" si="2"/>
        <v>6754297.467970754</v>
      </c>
      <c r="Y50" s="216">
        <f t="shared" si="2"/>
        <v>6956926.3920098785</v>
      </c>
      <c r="Z50" s="216">
        <f t="shared" si="2"/>
        <v>7165634.1837701742</v>
      </c>
      <c r="AA50" s="216">
        <f t="shared" si="2"/>
        <v>7380603.2092832793</v>
      </c>
      <c r="AB50" s="216">
        <f t="shared" si="2"/>
        <v>7602021.3055617772</v>
      </c>
      <c r="AC50" s="216">
        <f t="shared" si="2"/>
        <v>7830081.9447286306</v>
      </c>
      <c r="AD50" s="216">
        <f t="shared" si="2"/>
        <v>8064984.4030704899</v>
      </c>
      <c r="AE50" s="216">
        <f t="shared" si="2"/>
        <v>8306933.9351626039</v>
      </c>
      <c r="AF50" s="216">
        <f t="shared" si="2"/>
        <v>8556141.9532174841</v>
      </c>
      <c r="AG50" s="216">
        <f t="shared" si="2"/>
        <v>8812826.2118140087</v>
      </c>
      <c r="AH50" s="216">
        <f t="shared" si="2"/>
        <v>9077210.9981684294</v>
      </c>
      <c r="AI50" s="216">
        <f t="shared" si="2"/>
        <v>9349527.3281134814</v>
      </c>
      <c r="AJ50" s="216">
        <f t="shared" si="2"/>
        <v>9630013.1479568854</v>
      </c>
      <c r="AK50" s="216">
        <f t="shared" si="2"/>
        <v>9918913.5423955936</v>
      </c>
      <c r="AL50" s="216">
        <f t="shared" si="2"/>
        <v>10216480.948667461</v>
      </c>
      <c r="AM50" s="216">
        <f t="shared" si="2"/>
        <v>10522975.377127485</v>
      </c>
      <c r="AN50" s="216">
        <f t="shared" si="2"/>
        <v>10838664.638441311</v>
      </c>
      <c r="AO50" s="216">
        <f t="shared" si="2"/>
        <v>11163824.577594548</v>
      </c>
      <c r="AP50" s="216">
        <f t="shared" si="2"/>
        <v>11498739.314922385</v>
      </c>
      <c r="AQ50" s="216">
        <f t="shared" si="2"/>
        <v>11843701.494370056</v>
      </c>
      <c r="AR50" s="216">
        <f t="shared" si="2"/>
        <v>14213179.718570821</v>
      </c>
      <c r="AS50" s="216">
        <f t="shared" si="2"/>
        <v>14639575.110127946</v>
      </c>
      <c r="AT50" s="216">
        <f t="shared" si="2"/>
        <v>15078762.363431783</v>
      </c>
      <c r="AU50" s="216">
        <f t="shared" si="2"/>
        <v>15531125.234334741</v>
      </c>
      <c r="AV50" s="216">
        <f t="shared" si="2"/>
        <v>15997058.991364783</v>
      </c>
      <c r="AW50" s="216">
        <f t="shared" si="2"/>
        <v>16476970.761105724</v>
      </c>
      <c r="AX50" s="216">
        <f t="shared" si="2"/>
        <v>16971279.883938897</v>
      </c>
      <c r="AY50" s="216">
        <f t="shared" si="2"/>
        <v>17480418.280457065</v>
      </c>
      <c r="AZ50" s="216">
        <f t="shared" si="2"/>
        <v>18004830.828870777</v>
      </c>
      <c r="BA50" s="274">
        <f>BA51*1000</f>
        <v>18004830.828870777</v>
      </c>
    </row>
    <row r="51" spans="1:54" s="305" customFormat="1" x14ac:dyDescent="0.25">
      <c r="A51" s="305" t="s">
        <v>494</v>
      </c>
      <c r="C51" s="306">
        <f>3029.67140625+1291.87505</f>
        <v>4321.5464562500001</v>
      </c>
      <c r="D51" s="307">
        <v>3120.5613281250003</v>
      </c>
      <c r="E51" s="307">
        <v>3214.183125</v>
      </c>
      <c r="F51" s="307">
        <v>3310.6139062500001</v>
      </c>
      <c r="G51" s="307">
        <v>3409.9307812500001</v>
      </c>
      <c r="H51" s="307">
        <v>3512.2287046874999</v>
      </c>
      <c r="I51" s="307">
        <v>3617.5955658281255</v>
      </c>
      <c r="J51" s="307">
        <v>3726.1234328029691</v>
      </c>
      <c r="K51" s="307">
        <v>3837.9071357870585</v>
      </c>
      <c r="L51" s="307">
        <v>3953.0443498606701</v>
      </c>
      <c r="M51" s="307">
        <v>4879.4481993392174</v>
      </c>
      <c r="N51" s="307">
        <v>5025.8316453193938</v>
      </c>
      <c r="O51" s="307">
        <v>5176.6065946789759</v>
      </c>
      <c r="P51" s="307">
        <v>5331.9047925193463</v>
      </c>
      <c r="Q51" s="307">
        <v>5491.8619362949275</v>
      </c>
      <c r="R51" s="307">
        <v>5656.6177943837747</v>
      </c>
      <c r="S51" s="307">
        <v>5826.3163282152882</v>
      </c>
      <c r="T51" s="307">
        <v>6001.1058180617456</v>
      </c>
      <c r="U51" s="307">
        <v>6181.138992603599</v>
      </c>
      <c r="V51" s="307">
        <v>6366.5731623817073</v>
      </c>
      <c r="W51" s="307">
        <v>6557.5703572531593</v>
      </c>
      <c r="X51" s="307">
        <v>6754.297467970754</v>
      </c>
      <c r="Y51" s="307">
        <v>6956.9263920098783</v>
      </c>
      <c r="Z51" s="307">
        <v>7165.6341837701739</v>
      </c>
      <c r="AA51" s="307">
        <v>7380.6032092832793</v>
      </c>
      <c r="AB51" s="307">
        <v>7602.0213055617769</v>
      </c>
      <c r="AC51" s="307">
        <v>7830.0819447286303</v>
      </c>
      <c r="AD51" s="307">
        <v>8064.9844030704899</v>
      </c>
      <c r="AE51" s="307">
        <v>8306.933935162604</v>
      </c>
      <c r="AF51" s="307">
        <v>8556.1419532174841</v>
      </c>
      <c r="AG51" s="307">
        <v>8812.8262118140083</v>
      </c>
      <c r="AH51" s="307">
        <v>9077.2109981684298</v>
      </c>
      <c r="AI51" s="307">
        <v>9349.5273281134814</v>
      </c>
      <c r="AJ51" s="307">
        <v>9630.0131479568863</v>
      </c>
      <c r="AK51" s="307">
        <v>9918.913542395594</v>
      </c>
      <c r="AL51" s="307">
        <v>10216.48094866746</v>
      </c>
      <c r="AM51" s="307">
        <v>10522.975377127485</v>
      </c>
      <c r="AN51" s="307">
        <v>10838.664638441311</v>
      </c>
      <c r="AO51" s="307">
        <v>11163.824577594549</v>
      </c>
      <c r="AP51" s="307">
        <v>11498.739314922384</v>
      </c>
      <c r="AQ51" s="307">
        <v>11843.701494370056</v>
      </c>
      <c r="AR51" s="307">
        <v>14213.17971857082</v>
      </c>
      <c r="AS51" s="307">
        <v>14639.575110127946</v>
      </c>
      <c r="AT51" s="307">
        <v>15078.762363431784</v>
      </c>
      <c r="AU51" s="307">
        <v>15531.125234334741</v>
      </c>
      <c r="AV51" s="307">
        <v>15997.058991364782</v>
      </c>
      <c r="AW51" s="307">
        <v>16476.970761105724</v>
      </c>
      <c r="AX51" s="307">
        <v>16971.279883938896</v>
      </c>
      <c r="AY51" s="307">
        <v>17480.418280457063</v>
      </c>
      <c r="AZ51" s="307">
        <v>18004.830828870778</v>
      </c>
      <c r="BA51" s="307">
        <v>18004.830828870778</v>
      </c>
    </row>
    <row r="52" spans="1:54" s="183" customFormat="1" x14ac:dyDescent="0.25">
      <c r="A52" s="305" t="s">
        <v>495</v>
      </c>
      <c r="B52" s="305"/>
      <c r="C52" s="308">
        <v>303.11063600586488</v>
      </c>
      <c r="D52" s="309">
        <v>303.29442782557976</v>
      </c>
      <c r="E52" s="309">
        <v>303.40236905303129</v>
      </c>
      <c r="F52" s="309">
        <v>303.40236905303129</v>
      </c>
      <c r="G52" s="309">
        <v>303.40236905303129</v>
      </c>
      <c r="H52" s="309">
        <v>303.40236905303129</v>
      </c>
      <c r="I52" s="309">
        <v>303.40236905303129</v>
      </c>
      <c r="J52" s="309">
        <v>606.80473810606259</v>
      </c>
      <c r="K52" s="309">
        <v>606.80473810606259</v>
      </c>
      <c r="L52" s="309">
        <v>606.80473810606259</v>
      </c>
      <c r="M52" s="309">
        <v>606.80473810606259</v>
      </c>
      <c r="N52" s="309">
        <v>606.80473810606259</v>
      </c>
      <c r="O52" s="309">
        <v>606.80473810606259</v>
      </c>
      <c r="P52" s="309">
        <v>910.20710715909399</v>
      </c>
      <c r="Q52" s="309">
        <v>910.20710715909399</v>
      </c>
      <c r="R52" s="309">
        <v>910.20710715909399</v>
      </c>
      <c r="S52" s="309">
        <v>910.20710715909399</v>
      </c>
      <c r="T52" s="309">
        <v>910.20710715909399</v>
      </c>
      <c r="U52" s="309">
        <v>910.20710715909399</v>
      </c>
      <c r="V52" s="309">
        <v>1213.6094762121252</v>
      </c>
      <c r="W52" s="309">
        <v>1213.6094762121252</v>
      </c>
      <c r="X52" s="309">
        <v>1213.6094762121252</v>
      </c>
      <c r="Y52" s="309">
        <v>1213.6094762121252</v>
      </c>
      <c r="Z52" s="309">
        <v>1213.6094762121252</v>
      </c>
      <c r="AA52" s="309">
        <v>1213.6094762121252</v>
      </c>
      <c r="AB52" s="309">
        <v>1213.6094762121252</v>
      </c>
      <c r="AC52" s="309">
        <v>1213.6094762121252</v>
      </c>
      <c r="AD52" s="309">
        <v>1213.6094762121252</v>
      </c>
      <c r="AE52" s="309">
        <v>1213.6094762121252</v>
      </c>
      <c r="AF52" s="309">
        <v>1213.6094762121252</v>
      </c>
      <c r="AG52" s="309">
        <v>1213.6094762121252</v>
      </c>
      <c r="AH52" s="309">
        <v>1213.6094762121252</v>
      </c>
      <c r="AI52" s="309">
        <v>1213.6094762121252</v>
      </c>
      <c r="AJ52" s="309">
        <v>1213.6094762121252</v>
      </c>
      <c r="AK52" s="309">
        <v>1213.6094762121252</v>
      </c>
      <c r="AL52" s="309">
        <v>1213.6094762121252</v>
      </c>
      <c r="AM52" s="309">
        <v>1213.6094762121252</v>
      </c>
      <c r="AN52" s="309">
        <v>1213.6094762121252</v>
      </c>
      <c r="AO52" s="309">
        <v>1213.6094762121252</v>
      </c>
      <c r="AP52" s="309">
        <v>1213.6094762121252</v>
      </c>
      <c r="AQ52" s="309">
        <v>1213.6094762121252</v>
      </c>
      <c r="AR52" s="309">
        <v>1213.6094762121252</v>
      </c>
      <c r="AS52" s="309">
        <v>1213.6094762121252</v>
      </c>
      <c r="AT52" s="309">
        <v>1213.6094762121252</v>
      </c>
      <c r="AU52" s="309">
        <v>1213.6094762121252</v>
      </c>
      <c r="AV52" s="309">
        <v>1213.6094762121252</v>
      </c>
      <c r="AW52" s="309">
        <v>1213.6094762121252</v>
      </c>
      <c r="AX52" s="309">
        <v>1213.6094762121252</v>
      </c>
      <c r="AY52" s="309">
        <v>1213.6094762121252</v>
      </c>
      <c r="AZ52" s="309">
        <v>1213.6094762121252</v>
      </c>
      <c r="BA52" s="309">
        <v>1213.6094762121252</v>
      </c>
    </row>
    <row r="53" spans="1:54" s="183" customFormat="1" ht="18.75" customHeight="1" x14ac:dyDescent="0.25">
      <c r="A53" s="305" t="s">
        <v>496</v>
      </c>
      <c r="B53" s="305"/>
      <c r="C53" s="309">
        <v>0</v>
      </c>
      <c r="D53" s="309">
        <v>0</v>
      </c>
      <c r="E53" s="309">
        <v>0</v>
      </c>
      <c r="F53" s="309">
        <v>0</v>
      </c>
      <c r="G53" s="309">
        <v>0</v>
      </c>
      <c r="H53" s="309">
        <v>0</v>
      </c>
      <c r="I53" s="309">
        <v>0</v>
      </c>
      <c r="J53" s="309">
        <v>0</v>
      </c>
      <c r="K53" s="309">
        <v>0</v>
      </c>
      <c r="L53" s="309">
        <v>0</v>
      </c>
      <c r="M53" s="309">
        <v>7.8175405062844607</v>
      </c>
      <c r="N53" s="309">
        <v>8.0520667214729951</v>
      </c>
      <c r="O53" s="309">
        <v>8.2936287231171857</v>
      </c>
      <c r="P53" s="309">
        <v>8.5424375848107026</v>
      </c>
      <c r="Q53" s="309">
        <v>8.7987107123550228</v>
      </c>
      <c r="R53" s="309">
        <v>9.0626720337256756</v>
      </c>
      <c r="S53" s="309">
        <v>9.3345521947374444</v>
      </c>
      <c r="T53" s="309">
        <v>9.6145887605795668</v>
      </c>
      <c r="U53" s="309">
        <v>9.9030264233969554</v>
      </c>
      <c r="V53" s="309">
        <v>10.200117216098864</v>
      </c>
      <c r="W53" s="309">
        <v>24.514281709357597</v>
      </c>
      <c r="X53" s="309">
        <v>25.249710160638326</v>
      </c>
      <c r="Y53" s="309">
        <v>26.007201465457477</v>
      </c>
      <c r="Z53" s="309">
        <v>26.787417509421203</v>
      </c>
      <c r="AA53" s="309">
        <v>27.591040034703838</v>
      </c>
      <c r="AB53" s="309">
        <v>28.418771235744952</v>
      </c>
      <c r="AC53" s="309">
        <v>29.271334372817304</v>
      </c>
      <c r="AD53" s="309">
        <v>30.149474404001825</v>
      </c>
      <c r="AE53" s="309">
        <v>31.053958636121877</v>
      </c>
      <c r="AF53" s="309">
        <v>31.985577395205535</v>
      </c>
      <c r="AG53" s="309">
        <v>32.945144717061702</v>
      </c>
      <c r="AH53" s="309">
        <v>33.933499058573553</v>
      </c>
      <c r="AI53" s="309">
        <v>34.95150403033076</v>
      </c>
      <c r="AJ53" s="309">
        <v>36.000049151240688</v>
      </c>
      <c r="AK53" s="309">
        <v>37.080050625777908</v>
      </c>
      <c r="AL53" s="309">
        <v>38.19245214455124</v>
      </c>
      <c r="AM53" s="309">
        <v>39.338225708887784</v>
      </c>
      <c r="AN53" s="309">
        <v>40.518372480154419</v>
      </c>
      <c r="AO53" s="309">
        <v>41.733923654559042</v>
      </c>
      <c r="AP53" s="309">
        <v>42.985941364195817</v>
      </c>
      <c r="AQ53" s="309">
        <v>44.275519605121694</v>
      </c>
      <c r="AR53" s="309">
        <v>45.60378519327535</v>
      </c>
      <c r="AS53" s="309">
        <v>46.971898749073617</v>
      </c>
      <c r="AT53" s="309">
        <v>48.38105571154582</v>
      </c>
      <c r="AU53" s="309">
        <v>49.832487382892204</v>
      </c>
      <c r="AV53" s="309">
        <v>51.327462004378965</v>
      </c>
      <c r="AW53" s="309">
        <v>52.867285864510336</v>
      </c>
      <c r="AX53" s="309">
        <v>54.453304440445649</v>
      </c>
      <c r="AY53" s="309">
        <v>56.086903573659015</v>
      </c>
      <c r="AZ53" s="309">
        <v>57.769510680868791</v>
      </c>
      <c r="BA53" s="309">
        <v>0</v>
      </c>
    </row>
    <row r="54" spans="1:54" s="183" customFormat="1" x14ac:dyDescent="0.25">
      <c r="A54" s="305"/>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5"/>
      <c r="AL54" s="305"/>
      <c r="AM54" s="305"/>
      <c r="AN54" s="305"/>
      <c r="AO54" s="305"/>
      <c r="AP54" s="305"/>
      <c r="AQ54" s="305"/>
      <c r="AR54" s="305"/>
      <c r="AS54" s="305"/>
      <c r="AT54" s="305"/>
      <c r="AU54" s="305"/>
      <c r="AV54" s="305"/>
      <c r="AW54" s="305"/>
      <c r="AX54" s="305"/>
      <c r="AY54" s="305"/>
      <c r="AZ54" s="305"/>
      <c r="BA54" s="305"/>
    </row>
    <row r="55" spans="1:54" s="183" customFormat="1" x14ac:dyDescent="0.25"/>
    <row r="56" spans="1:54" s="217" customFormat="1" ht="16.5" thickBot="1" x14ac:dyDescent="0.3">
      <c r="M56" s="275"/>
    </row>
    <row r="57" spans="1:54" s="183" customFormat="1" ht="31.5" x14ac:dyDescent="0.25">
      <c r="A57" s="218" t="s">
        <v>497</v>
      </c>
      <c r="B57" s="211" t="s">
        <v>520</v>
      </c>
      <c r="C57" s="211">
        <v>2022</v>
      </c>
      <c r="D57" s="211">
        <v>2023</v>
      </c>
      <c r="E57" s="211">
        <v>2024</v>
      </c>
      <c r="F57" s="211">
        <v>2025</v>
      </c>
      <c r="G57" s="211">
        <v>2026</v>
      </c>
      <c r="H57" s="211">
        <v>2027</v>
      </c>
      <c r="I57" s="211">
        <v>2028</v>
      </c>
      <c r="J57" s="211">
        <v>2029</v>
      </c>
      <c r="K57" s="211">
        <v>2030</v>
      </c>
      <c r="L57" s="211">
        <v>2031</v>
      </c>
      <c r="M57" s="276">
        <v>2032</v>
      </c>
      <c r="N57" s="211">
        <v>2033</v>
      </c>
      <c r="O57" s="211">
        <v>2034</v>
      </c>
      <c r="P57" s="211">
        <v>2035</v>
      </c>
      <c r="Q57" s="211">
        <v>2036</v>
      </c>
      <c r="R57" s="211">
        <v>2037</v>
      </c>
      <c r="S57" s="211">
        <v>2038</v>
      </c>
      <c r="T57" s="211">
        <v>2039</v>
      </c>
      <c r="U57" s="211">
        <v>2040</v>
      </c>
      <c r="V57" s="211">
        <v>2041</v>
      </c>
      <c r="W57" s="211">
        <v>2042</v>
      </c>
      <c r="X57" s="211">
        <v>2043</v>
      </c>
      <c r="Y57" s="211">
        <v>2044</v>
      </c>
      <c r="Z57" s="211">
        <v>2045</v>
      </c>
      <c r="AA57" s="211">
        <v>2046</v>
      </c>
      <c r="AB57" s="211">
        <v>2047</v>
      </c>
      <c r="AC57" s="211">
        <v>2048</v>
      </c>
      <c r="AD57" s="211">
        <v>2049</v>
      </c>
      <c r="AE57" s="211">
        <v>2050</v>
      </c>
      <c r="AF57" s="211">
        <v>2051</v>
      </c>
      <c r="AG57" s="211">
        <v>2052</v>
      </c>
      <c r="AH57" s="211">
        <v>2053</v>
      </c>
      <c r="AI57" s="211">
        <v>2054</v>
      </c>
      <c r="AJ57" s="211">
        <v>2055</v>
      </c>
      <c r="AK57" s="211">
        <v>2056</v>
      </c>
      <c r="AL57" s="211">
        <v>2057</v>
      </c>
      <c r="AM57" s="211">
        <v>2058</v>
      </c>
      <c r="AN57" s="211">
        <v>2059</v>
      </c>
      <c r="AO57" s="211">
        <v>2060</v>
      </c>
      <c r="AP57" s="211">
        <v>2061</v>
      </c>
      <c r="AQ57" s="211">
        <v>2062</v>
      </c>
      <c r="AR57" s="211">
        <v>2063</v>
      </c>
      <c r="AS57" s="211">
        <v>2064</v>
      </c>
      <c r="AT57" s="211">
        <v>2065</v>
      </c>
      <c r="AU57" s="211">
        <v>2066</v>
      </c>
      <c r="AV57" s="211">
        <v>2067</v>
      </c>
      <c r="AW57" s="211">
        <v>2068</v>
      </c>
      <c r="AX57" s="211">
        <v>2069</v>
      </c>
      <c r="AY57" s="211">
        <v>2070</v>
      </c>
      <c r="AZ57" s="211">
        <v>2071</v>
      </c>
      <c r="BA57" s="211">
        <v>2072</v>
      </c>
    </row>
    <row r="58" spans="1:54" s="183" customFormat="1" x14ac:dyDescent="0.25">
      <c r="A58" s="219" t="s">
        <v>498</v>
      </c>
      <c r="B58" s="220">
        <v>0</v>
      </c>
      <c r="C58" s="220">
        <v>0</v>
      </c>
      <c r="D58" s="220">
        <v>0</v>
      </c>
      <c r="E58" s="220">
        <v>0</v>
      </c>
      <c r="F58" s="220">
        <v>0</v>
      </c>
      <c r="G58" s="220">
        <v>0</v>
      </c>
      <c r="H58" s="220">
        <v>0</v>
      </c>
      <c r="I58" s="220">
        <v>0</v>
      </c>
      <c r="J58" s="220">
        <v>0</v>
      </c>
      <c r="K58" s="220">
        <v>0</v>
      </c>
      <c r="L58" s="220">
        <v>0</v>
      </c>
      <c r="M58" s="277">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c r="BA58" s="220">
        <v>0</v>
      </c>
    </row>
    <row r="59" spans="1:54" s="183" customFormat="1" x14ac:dyDescent="0.25">
      <c r="A59" s="219" t="s">
        <v>499</v>
      </c>
      <c r="B59" s="220">
        <v>0</v>
      </c>
      <c r="C59" s="220">
        <v>0</v>
      </c>
      <c r="D59" s="220">
        <v>0</v>
      </c>
      <c r="E59" s="220">
        <v>0</v>
      </c>
      <c r="F59" s="220">
        <v>0</v>
      </c>
      <c r="G59" s="220">
        <v>0</v>
      </c>
      <c r="H59" s="220">
        <v>0</v>
      </c>
      <c r="I59" s="220">
        <v>0</v>
      </c>
      <c r="J59" s="220">
        <v>0</v>
      </c>
      <c r="K59" s="220">
        <v>0</v>
      </c>
      <c r="L59" s="220">
        <v>0</v>
      </c>
      <c r="M59" s="277">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c r="BA59" s="220">
        <v>0</v>
      </c>
    </row>
    <row r="60" spans="1:54" s="183" customFormat="1" x14ac:dyDescent="0.25">
      <c r="A60" s="213" t="s">
        <v>500</v>
      </c>
      <c r="B60" s="220">
        <v>0</v>
      </c>
      <c r="C60" s="220">
        <v>0</v>
      </c>
      <c r="D60" s="220">
        <v>0</v>
      </c>
      <c r="E60" s="220">
        <v>0</v>
      </c>
      <c r="F60" s="220">
        <v>0</v>
      </c>
      <c r="G60" s="220">
        <v>0</v>
      </c>
      <c r="H60" s="220">
        <v>0</v>
      </c>
      <c r="I60" s="220">
        <v>0</v>
      </c>
      <c r="J60" s="220">
        <v>0</v>
      </c>
      <c r="K60" s="220">
        <v>0</v>
      </c>
      <c r="L60" s="220">
        <v>0</v>
      </c>
      <c r="M60" s="277">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c r="BA60" s="220">
        <v>0</v>
      </c>
    </row>
    <row r="61" spans="1:54" s="183" customFormat="1" ht="16.5" thickBot="1" x14ac:dyDescent="0.3">
      <c r="A61" s="215" t="s">
        <v>501</v>
      </c>
      <c r="B61" s="221">
        <v>0</v>
      </c>
      <c r="C61" s="221">
        <v>0</v>
      </c>
      <c r="D61" s="221">
        <v>0</v>
      </c>
      <c r="E61" s="221">
        <v>0</v>
      </c>
      <c r="F61" s="221">
        <v>0</v>
      </c>
      <c r="G61" s="221">
        <v>0</v>
      </c>
      <c r="H61" s="221">
        <v>0</v>
      </c>
      <c r="I61" s="221">
        <v>0</v>
      </c>
      <c r="J61" s="221">
        <v>0</v>
      </c>
      <c r="K61" s="221">
        <v>0</v>
      </c>
      <c r="L61" s="221">
        <v>0</v>
      </c>
      <c r="M61" s="278">
        <v>0</v>
      </c>
      <c r="N61" s="221">
        <v>0</v>
      </c>
      <c r="O61" s="221">
        <v>0</v>
      </c>
      <c r="P61" s="221">
        <v>0</v>
      </c>
      <c r="Q61" s="221">
        <v>0</v>
      </c>
      <c r="R61" s="221">
        <v>0</v>
      </c>
      <c r="S61" s="221">
        <v>0</v>
      </c>
      <c r="T61" s="221">
        <v>0</v>
      </c>
      <c r="U61" s="221">
        <v>0</v>
      </c>
      <c r="V61" s="221">
        <v>0</v>
      </c>
      <c r="W61" s="221">
        <v>0</v>
      </c>
      <c r="X61" s="221">
        <v>0</v>
      </c>
      <c r="Y61" s="221">
        <v>0</v>
      </c>
      <c r="Z61" s="221">
        <v>0</v>
      </c>
      <c r="AA61" s="221">
        <v>0</v>
      </c>
      <c r="AB61" s="221">
        <v>0</v>
      </c>
      <c r="AC61" s="221">
        <v>0</v>
      </c>
      <c r="AD61" s="221">
        <v>0</v>
      </c>
      <c r="AE61" s="221">
        <v>0</v>
      </c>
      <c r="AF61" s="221">
        <v>0</v>
      </c>
      <c r="AG61" s="221">
        <v>0</v>
      </c>
      <c r="AH61" s="221">
        <v>0</v>
      </c>
      <c r="AI61" s="221">
        <v>0</v>
      </c>
      <c r="AJ61" s="221">
        <v>0</v>
      </c>
      <c r="AK61" s="221">
        <v>0</v>
      </c>
      <c r="AL61" s="221">
        <v>0</v>
      </c>
      <c r="AM61" s="221">
        <v>0</v>
      </c>
      <c r="AN61" s="221">
        <v>0</v>
      </c>
      <c r="AO61" s="221">
        <v>0</v>
      </c>
      <c r="AP61" s="221">
        <v>0</v>
      </c>
      <c r="AQ61" s="221">
        <v>0</v>
      </c>
      <c r="AR61" s="221">
        <v>0</v>
      </c>
      <c r="AS61" s="221">
        <v>0</v>
      </c>
      <c r="AT61" s="221">
        <v>0</v>
      </c>
      <c r="AU61" s="221">
        <v>0</v>
      </c>
      <c r="AV61" s="221">
        <v>0</v>
      </c>
      <c r="AW61" s="221">
        <v>0</v>
      </c>
      <c r="AX61" s="221">
        <v>0</v>
      </c>
      <c r="AY61" s="221">
        <v>0</v>
      </c>
      <c r="AZ61" s="221">
        <v>0</v>
      </c>
      <c r="BA61" s="221">
        <v>0</v>
      </c>
    </row>
    <row r="62" spans="1:54" s="183" customFormat="1" ht="16.5" thickBot="1" x14ac:dyDescent="0.3">
      <c r="A62" s="222"/>
      <c r="B62" s="223"/>
      <c r="C62" s="223"/>
      <c r="D62" s="223"/>
      <c r="E62" s="223"/>
      <c r="F62" s="223"/>
      <c r="G62" s="223"/>
      <c r="H62" s="223"/>
      <c r="I62" s="223"/>
      <c r="J62" s="223"/>
      <c r="K62" s="223"/>
      <c r="L62" s="224"/>
      <c r="M62" s="279"/>
      <c r="N62" s="224"/>
      <c r="O62" s="224"/>
      <c r="P62" s="224"/>
      <c r="Q62" s="224"/>
      <c r="R62" s="224"/>
      <c r="S62" s="224"/>
      <c r="T62" s="224"/>
      <c r="U62" s="224"/>
      <c r="V62" s="224"/>
    </row>
    <row r="63" spans="1:54" s="195" customFormat="1" ht="31.5" x14ac:dyDescent="0.25">
      <c r="A63" s="218" t="s">
        <v>425</v>
      </c>
      <c r="B63" s="211" t="s">
        <v>520</v>
      </c>
      <c r="C63" s="211">
        <v>2022</v>
      </c>
      <c r="D63" s="211">
        <v>2023</v>
      </c>
      <c r="E63" s="211">
        <v>2024</v>
      </c>
      <c r="F63" s="211">
        <v>2025</v>
      </c>
      <c r="G63" s="211">
        <v>2026</v>
      </c>
      <c r="H63" s="211">
        <v>2027</v>
      </c>
      <c r="I63" s="211">
        <v>2028</v>
      </c>
      <c r="J63" s="211">
        <v>2029</v>
      </c>
      <c r="K63" s="211">
        <v>2030</v>
      </c>
      <c r="L63" s="211">
        <v>2031</v>
      </c>
      <c r="M63" s="276">
        <v>2032</v>
      </c>
      <c r="N63" s="211">
        <v>2033</v>
      </c>
      <c r="O63" s="211">
        <v>2034</v>
      </c>
      <c r="P63" s="211">
        <v>2035</v>
      </c>
      <c r="Q63" s="211">
        <v>2036</v>
      </c>
      <c r="R63" s="211">
        <v>2037</v>
      </c>
      <c r="S63" s="211">
        <v>2038</v>
      </c>
      <c r="T63" s="211">
        <v>2039</v>
      </c>
      <c r="U63" s="211">
        <v>2040</v>
      </c>
      <c r="V63" s="211">
        <v>2041</v>
      </c>
      <c r="W63" s="211">
        <v>2042</v>
      </c>
      <c r="X63" s="211">
        <v>2043</v>
      </c>
      <c r="Y63" s="211">
        <v>2044</v>
      </c>
      <c r="Z63" s="211">
        <v>2045</v>
      </c>
      <c r="AA63" s="211">
        <v>2046</v>
      </c>
      <c r="AB63" s="211">
        <v>2047</v>
      </c>
      <c r="AC63" s="211">
        <v>2048</v>
      </c>
      <c r="AD63" s="211">
        <v>2049</v>
      </c>
      <c r="AE63" s="211">
        <v>2050</v>
      </c>
      <c r="AF63" s="211">
        <v>2051</v>
      </c>
      <c r="AG63" s="211">
        <v>2052</v>
      </c>
      <c r="AH63" s="211">
        <v>2053</v>
      </c>
      <c r="AI63" s="211">
        <v>2054</v>
      </c>
      <c r="AJ63" s="211">
        <v>2055</v>
      </c>
      <c r="AK63" s="211">
        <v>2056</v>
      </c>
      <c r="AL63" s="211">
        <v>2057</v>
      </c>
      <c r="AM63" s="211">
        <v>2058</v>
      </c>
      <c r="AN63" s="211">
        <v>2059</v>
      </c>
      <c r="AO63" s="211">
        <v>2060</v>
      </c>
      <c r="AP63" s="211">
        <v>2061</v>
      </c>
      <c r="AQ63" s="211">
        <v>2062</v>
      </c>
      <c r="AR63" s="211">
        <v>2063</v>
      </c>
      <c r="AS63" s="211">
        <v>2064</v>
      </c>
      <c r="AT63" s="211">
        <v>2065</v>
      </c>
      <c r="AU63" s="211">
        <v>2066</v>
      </c>
      <c r="AV63" s="211">
        <v>2067</v>
      </c>
      <c r="AW63" s="211">
        <v>2068</v>
      </c>
      <c r="AX63" s="211">
        <v>2069</v>
      </c>
      <c r="AY63" s="211">
        <v>2070</v>
      </c>
      <c r="AZ63" s="211">
        <v>2071</v>
      </c>
      <c r="BA63" s="211">
        <v>2072</v>
      </c>
    </row>
    <row r="64" spans="1:54" s="190" customFormat="1" ht="14.25" x14ac:dyDescent="0.25">
      <c r="A64" s="225" t="s">
        <v>258</v>
      </c>
      <c r="B64" s="226">
        <v>0</v>
      </c>
      <c r="C64" s="226">
        <v>4321546.4562499998</v>
      </c>
      <c r="D64" s="226">
        <v>3120561.3281250005</v>
      </c>
      <c r="E64" s="226">
        <v>3214183.125</v>
      </c>
      <c r="F64" s="226">
        <v>3310613.90625</v>
      </c>
      <c r="G64" s="226">
        <v>3409930.78125</v>
      </c>
      <c r="H64" s="226">
        <v>3512228.7046874999</v>
      </c>
      <c r="I64" s="226">
        <v>3617595.5658281255</v>
      </c>
      <c r="J64" s="226">
        <v>3726123.4328029691</v>
      </c>
      <c r="K64" s="226">
        <v>3837907.1357870586</v>
      </c>
      <c r="L64" s="226">
        <v>3953044.34986067</v>
      </c>
      <c r="M64" s="280">
        <v>4879448.1993392175</v>
      </c>
      <c r="N64" s="226">
        <v>5025831.6453193938</v>
      </c>
      <c r="O64" s="226">
        <v>5176606.5946789756</v>
      </c>
      <c r="P64" s="226">
        <v>5331904.7925193459</v>
      </c>
      <c r="Q64" s="226">
        <v>5491861.9362949273</v>
      </c>
      <c r="R64" s="226">
        <v>5656617.7943837745</v>
      </c>
      <c r="S64" s="226">
        <v>5826316.328215288</v>
      </c>
      <c r="T64" s="226">
        <v>6001105.8180617457</v>
      </c>
      <c r="U64" s="226">
        <v>6181138.9926035991</v>
      </c>
      <c r="V64" s="226">
        <v>6366573.1623817077</v>
      </c>
      <c r="W64" s="226">
        <v>6557570.3572531594</v>
      </c>
      <c r="X64" s="226">
        <v>6754297.467970754</v>
      </c>
      <c r="Y64" s="226">
        <v>6956926.3920098785</v>
      </c>
      <c r="Z64" s="226">
        <v>7165634.1837701742</v>
      </c>
      <c r="AA64" s="226">
        <v>7380603.2092832793</v>
      </c>
      <c r="AB64" s="226">
        <v>7602021.3055617772</v>
      </c>
      <c r="AC64" s="226">
        <v>7830081.9447286306</v>
      </c>
      <c r="AD64" s="226">
        <v>8064984.4030704899</v>
      </c>
      <c r="AE64" s="226">
        <v>8306933.9351626039</v>
      </c>
      <c r="AF64" s="226">
        <v>8556141.9532174841</v>
      </c>
      <c r="AG64" s="226">
        <v>8812826.2118140087</v>
      </c>
      <c r="AH64" s="226">
        <v>9077210.9981684294</v>
      </c>
      <c r="AI64" s="226">
        <v>9349527.3281134814</v>
      </c>
      <c r="AJ64" s="226">
        <v>9630013.1479568854</v>
      </c>
      <c r="AK64" s="226">
        <v>9918913.5423955936</v>
      </c>
      <c r="AL64" s="226">
        <v>10216480.948667461</v>
      </c>
      <c r="AM64" s="226">
        <v>10522975.377127485</v>
      </c>
      <c r="AN64" s="226">
        <v>10838664.638441311</v>
      </c>
      <c r="AO64" s="226">
        <v>11163824.577594548</v>
      </c>
      <c r="AP64" s="226">
        <v>11498739.314922385</v>
      </c>
      <c r="AQ64" s="226">
        <v>11843701.494370056</v>
      </c>
      <c r="AR64" s="226">
        <v>14213179.718570821</v>
      </c>
      <c r="AS64" s="226">
        <v>14639575.110127946</v>
      </c>
      <c r="AT64" s="226">
        <v>15078762.363431783</v>
      </c>
      <c r="AU64" s="226">
        <v>15531125.234334741</v>
      </c>
      <c r="AV64" s="226">
        <v>15997058.991364783</v>
      </c>
      <c r="AW64" s="226">
        <v>16476970.761105724</v>
      </c>
      <c r="AX64" s="226">
        <v>16971279.883938897</v>
      </c>
      <c r="AY64" s="226">
        <v>17480418.280457065</v>
      </c>
      <c r="AZ64" s="226">
        <v>18004830.828870777</v>
      </c>
      <c r="BA64" s="226">
        <v>18004830.828870777</v>
      </c>
    </row>
    <row r="65" spans="1:53" s="183" customFormat="1" x14ac:dyDescent="0.25">
      <c r="A65" s="219" t="s">
        <v>257</v>
      </c>
      <c r="B65" s="227">
        <v>0</v>
      </c>
      <c r="C65" s="227">
        <v>-262862.7734715541</v>
      </c>
      <c r="D65" s="227">
        <v>-262912.19012131647</v>
      </c>
      <c r="E65" s="227">
        <v>-262898.39794419275</v>
      </c>
      <c r="F65" s="227">
        <v>-262794.65474419278</v>
      </c>
      <c r="G65" s="227">
        <v>-262690.91154419276</v>
      </c>
      <c r="H65" s="227">
        <v>-262587.16834419279</v>
      </c>
      <c r="I65" s="227">
        <v>-262483.42514419276</v>
      </c>
      <c r="J65" s="227">
        <v>-515214.9894883855</v>
      </c>
      <c r="K65" s="227">
        <v>-515111.24628838553</v>
      </c>
      <c r="L65" s="227">
        <v>-515007.50308838551</v>
      </c>
      <c r="M65" s="281">
        <v>-521418.37697695591</v>
      </c>
      <c r="N65" s="227">
        <v>-521510.07228961302</v>
      </c>
      <c r="O65" s="227">
        <v>-521607.63075764989</v>
      </c>
      <c r="P65" s="227">
        <v>-774546.53581992059</v>
      </c>
      <c r="Q65" s="227">
        <v>-774656.35355954082</v>
      </c>
      <c r="R65" s="227">
        <v>-774772.57812734973</v>
      </c>
      <c r="S65" s="227">
        <v>-774895.40172819281</v>
      </c>
      <c r="T65" s="227">
        <v>-775025.02233306121</v>
      </c>
      <c r="U65" s="227">
        <v>-775161.64385207579</v>
      </c>
      <c r="V65" s="227">
        <v>-1028140.7838568535</v>
      </c>
      <c r="W65" s="227">
        <v>-1039965.5110679023</v>
      </c>
      <c r="X65" s="227">
        <v>-1040474.6249106363</v>
      </c>
      <c r="Y65" s="227">
        <v>-1041002.1244646524</v>
      </c>
      <c r="Z65" s="227">
        <v>-1041548.5613012888</v>
      </c>
      <c r="AA65" s="227">
        <v>-1042114.5035390243</v>
      </c>
      <c r="AB65" s="227">
        <v>-1042700.5363398918</v>
      </c>
      <c r="AC65" s="227">
        <v>-1043307.2624207855</v>
      </c>
      <c r="AD65" s="227">
        <v>-1043935.302580106</v>
      </c>
      <c r="AE65" s="227">
        <v>-1044585.296240206</v>
      </c>
      <c r="AF65" s="227">
        <v>-1045257.902006109</v>
      </c>
      <c r="AG65" s="227">
        <v>-1045953.7982409891</v>
      </c>
      <c r="AH65" s="227">
        <v>-1046673.6836589157</v>
      </c>
      <c r="AI65" s="227">
        <v>-1047418.27793538</v>
      </c>
      <c r="AJ65" s="227">
        <v>-1048188.3223361383</v>
      </c>
      <c r="AK65" s="227">
        <v>-1048984.5803649193</v>
      </c>
      <c r="AL65" s="227">
        <v>-1049807.8384305637</v>
      </c>
      <c r="AM65" s="227">
        <v>-1050658.9065341775</v>
      </c>
      <c r="AN65" s="227">
        <v>-1051538.6189768997</v>
      </c>
      <c r="AO65" s="227">
        <v>-1052447.8350889036</v>
      </c>
      <c r="AP65" s="227">
        <v>-1053387.4399802675</v>
      </c>
      <c r="AQ65" s="227">
        <v>-1054358.3453143726</v>
      </c>
      <c r="AR65" s="227">
        <v>-1055361.4901045004</v>
      </c>
      <c r="AS65" s="227">
        <v>-1056397.8415343324</v>
      </c>
      <c r="AT65" s="227">
        <v>-1057468.3958030592</v>
      </c>
      <c r="AU65" s="227">
        <v>-1058574.1789958479</v>
      </c>
      <c r="AV65" s="227">
        <v>-1059716.2479804202</v>
      </c>
      <c r="AW65" s="227">
        <v>-1060895.6913305297</v>
      </c>
      <c r="AX65" s="227">
        <v>-1062113.6302771424</v>
      </c>
      <c r="AY65" s="227">
        <v>-1063371.2196881536</v>
      </c>
      <c r="AZ65" s="227">
        <v>-1064669.6490774949</v>
      </c>
      <c r="BA65" s="227">
        <v>-1016528.3901767711</v>
      </c>
    </row>
    <row r="66" spans="1:53" s="183" customFormat="1" x14ac:dyDescent="0.25">
      <c r="A66" s="228" t="s">
        <v>502</v>
      </c>
      <c r="B66" s="227">
        <v>0</v>
      </c>
      <c r="C66" s="227">
        <v>-252592.19667155409</v>
      </c>
      <c r="D66" s="227">
        <v>-252745.35652131648</v>
      </c>
      <c r="E66" s="227">
        <v>-252835.30754419276</v>
      </c>
      <c r="F66" s="227">
        <v>-252835.30754419276</v>
      </c>
      <c r="G66" s="227">
        <v>-252835.30754419276</v>
      </c>
      <c r="H66" s="227">
        <v>-252835.30754419276</v>
      </c>
      <c r="I66" s="227">
        <v>-252835.30754419276</v>
      </c>
      <c r="J66" s="227">
        <v>-505670.61508838553</v>
      </c>
      <c r="K66" s="227">
        <v>-505670.61508838553</v>
      </c>
      <c r="L66" s="227">
        <v>-505670.61508838553</v>
      </c>
      <c r="M66" s="227">
        <v>-505670.61508838553</v>
      </c>
      <c r="N66" s="227">
        <v>-505670.61508838553</v>
      </c>
      <c r="O66" s="227">
        <v>-505670.61508838553</v>
      </c>
      <c r="P66" s="227">
        <v>-758505.92263257829</v>
      </c>
      <c r="Q66" s="227">
        <v>-758505.92263257829</v>
      </c>
      <c r="R66" s="227">
        <v>-758505.92263257829</v>
      </c>
      <c r="S66" s="227">
        <v>-758505.92263257829</v>
      </c>
      <c r="T66" s="227">
        <v>-758505.92263257829</v>
      </c>
      <c r="U66" s="227">
        <v>-758505.92263257829</v>
      </c>
      <c r="V66" s="227">
        <v>-1011341.2301767711</v>
      </c>
      <c r="W66" s="227">
        <v>-1011341.2301767711</v>
      </c>
      <c r="X66" s="227">
        <v>-1011341.2301767711</v>
      </c>
      <c r="Y66" s="227">
        <v>-1011341.2301767711</v>
      </c>
      <c r="Z66" s="227">
        <v>-1011341.2301767711</v>
      </c>
      <c r="AA66" s="227">
        <v>-1011341.2301767711</v>
      </c>
      <c r="AB66" s="227">
        <v>-1011341.2301767711</v>
      </c>
      <c r="AC66" s="227">
        <v>-1011341.2301767711</v>
      </c>
      <c r="AD66" s="227">
        <v>-1011341.2301767711</v>
      </c>
      <c r="AE66" s="227">
        <v>-1011341.2301767711</v>
      </c>
      <c r="AF66" s="227">
        <v>-1011341.2301767711</v>
      </c>
      <c r="AG66" s="227">
        <v>-1011341.2301767711</v>
      </c>
      <c r="AH66" s="227">
        <v>-1011341.2301767711</v>
      </c>
      <c r="AI66" s="227">
        <v>-1011341.2301767711</v>
      </c>
      <c r="AJ66" s="227">
        <v>-1011341.2301767711</v>
      </c>
      <c r="AK66" s="227">
        <v>-1011341.2301767711</v>
      </c>
      <c r="AL66" s="227">
        <v>-1011341.2301767711</v>
      </c>
      <c r="AM66" s="227">
        <v>-1011341.2301767711</v>
      </c>
      <c r="AN66" s="227">
        <v>-1011341.2301767711</v>
      </c>
      <c r="AO66" s="227">
        <v>-1011341.2301767711</v>
      </c>
      <c r="AP66" s="227">
        <v>-1011341.2301767711</v>
      </c>
      <c r="AQ66" s="227">
        <v>-1011341.2301767711</v>
      </c>
      <c r="AR66" s="227">
        <v>-1011341.2301767711</v>
      </c>
      <c r="AS66" s="227">
        <v>-1011341.2301767711</v>
      </c>
      <c r="AT66" s="227">
        <v>-1011341.2301767711</v>
      </c>
      <c r="AU66" s="227">
        <v>-1011341.2301767711</v>
      </c>
      <c r="AV66" s="227">
        <v>-1011341.2301767711</v>
      </c>
      <c r="AW66" s="227">
        <v>-1011341.2301767711</v>
      </c>
      <c r="AX66" s="227">
        <v>-1011341.2301767711</v>
      </c>
      <c r="AY66" s="227">
        <v>-1011341.2301767711</v>
      </c>
      <c r="AZ66" s="227">
        <v>-1011341.2301767711</v>
      </c>
      <c r="BA66" s="227">
        <v>-1011341.2301767711</v>
      </c>
    </row>
    <row r="67" spans="1:53" s="183" customFormat="1" x14ac:dyDescent="0.25">
      <c r="A67" s="228" t="s">
        <v>486</v>
      </c>
      <c r="B67" s="227">
        <v>0</v>
      </c>
      <c r="C67" s="227">
        <v>0</v>
      </c>
      <c r="D67" s="227">
        <v>0</v>
      </c>
      <c r="E67" s="227">
        <v>0</v>
      </c>
      <c r="F67" s="227">
        <v>0</v>
      </c>
      <c r="G67" s="227">
        <v>0</v>
      </c>
      <c r="H67" s="227">
        <v>0</v>
      </c>
      <c r="I67" s="227">
        <v>0</v>
      </c>
      <c r="J67" s="227">
        <v>0</v>
      </c>
      <c r="K67" s="227">
        <v>0</v>
      </c>
      <c r="L67" s="227">
        <v>0</v>
      </c>
      <c r="M67" s="227">
        <v>-6514.6170885703841</v>
      </c>
      <c r="N67" s="227">
        <v>-6710.0556012274956</v>
      </c>
      <c r="O67" s="227">
        <v>-6911.357269264322</v>
      </c>
      <c r="P67" s="227">
        <v>-7118.6979873422524</v>
      </c>
      <c r="Q67" s="227">
        <v>-7332.2589269625196</v>
      </c>
      <c r="R67" s="227">
        <v>-7552.226694771397</v>
      </c>
      <c r="S67" s="227">
        <v>-7778.7934956145364</v>
      </c>
      <c r="T67" s="227">
        <v>-8012.1573004829725</v>
      </c>
      <c r="U67" s="227">
        <v>-8252.5220194974627</v>
      </c>
      <c r="V67" s="227">
        <v>-8500.0976800823883</v>
      </c>
      <c r="W67" s="227">
        <v>-20428.568091131332</v>
      </c>
      <c r="X67" s="227">
        <v>-21041.425133865272</v>
      </c>
      <c r="Y67" s="227">
        <v>-21672.667887881231</v>
      </c>
      <c r="Z67" s="227">
        <v>-22322.847924517671</v>
      </c>
      <c r="AA67" s="227">
        <v>-22992.533362253198</v>
      </c>
      <c r="AB67" s="227">
        <v>-23682.309363120796</v>
      </c>
      <c r="AC67" s="227">
        <v>-24392.778644014419</v>
      </c>
      <c r="AD67" s="227">
        <v>-25124.562003334857</v>
      </c>
      <c r="AE67" s="227">
        <v>-25878.298863434899</v>
      </c>
      <c r="AF67" s="227">
        <v>-26654.647829337948</v>
      </c>
      <c r="AG67" s="227">
        <v>-27454.287264218088</v>
      </c>
      <c r="AH67" s="227">
        <v>-28277.915882144625</v>
      </c>
      <c r="AI67" s="227">
        <v>-29126.25335860897</v>
      </c>
      <c r="AJ67" s="227">
        <v>-30000.040959367241</v>
      </c>
      <c r="AK67" s="227">
        <v>-30900.042188148254</v>
      </c>
      <c r="AL67" s="227">
        <v>-31827.043453792699</v>
      </c>
      <c r="AM67" s="227">
        <v>-32781.854757406487</v>
      </c>
      <c r="AN67" s="227">
        <v>-33765.310400128685</v>
      </c>
      <c r="AO67" s="227">
        <v>-34778.269712132533</v>
      </c>
      <c r="AP67" s="227">
        <v>-35821.617803496512</v>
      </c>
      <c r="AQ67" s="227">
        <v>-36896.26633760141</v>
      </c>
      <c r="AR67" s="227">
        <v>-38003.154327729455</v>
      </c>
      <c r="AS67" s="227">
        <v>-39143.248957561351</v>
      </c>
      <c r="AT67" s="227">
        <v>-40317.546426288187</v>
      </c>
      <c r="AU67" s="227">
        <v>-41527.072819076842</v>
      </c>
      <c r="AV67" s="227">
        <v>-42772.885003649135</v>
      </c>
      <c r="AW67" s="227">
        <v>-44056.071553758615</v>
      </c>
      <c r="AX67" s="227">
        <v>-45377.753700371381</v>
      </c>
      <c r="AY67" s="227">
        <v>-46739.086311382518</v>
      </c>
      <c r="AZ67" s="227">
        <v>-48141.258900723995</v>
      </c>
      <c r="BA67" s="227">
        <v>0</v>
      </c>
    </row>
    <row r="68" spans="1:53" s="183" customFormat="1" x14ac:dyDescent="0.25">
      <c r="A68" s="228" t="s">
        <v>422</v>
      </c>
      <c r="B68" s="227"/>
      <c r="C68" s="227"/>
      <c r="D68" s="227"/>
      <c r="E68" s="227"/>
      <c r="F68" s="227"/>
      <c r="G68" s="227"/>
      <c r="H68" s="227"/>
      <c r="I68" s="227"/>
      <c r="J68" s="227"/>
      <c r="K68" s="227"/>
      <c r="L68" s="227"/>
      <c r="M68" s="281"/>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c r="AZ68" s="227"/>
      <c r="BA68" s="227"/>
    </row>
    <row r="69" spans="1:53" s="183" customFormat="1" x14ac:dyDescent="0.25">
      <c r="A69" s="228" t="s">
        <v>422</v>
      </c>
      <c r="B69" s="227">
        <v>0</v>
      </c>
      <c r="C69" s="227">
        <v>0</v>
      </c>
      <c r="D69" s="227">
        <v>0</v>
      </c>
      <c r="E69" s="227">
        <v>0</v>
      </c>
      <c r="F69" s="227">
        <v>0</v>
      </c>
      <c r="G69" s="227">
        <v>0</v>
      </c>
      <c r="H69" s="227">
        <v>0</v>
      </c>
      <c r="I69" s="227">
        <v>0</v>
      </c>
      <c r="J69" s="227">
        <v>0</v>
      </c>
      <c r="K69" s="227">
        <v>0</v>
      </c>
      <c r="L69" s="227">
        <v>0</v>
      </c>
      <c r="M69" s="281">
        <v>0</v>
      </c>
      <c r="N69" s="227">
        <v>0</v>
      </c>
      <c r="O69" s="227">
        <v>0</v>
      </c>
      <c r="P69" s="227">
        <v>0</v>
      </c>
      <c r="Q69" s="227">
        <v>0</v>
      </c>
      <c r="R69" s="227">
        <v>0</v>
      </c>
      <c r="S69" s="227">
        <v>0</v>
      </c>
      <c r="T69" s="227">
        <v>0</v>
      </c>
      <c r="U69" s="227">
        <v>0</v>
      </c>
      <c r="V69" s="227">
        <v>0</v>
      </c>
      <c r="W69" s="227">
        <v>0</v>
      </c>
      <c r="X69" s="227">
        <v>0</v>
      </c>
      <c r="Y69" s="227">
        <v>0</v>
      </c>
      <c r="Z69" s="227">
        <v>0</v>
      </c>
      <c r="AA69" s="227">
        <v>0</v>
      </c>
      <c r="AB69" s="227">
        <v>0</v>
      </c>
      <c r="AC69" s="227">
        <v>0</v>
      </c>
      <c r="AD69" s="227">
        <v>0</v>
      </c>
      <c r="AE69" s="227">
        <v>0</v>
      </c>
      <c r="AF69" s="227">
        <v>0</v>
      </c>
      <c r="AG69" s="227">
        <v>0</v>
      </c>
      <c r="AH69" s="227">
        <v>0</v>
      </c>
      <c r="AI69" s="227">
        <v>0</v>
      </c>
      <c r="AJ69" s="227">
        <v>0</v>
      </c>
      <c r="AK69" s="227">
        <v>0</v>
      </c>
      <c r="AL69" s="227">
        <v>0</v>
      </c>
      <c r="AM69" s="227">
        <v>0</v>
      </c>
      <c r="AN69" s="227">
        <v>0</v>
      </c>
      <c r="AO69" s="227">
        <v>0</v>
      </c>
      <c r="AP69" s="227">
        <v>0</v>
      </c>
      <c r="AQ69" s="227">
        <v>0</v>
      </c>
      <c r="AR69" s="227">
        <v>0</v>
      </c>
      <c r="AS69" s="227">
        <v>0</v>
      </c>
      <c r="AT69" s="227">
        <v>0</v>
      </c>
      <c r="AU69" s="227">
        <v>0</v>
      </c>
      <c r="AV69" s="227">
        <v>0</v>
      </c>
      <c r="AW69" s="227">
        <v>0</v>
      </c>
      <c r="AX69" s="227">
        <v>0</v>
      </c>
      <c r="AY69" s="227">
        <v>0</v>
      </c>
      <c r="AZ69" s="227">
        <v>0</v>
      </c>
      <c r="BA69" s="227">
        <v>0</v>
      </c>
    </row>
    <row r="70" spans="1:53" s="183" customFormat="1" x14ac:dyDescent="0.25">
      <c r="A70" s="228" t="s">
        <v>422</v>
      </c>
      <c r="B70" s="227"/>
      <c r="C70" s="227">
        <v>0</v>
      </c>
      <c r="D70" s="227">
        <v>0</v>
      </c>
      <c r="E70" s="227">
        <v>0</v>
      </c>
      <c r="F70" s="227">
        <v>0</v>
      </c>
      <c r="G70" s="227">
        <v>0</v>
      </c>
      <c r="H70" s="227">
        <v>0</v>
      </c>
      <c r="I70" s="227">
        <v>0</v>
      </c>
      <c r="J70" s="227">
        <v>0</v>
      </c>
      <c r="K70" s="227">
        <v>0</v>
      </c>
      <c r="L70" s="227">
        <v>0</v>
      </c>
      <c r="M70" s="281">
        <v>0</v>
      </c>
      <c r="N70" s="227">
        <v>0</v>
      </c>
      <c r="O70" s="227">
        <v>0</v>
      </c>
      <c r="P70" s="227">
        <v>0</v>
      </c>
      <c r="Q70" s="227">
        <v>0</v>
      </c>
      <c r="R70" s="227">
        <v>0</v>
      </c>
      <c r="S70" s="227">
        <v>0</v>
      </c>
      <c r="T70" s="227">
        <v>0</v>
      </c>
      <c r="U70" s="227">
        <v>0</v>
      </c>
      <c r="V70" s="227">
        <v>0</v>
      </c>
      <c r="W70" s="227">
        <v>0</v>
      </c>
      <c r="X70" s="227">
        <v>0</v>
      </c>
      <c r="Y70" s="227">
        <v>0</v>
      </c>
      <c r="Z70" s="227">
        <v>0</v>
      </c>
      <c r="AA70" s="227">
        <v>0</v>
      </c>
      <c r="AB70" s="227">
        <v>0</v>
      </c>
      <c r="AC70" s="227">
        <v>0</v>
      </c>
      <c r="AD70" s="227">
        <v>0</v>
      </c>
      <c r="AE70" s="227">
        <v>0</v>
      </c>
      <c r="AF70" s="227">
        <v>0</v>
      </c>
      <c r="AG70" s="227">
        <v>0</v>
      </c>
      <c r="AH70" s="227">
        <v>0</v>
      </c>
      <c r="AI70" s="227">
        <v>0</v>
      </c>
      <c r="AJ70" s="227">
        <v>0</v>
      </c>
      <c r="AK70" s="227">
        <v>0</v>
      </c>
      <c r="AL70" s="227">
        <v>0</v>
      </c>
      <c r="AM70" s="227">
        <v>0</v>
      </c>
      <c r="AN70" s="227">
        <v>0</v>
      </c>
      <c r="AO70" s="227">
        <v>0</v>
      </c>
      <c r="AP70" s="227">
        <v>0</v>
      </c>
      <c r="AQ70" s="227">
        <v>0</v>
      </c>
      <c r="AR70" s="227">
        <v>0</v>
      </c>
      <c r="AS70" s="227">
        <v>0</v>
      </c>
      <c r="AT70" s="227">
        <v>0</v>
      </c>
      <c r="AU70" s="227">
        <v>0</v>
      </c>
      <c r="AV70" s="227">
        <v>0</v>
      </c>
      <c r="AW70" s="227">
        <v>0</v>
      </c>
      <c r="AX70" s="227">
        <v>0</v>
      </c>
      <c r="AY70" s="227">
        <v>0</v>
      </c>
      <c r="AZ70" s="227">
        <v>0</v>
      </c>
      <c r="BA70" s="227">
        <v>0</v>
      </c>
    </row>
    <row r="71" spans="1:53" s="183" customFormat="1" x14ac:dyDescent="0.25">
      <c r="A71" s="228" t="s">
        <v>256</v>
      </c>
      <c r="B71" s="227"/>
      <c r="C71" s="227">
        <v>-10270.576800000001</v>
      </c>
      <c r="D71" s="227">
        <v>-10166.8336</v>
      </c>
      <c r="E71" s="227">
        <v>-10063.090399999999</v>
      </c>
      <c r="F71" s="227">
        <v>-9959.3471999999983</v>
      </c>
      <c r="G71" s="227">
        <v>-9855.6039999999994</v>
      </c>
      <c r="H71" s="227">
        <v>-9751.8608000000004</v>
      </c>
      <c r="I71" s="227">
        <v>-9648.1175999999996</v>
      </c>
      <c r="J71" s="227">
        <v>-9544.3744000000006</v>
      </c>
      <c r="K71" s="227">
        <v>-9440.6311999999998</v>
      </c>
      <c r="L71" s="227">
        <v>-9336.887999999999</v>
      </c>
      <c r="M71" s="227">
        <v>-9233.1448</v>
      </c>
      <c r="N71" s="227">
        <v>-9129.4015999999992</v>
      </c>
      <c r="O71" s="227">
        <v>-9025.6584000000003</v>
      </c>
      <c r="P71" s="227">
        <v>-8921.9151999999995</v>
      </c>
      <c r="Q71" s="227">
        <v>-8818.1719999999987</v>
      </c>
      <c r="R71" s="227">
        <v>-8714.4287999999997</v>
      </c>
      <c r="S71" s="227">
        <v>-8610.6855999999989</v>
      </c>
      <c r="T71" s="227">
        <v>-8506.9423999999981</v>
      </c>
      <c r="U71" s="227">
        <v>-8403.1991999999991</v>
      </c>
      <c r="V71" s="227">
        <v>-8299.4560000000001</v>
      </c>
      <c r="W71" s="227">
        <v>-8195.7127999999993</v>
      </c>
      <c r="X71" s="227">
        <v>-8091.9695999999976</v>
      </c>
      <c r="Y71" s="227">
        <v>-7988.2263999999986</v>
      </c>
      <c r="Z71" s="227">
        <v>-7884.4831999999988</v>
      </c>
      <c r="AA71" s="227">
        <v>-7780.739999999998</v>
      </c>
      <c r="AB71" s="227">
        <v>-7676.9967999999972</v>
      </c>
      <c r="AC71" s="227">
        <v>-7573.2535999999982</v>
      </c>
      <c r="AD71" s="227">
        <v>-7469.5103999999983</v>
      </c>
      <c r="AE71" s="227">
        <v>-7365.7671999999975</v>
      </c>
      <c r="AF71" s="227">
        <v>-7262.0239999999967</v>
      </c>
      <c r="AG71" s="227">
        <v>-7158.2807999999977</v>
      </c>
      <c r="AH71" s="227">
        <v>-7054.5375999999978</v>
      </c>
      <c r="AI71" s="227">
        <v>-6950.794399999997</v>
      </c>
      <c r="AJ71" s="227">
        <v>-6847.0511999999962</v>
      </c>
      <c r="AK71" s="227">
        <v>-6743.3079999999973</v>
      </c>
      <c r="AL71" s="227">
        <v>-6639.5647999999974</v>
      </c>
      <c r="AM71" s="227">
        <v>-6535.8215999999966</v>
      </c>
      <c r="AN71" s="227">
        <v>-6432.0783999999958</v>
      </c>
      <c r="AO71" s="227">
        <v>-6328.3351999999968</v>
      </c>
      <c r="AP71" s="227">
        <v>-6224.5919999999969</v>
      </c>
      <c r="AQ71" s="227">
        <v>-6120.8487999999961</v>
      </c>
      <c r="AR71" s="227">
        <v>-6017.1055999999953</v>
      </c>
      <c r="AS71" s="227">
        <v>-5913.3623999999963</v>
      </c>
      <c r="AT71" s="227">
        <v>-5809.6191999999965</v>
      </c>
      <c r="AU71" s="227">
        <v>-5705.8759999999957</v>
      </c>
      <c r="AV71" s="227">
        <v>-5602.1327999999958</v>
      </c>
      <c r="AW71" s="227">
        <v>-5498.3895999999959</v>
      </c>
      <c r="AX71" s="227">
        <v>-5394.6463999999951</v>
      </c>
      <c r="AY71" s="227">
        <v>-5290.9031999999952</v>
      </c>
      <c r="AZ71" s="227">
        <v>-5187.1599999999953</v>
      </c>
      <c r="BA71" s="227">
        <v>-5187.1599999999953</v>
      </c>
    </row>
    <row r="72" spans="1:53" s="190" customFormat="1" ht="14.25" x14ac:dyDescent="0.25">
      <c r="A72" s="229" t="s">
        <v>426</v>
      </c>
      <c r="B72" s="226">
        <v>0</v>
      </c>
      <c r="C72" s="226">
        <v>4058683.6827784455</v>
      </c>
      <c r="D72" s="226">
        <v>2857649.1380036841</v>
      </c>
      <c r="E72" s="226">
        <v>2951284.7270558071</v>
      </c>
      <c r="F72" s="226">
        <v>3047819.251505807</v>
      </c>
      <c r="G72" s="226">
        <v>3147239.8697058074</v>
      </c>
      <c r="H72" s="226">
        <v>3249641.5363433072</v>
      </c>
      <c r="I72" s="226">
        <v>3355112.1406839327</v>
      </c>
      <c r="J72" s="226">
        <v>3210908.4433145835</v>
      </c>
      <c r="K72" s="226">
        <v>3322795.8894986729</v>
      </c>
      <c r="L72" s="226">
        <v>3438036.8467722847</v>
      </c>
      <c r="M72" s="280">
        <v>4358029.8223622618</v>
      </c>
      <c r="N72" s="226">
        <v>4504321.5730297808</v>
      </c>
      <c r="O72" s="226">
        <v>4654998.9639213253</v>
      </c>
      <c r="P72" s="226">
        <v>4557358.2566994252</v>
      </c>
      <c r="Q72" s="226">
        <v>4717205.5827353867</v>
      </c>
      <c r="R72" s="226">
        <v>4881845.2162564248</v>
      </c>
      <c r="S72" s="226">
        <v>5051420.9264870957</v>
      </c>
      <c r="T72" s="226">
        <v>5226080.7957286844</v>
      </c>
      <c r="U72" s="226">
        <v>5405977.3487515235</v>
      </c>
      <c r="V72" s="226">
        <v>5338432.3785248538</v>
      </c>
      <c r="W72" s="226">
        <v>5517604.8461852567</v>
      </c>
      <c r="X72" s="226">
        <v>5713822.8430601172</v>
      </c>
      <c r="Y72" s="226">
        <v>5915924.267545226</v>
      </c>
      <c r="Z72" s="226">
        <v>6124085.622468885</v>
      </c>
      <c r="AA72" s="226">
        <v>6338488.7057442553</v>
      </c>
      <c r="AB72" s="226">
        <v>6559320.7692218851</v>
      </c>
      <c r="AC72" s="226">
        <v>6786774.682307845</v>
      </c>
      <c r="AD72" s="226">
        <v>7021049.1004903838</v>
      </c>
      <c r="AE72" s="226">
        <v>7262348.638922398</v>
      </c>
      <c r="AF72" s="226">
        <v>7510884.0512113748</v>
      </c>
      <c r="AG72" s="226">
        <v>7766872.4135730192</v>
      </c>
      <c r="AH72" s="226">
        <v>8030537.3145095138</v>
      </c>
      <c r="AI72" s="226">
        <v>8302109.0501781013</v>
      </c>
      <c r="AJ72" s="226">
        <v>8581824.8256207462</v>
      </c>
      <c r="AK72" s="226">
        <v>8869928.9620306753</v>
      </c>
      <c r="AL72" s="226">
        <v>9166673.1102368981</v>
      </c>
      <c r="AM72" s="226">
        <v>9472316.4705933072</v>
      </c>
      <c r="AN72" s="226">
        <v>9787126.0194644108</v>
      </c>
      <c r="AO72" s="226">
        <v>10111376.742505645</v>
      </c>
      <c r="AP72" s="226">
        <v>10445351.874942116</v>
      </c>
      <c r="AQ72" s="226">
        <v>10789343.149055684</v>
      </c>
      <c r="AR72" s="226">
        <v>13157818.228466321</v>
      </c>
      <c r="AS72" s="226">
        <v>13583177.268593613</v>
      </c>
      <c r="AT72" s="226">
        <v>14021293.967628725</v>
      </c>
      <c r="AU72" s="226">
        <v>14472551.055338893</v>
      </c>
      <c r="AV72" s="226">
        <v>14937342.743384363</v>
      </c>
      <c r="AW72" s="226">
        <v>15416075.069775194</v>
      </c>
      <c r="AX72" s="226">
        <v>15909166.253661755</v>
      </c>
      <c r="AY72" s="226">
        <v>16417047.060768912</v>
      </c>
      <c r="AZ72" s="226">
        <v>16940161.179793283</v>
      </c>
      <c r="BA72" s="226">
        <v>16988302.438694008</v>
      </c>
    </row>
    <row r="73" spans="1:53" s="183" customFormat="1" x14ac:dyDescent="0.25">
      <c r="A73" s="228" t="s">
        <v>252</v>
      </c>
      <c r="B73" s="227">
        <v>0</v>
      </c>
      <c r="C73" s="227">
        <v>-9431.2000000000007</v>
      </c>
      <c r="D73" s="227">
        <v>-9431.2000000000007</v>
      </c>
      <c r="E73" s="227">
        <v>-9431.2000000000007</v>
      </c>
      <c r="F73" s="227">
        <v>-9431.2000000000007</v>
      </c>
      <c r="G73" s="227">
        <v>-9431.2000000000007</v>
      </c>
      <c r="H73" s="227">
        <v>-9431.2000000000007</v>
      </c>
      <c r="I73" s="227">
        <v>-9431.2000000000007</v>
      </c>
      <c r="J73" s="227">
        <v>-9431.2000000000007</v>
      </c>
      <c r="K73" s="227">
        <v>-9431.2000000000007</v>
      </c>
      <c r="L73" s="227">
        <v>-9431.2000000000007</v>
      </c>
      <c r="M73" s="227">
        <v>-9431.2000000000007</v>
      </c>
      <c r="N73" s="227">
        <v>-9431.2000000000007</v>
      </c>
      <c r="O73" s="227">
        <v>-9431.2000000000007</v>
      </c>
      <c r="P73" s="227">
        <v>-9431.2000000000007</v>
      </c>
      <c r="Q73" s="227">
        <v>-9431.2000000000007</v>
      </c>
      <c r="R73" s="227">
        <v>-9431.2000000000007</v>
      </c>
      <c r="S73" s="227">
        <v>-9431.2000000000007</v>
      </c>
      <c r="T73" s="227">
        <v>-9431.2000000000007</v>
      </c>
      <c r="U73" s="227">
        <v>-9431.2000000000007</v>
      </c>
      <c r="V73" s="227">
        <v>-9431.2000000000007</v>
      </c>
      <c r="W73" s="227">
        <v>-9431.2000000000007</v>
      </c>
      <c r="X73" s="227">
        <v>-9431.2000000000007</v>
      </c>
      <c r="Y73" s="227">
        <v>-9431.2000000000007</v>
      </c>
      <c r="Z73" s="227">
        <v>-9431.2000000000007</v>
      </c>
      <c r="AA73" s="227">
        <v>-9431.2000000000007</v>
      </c>
      <c r="AB73" s="227">
        <v>-9431.2000000000007</v>
      </c>
      <c r="AC73" s="227">
        <v>-9431.2000000000007</v>
      </c>
      <c r="AD73" s="227">
        <v>-9431.2000000000007</v>
      </c>
      <c r="AE73" s="227">
        <v>-9431.2000000000007</v>
      </c>
      <c r="AF73" s="227">
        <v>-9431.2000000000007</v>
      </c>
      <c r="AG73" s="227">
        <v>-9431.2000000000007</v>
      </c>
      <c r="AH73" s="227">
        <v>-9431.2000000000007</v>
      </c>
      <c r="AI73" s="227">
        <v>-9431.2000000000007</v>
      </c>
      <c r="AJ73" s="227">
        <v>-9431.2000000000007</v>
      </c>
      <c r="AK73" s="227">
        <v>-9431.2000000000007</v>
      </c>
      <c r="AL73" s="227">
        <v>-9431.2000000000007</v>
      </c>
      <c r="AM73" s="227">
        <v>-9431.2000000000007</v>
      </c>
      <c r="AN73" s="227">
        <v>-9431.2000000000007</v>
      </c>
      <c r="AO73" s="227">
        <v>-9431.2000000000007</v>
      </c>
      <c r="AP73" s="227">
        <v>-9431.2000000000007</v>
      </c>
      <c r="AQ73" s="227">
        <v>-9431.2000000000007</v>
      </c>
      <c r="AR73" s="227">
        <v>-9431.2000000000007</v>
      </c>
      <c r="AS73" s="227">
        <v>-9431.2000000000007</v>
      </c>
      <c r="AT73" s="227">
        <v>-9431.2000000000007</v>
      </c>
      <c r="AU73" s="227">
        <v>-9431.2000000000007</v>
      </c>
      <c r="AV73" s="227">
        <v>-9431.2000000000007</v>
      </c>
      <c r="AW73" s="227">
        <v>-9431.2000000000007</v>
      </c>
      <c r="AX73" s="227">
        <v>-9431.2000000000007</v>
      </c>
      <c r="AY73" s="227">
        <v>-9431.2000000000007</v>
      </c>
      <c r="AZ73" s="227">
        <v>-9431.2000000000007</v>
      </c>
      <c r="BA73" s="227">
        <v>0</v>
      </c>
    </row>
    <row r="74" spans="1:53" s="190" customFormat="1" ht="14.25" x14ac:dyDescent="0.25">
      <c r="A74" s="229" t="s">
        <v>503</v>
      </c>
      <c r="B74" s="226">
        <v>0</v>
      </c>
      <c r="C74" s="226">
        <v>4049252.4827784454</v>
      </c>
      <c r="D74" s="226">
        <v>2848217.9380036839</v>
      </c>
      <c r="E74" s="226">
        <v>2941853.5270558069</v>
      </c>
      <c r="F74" s="226">
        <v>3038388.0515058069</v>
      </c>
      <c r="G74" s="226">
        <v>3137808.6697058072</v>
      </c>
      <c r="H74" s="226">
        <v>3240210.336343307</v>
      </c>
      <c r="I74" s="226">
        <v>3345680.9406839325</v>
      </c>
      <c r="J74" s="226">
        <v>3201477.2433145833</v>
      </c>
      <c r="K74" s="226">
        <v>3313364.6894986727</v>
      </c>
      <c r="L74" s="226">
        <v>3428605.6467722845</v>
      </c>
      <c r="M74" s="280">
        <v>4348598.6223622616</v>
      </c>
      <c r="N74" s="226">
        <v>4494890.3730297806</v>
      </c>
      <c r="O74" s="226">
        <v>4645567.7639213251</v>
      </c>
      <c r="P74" s="226">
        <v>4547927.056699425</v>
      </c>
      <c r="Q74" s="226">
        <v>4707774.3827353865</v>
      </c>
      <c r="R74" s="226">
        <v>4872414.0162564246</v>
      </c>
      <c r="S74" s="226">
        <v>5041989.7264870955</v>
      </c>
      <c r="T74" s="226">
        <v>5216649.5957286842</v>
      </c>
      <c r="U74" s="226">
        <v>5396546.1487515233</v>
      </c>
      <c r="V74" s="226">
        <v>5329001.1785248537</v>
      </c>
      <c r="W74" s="226">
        <v>5508173.6461852565</v>
      </c>
      <c r="X74" s="226">
        <v>5704391.643060117</v>
      </c>
      <c r="Y74" s="226">
        <v>5906493.0675452258</v>
      </c>
      <c r="Z74" s="226">
        <v>6114654.4224688848</v>
      </c>
      <c r="AA74" s="226">
        <v>6329057.5057442551</v>
      </c>
      <c r="AB74" s="226">
        <v>6549889.5692218849</v>
      </c>
      <c r="AC74" s="226">
        <v>6777343.4823078448</v>
      </c>
      <c r="AD74" s="226">
        <v>7011617.9004903836</v>
      </c>
      <c r="AE74" s="226">
        <v>7252917.4389223978</v>
      </c>
      <c r="AF74" s="226">
        <v>7501452.8512113746</v>
      </c>
      <c r="AG74" s="226">
        <v>7757441.213573019</v>
      </c>
      <c r="AH74" s="226">
        <v>8021106.1145095136</v>
      </c>
      <c r="AI74" s="226">
        <v>8292677.8501781011</v>
      </c>
      <c r="AJ74" s="226">
        <v>8572393.625620747</v>
      </c>
      <c r="AK74" s="226">
        <v>8860497.762030676</v>
      </c>
      <c r="AL74" s="226">
        <v>9157241.9102368988</v>
      </c>
      <c r="AM74" s="226">
        <v>9462885.2705933079</v>
      </c>
      <c r="AN74" s="226">
        <v>9777694.8194644116</v>
      </c>
      <c r="AO74" s="226">
        <v>10101945.542505646</v>
      </c>
      <c r="AP74" s="226">
        <v>10435920.674942117</v>
      </c>
      <c r="AQ74" s="226">
        <v>10779911.949055685</v>
      </c>
      <c r="AR74" s="226">
        <v>13148387.028466322</v>
      </c>
      <c r="AS74" s="226">
        <v>13573746.068593614</v>
      </c>
      <c r="AT74" s="226">
        <v>14011862.767628726</v>
      </c>
      <c r="AU74" s="226">
        <v>14463119.855338894</v>
      </c>
      <c r="AV74" s="226">
        <v>14927911.543384364</v>
      </c>
      <c r="AW74" s="226">
        <v>15406643.869775195</v>
      </c>
      <c r="AX74" s="226">
        <v>15899735.053661756</v>
      </c>
      <c r="AY74" s="226">
        <v>16407615.860768912</v>
      </c>
      <c r="AZ74" s="226">
        <v>16930729.979793284</v>
      </c>
      <c r="BA74" s="226">
        <v>16988302.438694008</v>
      </c>
    </row>
    <row r="75" spans="1:53" s="183" customFormat="1" x14ac:dyDescent="0.25">
      <c r="A75" s="228" t="s">
        <v>504</v>
      </c>
      <c r="B75" s="227">
        <v>0</v>
      </c>
      <c r="C75" s="227">
        <v>0</v>
      </c>
      <c r="D75" s="227">
        <v>0</v>
      </c>
      <c r="E75" s="227">
        <v>0</v>
      </c>
      <c r="F75" s="227">
        <v>0</v>
      </c>
      <c r="G75" s="227">
        <v>0</v>
      </c>
      <c r="H75" s="227">
        <v>0</v>
      </c>
      <c r="I75" s="227">
        <v>0</v>
      </c>
      <c r="J75" s="227">
        <v>0</v>
      </c>
      <c r="K75" s="227">
        <v>0</v>
      </c>
      <c r="L75" s="227">
        <v>0</v>
      </c>
      <c r="M75" s="281">
        <v>0</v>
      </c>
      <c r="N75" s="227">
        <v>0</v>
      </c>
      <c r="O75" s="227">
        <v>0</v>
      </c>
      <c r="P75" s="227">
        <v>0</v>
      </c>
      <c r="Q75" s="227">
        <v>0</v>
      </c>
      <c r="R75" s="227">
        <v>0</v>
      </c>
      <c r="S75" s="227">
        <v>0</v>
      </c>
      <c r="T75" s="227">
        <v>0</v>
      </c>
      <c r="U75" s="227">
        <v>0</v>
      </c>
      <c r="V75" s="227">
        <v>0</v>
      </c>
      <c r="W75" s="227">
        <v>0</v>
      </c>
      <c r="X75" s="227">
        <v>0</v>
      </c>
      <c r="Y75" s="227">
        <v>0</v>
      </c>
      <c r="Z75" s="227">
        <v>0</v>
      </c>
      <c r="AA75" s="227">
        <v>0</v>
      </c>
      <c r="AB75" s="227">
        <v>0</v>
      </c>
      <c r="AC75" s="227">
        <v>0</v>
      </c>
      <c r="AD75" s="227">
        <v>0</v>
      </c>
      <c r="AE75" s="227">
        <v>0</v>
      </c>
      <c r="AF75" s="227">
        <v>0</v>
      </c>
      <c r="AG75" s="227">
        <v>0</v>
      </c>
      <c r="AH75" s="227">
        <v>0</v>
      </c>
      <c r="AI75" s="227">
        <v>0</v>
      </c>
      <c r="AJ75" s="227">
        <v>0</v>
      </c>
      <c r="AK75" s="227">
        <v>0</v>
      </c>
      <c r="AL75" s="227">
        <v>0</v>
      </c>
      <c r="AM75" s="227">
        <v>0</v>
      </c>
      <c r="AN75" s="227">
        <v>0</v>
      </c>
      <c r="AO75" s="227">
        <v>0</v>
      </c>
      <c r="AP75" s="227">
        <v>0</v>
      </c>
      <c r="AQ75" s="227">
        <v>0</v>
      </c>
      <c r="AR75" s="227">
        <v>0</v>
      </c>
      <c r="AS75" s="227">
        <v>0</v>
      </c>
      <c r="AT75" s="227">
        <v>0</v>
      </c>
      <c r="AU75" s="227">
        <v>0</v>
      </c>
      <c r="AV75" s="227">
        <v>0</v>
      </c>
      <c r="AW75" s="227">
        <v>0</v>
      </c>
      <c r="AX75" s="227">
        <v>0</v>
      </c>
      <c r="AY75" s="227">
        <v>0</v>
      </c>
      <c r="AZ75" s="227">
        <v>0</v>
      </c>
      <c r="BA75" s="227">
        <v>0</v>
      </c>
    </row>
    <row r="76" spans="1:53" s="190" customFormat="1" ht="14.25" x14ac:dyDescent="0.25">
      <c r="A76" s="229" t="s">
        <v>255</v>
      </c>
      <c r="B76" s="226">
        <v>0</v>
      </c>
      <c r="C76" s="226">
        <v>4049252.4827784454</v>
      </c>
      <c r="D76" s="226">
        <v>2848217.9380036839</v>
      </c>
      <c r="E76" s="226">
        <v>2941853.5270558069</v>
      </c>
      <c r="F76" s="226">
        <v>3038388.0515058069</v>
      </c>
      <c r="G76" s="226">
        <v>3137808.6697058072</v>
      </c>
      <c r="H76" s="226">
        <v>3240210.336343307</v>
      </c>
      <c r="I76" s="226">
        <v>3345680.9406839325</v>
      </c>
      <c r="J76" s="226">
        <v>3201477.2433145833</v>
      </c>
      <c r="K76" s="226">
        <v>3313364.6894986727</v>
      </c>
      <c r="L76" s="226">
        <v>3428605.6467722845</v>
      </c>
      <c r="M76" s="280">
        <v>4348598.6223622616</v>
      </c>
      <c r="N76" s="226">
        <v>4494890.3730297806</v>
      </c>
      <c r="O76" s="226">
        <v>4645567.7639213251</v>
      </c>
      <c r="P76" s="226">
        <v>4547927.056699425</v>
      </c>
      <c r="Q76" s="226">
        <v>4707774.3827353865</v>
      </c>
      <c r="R76" s="226">
        <v>4872414.0162564246</v>
      </c>
      <c r="S76" s="226">
        <v>5041989.7264870955</v>
      </c>
      <c r="T76" s="226">
        <v>5216649.5957286842</v>
      </c>
      <c r="U76" s="226">
        <v>5396546.1487515233</v>
      </c>
      <c r="V76" s="226">
        <v>5329001.1785248537</v>
      </c>
      <c r="W76" s="226">
        <v>5508173.6461852565</v>
      </c>
      <c r="X76" s="226">
        <v>5704391.643060117</v>
      </c>
      <c r="Y76" s="226">
        <v>5906493.0675452258</v>
      </c>
      <c r="Z76" s="226">
        <v>6114654.4224688848</v>
      </c>
      <c r="AA76" s="226">
        <v>6329057.5057442551</v>
      </c>
      <c r="AB76" s="226">
        <v>6549889.5692218849</v>
      </c>
      <c r="AC76" s="226">
        <v>6777343.4823078448</v>
      </c>
      <c r="AD76" s="226">
        <v>7011617.9004903836</v>
      </c>
      <c r="AE76" s="226">
        <v>7252917.4389223978</v>
      </c>
      <c r="AF76" s="226">
        <v>7501452.8512113746</v>
      </c>
      <c r="AG76" s="226">
        <v>7757441.213573019</v>
      </c>
      <c r="AH76" s="226">
        <v>8021106.1145095136</v>
      </c>
      <c r="AI76" s="226">
        <v>8292677.8501781011</v>
      </c>
      <c r="AJ76" s="226">
        <v>8572393.625620747</v>
      </c>
      <c r="AK76" s="226">
        <v>8860497.762030676</v>
      </c>
      <c r="AL76" s="226">
        <v>9157241.9102368988</v>
      </c>
      <c r="AM76" s="226">
        <v>9462885.2705933079</v>
      </c>
      <c r="AN76" s="226">
        <v>9777694.8194644116</v>
      </c>
      <c r="AO76" s="226">
        <v>10101945.542505646</v>
      </c>
      <c r="AP76" s="226">
        <v>10435920.674942117</v>
      </c>
      <c r="AQ76" s="226">
        <v>10779911.949055685</v>
      </c>
      <c r="AR76" s="226">
        <v>13148387.028466322</v>
      </c>
      <c r="AS76" s="226">
        <v>13573746.068593614</v>
      </c>
      <c r="AT76" s="226">
        <v>14011862.767628726</v>
      </c>
      <c r="AU76" s="226">
        <v>14463119.855338894</v>
      </c>
      <c r="AV76" s="226">
        <v>14927911.543384364</v>
      </c>
      <c r="AW76" s="226">
        <v>15406643.869775195</v>
      </c>
      <c r="AX76" s="226">
        <v>15899735.053661756</v>
      </c>
      <c r="AY76" s="226">
        <v>16407615.860768912</v>
      </c>
      <c r="AZ76" s="226">
        <v>16930729.979793284</v>
      </c>
      <c r="BA76" s="226">
        <v>16988302.438694008</v>
      </c>
    </row>
    <row r="77" spans="1:53" s="183" customFormat="1" x14ac:dyDescent="0.25">
      <c r="A77" s="228" t="s">
        <v>251</v>
      </c>
      <c r="B77" s="227">
        <v>0</v>
      </c>
      <c r="C77" s="227">
        <v>-809850.49655568914</v>
      </c>
      <c r="D77" s="227">
        <v>-569643.58760073676</v>
      </c>
      <c r="E77" s="227">
        <v>-588370.70541116141</v>
      </c>
      <c r="F77" s="227">
        <v>-607677.61030116142</v>
      </c>
      <c r="G77" s="227">
        <v>-627561.73394116142</v>
      </c>
      <c r="H77" s="227">
        <v>-648042.06726866146</v>
      </c>
      <c r="I77" s="227">
        <v>-669136.18813678657</v>
      </c>
      <c r="J77" s="227">
        <v>-640295.44866291666</v>
      </c>
      <c r="K77" s="227">
        <v>-662672.93789973459</v>
      </c>
      <c r="L77" s="227">
        <v>-685721.12935445691</v>
      </c>
      <c r="M77" s="281">
        <v>-869719.72447245242</v>
      </c>
      <c r="N77" s="227">
        <v>-898978.07460595621</v>
      </c>
      <c r="O77" s="227">
        <v>-929113.55278426502</v>
      </c>
      <c r="P77" s="227">
        <v>-909585.41133988509</v>
      </c>
      <c r="Q77" s="227">
        <v>-941554.87654707732</v>
      </c>
      <c r="R77" s="227">
        <v>-974482.80325128499</v>
      </c>
      <c r="S77" s="227">
        <v>-1008397.9452974191</v>
      </c>
      <c r="T77" s="227">
        <v>-1043329.9191457368</v>
      </c>
      <c r="U77" s="227">
        <v>-1079309.2297503047</v>
      </c>
      <c r="V77" s="227">
        <v>-1065800.2357049708</v>
      </c>
      <c r="W77" s="227">
        <v>-1101634.7292370514</v>
      </c>
      <c r="X77" s="227">
        <v>-1140878.3286120235</v>
      </c>
      <c r="Y77" s="227">
        <v>-1181298.6135090452</v>
      </c>
      <c r="Z77" s="227">
        <v>-1222930.8844937771</v>
      </c>
      <c r="AA77" s="227">
        <v>-1265811.5011488511</v>
      </c>
      <c r="AB77" s="227">
        <v>-1309977.913844377</v>
      </c>
      <c r="AC77" s="227">
        <v>-1355468.6964615691</v>
      </c>
      <c r="AD77" s="227">
        <v>-1402323.5800980767</v>
      </c>
      <c r="AE77" s="227">
        <v>-1450583.4877844797</v>
      </c>
      <c r="AF77" s="227">
        <v>-1500290.570242275</v>
      </c>
      <c r="AG77" s="227">
        <v>-1551488.2427146039</v>
      </c>
      <c r="AH77" s="227">
        <v>-1604221.2229019029</v>
      </c>
      <c r="AI77" s="227">
        <v>-1658535.5700356204</v>
      </c>
      <c r="AJ77" s="227">
        <v>-1714478.7251241496</v>
      </c>
      <c r="AK77" s="227">
        <v>-1772099.5524061352</v>
      </c>
      <c r="AL77" s="227">
        <v>-1831448.3820473799</v>
      </c>
      <c r="AM77" s="227">
        <v>-1892577.0541186617</v>
      </c>
      <c r="AN77" s="227">
        <v>-1955538.9638928825</v>
      </c>
      <c r="AO77" s="227">
        <v>-2020389.1085011293</v>
      </c>
      <c r="AP77" s="227">
        <v>-2087184.1349884234</v>
      </c>
      <c r="AQ77" s="227">
        <v>-2155982.3898111372</v>
      </c>
      <c r="AR77" s="227">
        <v>-2629677.4056932647</v>
      </c>
      <c r="AS77" s="227">
        <v>-2714749.213718723</v>
      </c>
      <c r="AT77" s="227">
        <v>-2802372.5535257454</v>
      </c>
      <c r="AU77" s="227">
        <v>-2892623.9710677788</v>
      </c>
      <c r="AV77" s="227">
        <v>-2985582.3086768729</v>
      </c>
      <c r="AW77" s="227">
        <v>-3081328.7739550392</v>
      </c>
      <c r="AX77" s="227">
        <v>-3179947.0107323513</v>
      </c>
      <c r="AY77" s="227">
        <v>-3281523.1721537826</v>
      </c>
      <c r="AZ77" s="227">
        <v>-3386145.995958657</v>
      </c>
      <c r="BA77" s="227">
        <v>-3397660.4877388016</v>
      </c>
    </row>
    <row r="78" spans="1:53" s="183" customFormat="1" ht="16.5" thickBot="1" x14ac:dyDescent="0.3">
      <c r="A78" s="230" t="s">
        <v>254</v>
      </c>
      <c r="B78" s="231">
        <v>0</v>
      </c>
      <c r="C78" s="231">
        <v>3239401.9862227561</v>
      </c>
      <c r="D78" s="231">
        <v>2278574.350402947</v>
      </c>
      <c r="E78" s="231">
        <v>2353482.8216446456</v>
      </c>
      <c r="F78" s="231">
        <v>2430710.4412046457</v>
      </c>
      <c r="G78" s="231">
        <v>2510246.9357646457</v>
      </c>
      <c r="H78" s="231">
        <v>2592168.2690746458</v>
      </c>
      <c r="I78" s="231">
        <v>2676544.7525471458</v>
      </c>
      <c r="J78" s="231">
        <v>2561181.7946516667</v>
      </c>
      <c r="K78" s="231">
        <v>2650691.7515989384</v>
      </c>
      <c r="L78" s="231">
        <v>2742884.5174178276</v>
      </c>
      <c r="M78" s="282">
        <v>3478878.8978898092</v>
      </c>
      <c r="N78" s="231">
        <v>3595912.2984238244</v>
      </c>
      <c r="O78" s="231">
        <v>3716454.2111370601</v>
      </c>
      <c r="P78" s="231">
        <v>3638341.6453595399</v>
      </c>
      <c r="Q78" s="231">
        <v>3766219.5061883093</v>
      </c>
      <c r="R78" s="231">
        <v>3897931.2130051395</v>
      </c>
      <c r="S78" s="231">
        <v>4033591.7811896764</v>
      </c>
      <c r="T78" s="231">
        <v>4173319.6765829474</v>
      </c>
      <c r="U78" s="231">
        <v>4317236.9190012189</v>
      </c>
      <c r="V78" s="231">
        <v>4263200.9428198831</v>
      </c>
      <c r="W78" s="231">
        <v>4406538.9169482049</v>
      </c>
      <c r="X78" s="231">
        <v>4563513.314448094</v>
      </c>
      <c r="Y78" s="231">
        <v>4725194.4540361809</v>
      </c>
      <c r="Z78" s="231">
        <v>4891723.5379751083</v>
      </c>
      <c r="AA78" s="231">
        <v>5063246.0045954045</v>
      </c>
      <c r="AB78" s="231">
        <v>5239911.6553775081</v>
      </c>
      <c r="AC78" s="231">
        <v>5421874.7858462762</v>
      </c>
      <c r="AD78" s="231">
        <v>5609294.3203923069</v>
      </c>
      <c r="AE78" s="231">
        <v>5802333.951137918</v>
      </c>
      <c r="AF78" s="231">
        <v>6001162.2809691001</v>
      </c>
      <c r="AG78" s="231">
        <v>6205952.9708584156</v>
      </c>
      <c r="AH78" s="231">
        <v>6416884.8916076105</v>
      </c>
      <c r="AI78" s="231">
        <v>6634142.2801424805</v>
      </c>
      <c r="AJ78" s="231">
        <v>6857914.9004965974</v>
      </c>
      <c r="AK78" s="231">
        <v>7088398.209624541</v>
      </c>
      <c r="AL78" s="231">
        <v>7325793.5281895194</v>
      </c>
      <c r="AM78" s="231">
        <v>7570308.2164746467</v>
      </c>
      <c r="AN78" s="231">
        <v>7822155.8555715289</v>
      </c>
      <c r="AO78" s="231">
        <v>8081556.4340045173</v>
      </c>
      <c r="AP78" s="231">
        <v>8348736.5399536937</v>
      </c>
      <c r="AQ78" s="231">
        <v>8623929.559244547</v>
      </c>
      <c r="AR78" s="231">
        <v>10518709.622773057</v>
      </c>
      <c r="AS78" s="231">
        <v>10858996.85487489</v>
      </c>
      <c r="AT78" s="231">
        <v>11209490.21410298</v>
      </c>
      <c r="AU78" s="231">
        <v>11570495.884271115</v>
      </c>
      <c r="AV78" s="231">
        <v>11942329.234707491</v>
      </c>
      <c r="AW78" s="231">
        <v>12325315.095820155</v>
      </c>
      <c r="AX78" s="231">
        <v>12719788.042929405</v>
      </c>
      <c r="AY78" s="231">
        <v>13126092.68861513</v>
      </c>
      <c r="AZ78" s="231">
        <v>13544583.983834628</v>
      </c>
      <c r="BA78" s="231">
        <v>13590641.950955207</v>
      </c>
    </row>
    <row r="79" spans="1:53" s="284" customFormat="1" ht="16.5" thickBot="1" x14ac:dyDescent="0.3">
      <c r="A79" s="232"/>
      <c r="B79" s="233">
        <v>0</v>
      </c>
      <c r="C79" s="233">
        <v>1</v>
      </c>
      <c r="D79" s="233">
        <v>2</v>
      </c>
      <c r="E79" s="233">
        <v>3</v>
      </c>
      <c r="F79" s="233">
        <v>4</v>
      </c>
      <c r="G79" s="233">
        <v>5</v>
      </c>
      <c r="H79" s="233">
        <v>6</v>
      </c>
      <c r="I79" s="233">
        <v>7</v>
      </c>
      <c r="J79" s="233">
        <v>8</v>
      </c>
      <c r="K79" s="233">
        <v>9</v>
      </c>
      <c r="L79" s="233">
        <v>10</v>
      </c>
      <c r="M79" s="283">
        <v>11</v>
      </c>
      <c r="N79" s="233">
        <v>12</v>
      </c>
      <c r="O79" s="233">
        <v>13</v>
      </c>
      <c r="P79" s="233">
        <v>14</v>
      </c>
      <c r="Q79" s="233">
        <v>15</v>
      </c>
      <c r="R79" s="233">
        <v>16</v>
      </c>
      <c r="S79" s="233">
        <v>17</v>
      </c>
      <c r="T79" s="233">
        <v>18</v>
      </c>
      <c r="U79" s="233">
        <v>19</v>
      </c>
      <c r="V79" s="233">
        <v>20</v>
      </c>
      <c r="W79" s="233">
        <v>21</v>
      </c>
      <c r="X79" s="233">
        <v>22</v>
      </c>
      <c r="Y79" s="233">
        <v>23</v>
      </c>
      <c r="Z79" s="233">
        <v>24</v>
      </c>
      <c r="AA79" s="233">
        <v>25</v>
      </c>
      <c r="AB79" s="233">
        <v>26</v>
      </c>
      <c r="AC79" s="233">
        <v>27</v>
      </c>
      <c r="AD79" s="233">
        <v>28</v>
      </c>
      <c r="AE79" s="233">
        <v>29</v>
      </c>
      <c r="AF79" s="233">
        <v>30</v>
      </c>
      <c r="AG79" s="233">
        <v>31</v>
      </c>
      <c r="AH79" s="233">
        <v>32</v>
      </c>
      <c r="AI79" s="233">
        <v>33</v>
      </c>
      <c r="AJ79" s="233">
        <v>34</v>
      </c>
      <c r="AK79" s="233">
        <v>35</v>
      </c>
      <c r="AL79" s="233">
        <v>36</v>
      </c>
      <c r="AM79" s="233">
        <v>37</v>
      </c>
      <c r="AN79" s="233">
        <v>38</v>
      </c>
      <c r="AO79" s="233">
        <v>39</v>
      </c>
      <c r="AP79" s="233">
        <v>40</v>
      </c>
      <c r="AQ79" s="233">
        <v>41</v>
      </c>
      <c r="AR79" s="233">
        <v>42</v>
      </c>
      <c r="AS79" s="233">
        <v>43</v>
      </c>
      <c r="AT79" s="233">
        <v>44</v>
      </c>
      <c r="AU79" s="233">
        <v>45</v>
      </c>
      <c r="AV79" s="233">
        <v>46</v>
      </c>
      <c r="AW79" s="233">
        <v>47</v>
      </c>
      <c r="AX79" s="233">
        <v>48</v>
      </c>
      <c r="AY79" s="233">
        <v>49</v>
      </c>
      <c r="AZ79" s="233">
        <v>50</v>
      </c>
      <c r="BA79" s="233">
        <v>51</v>
      </c>
    </row>
    <row r="80" spans="1:53" s="183" customFormat="1" ht="31.5" x14ac:dyDescent="0.25">
      <c r="A80" s="218" t="s">
        <v>253</v>
      </c>
      <c r="B80" s="211" t="s">
        <v>520</v>
      </c>
      <c r="C80" s="211">
        <v>2022</v>
      </c>
      <c r="D80" s="211">
        <v>2023</v>
      </c>
      <c r="E80" s="211">
        <v>2024</v>
      </c>
      <c r="F80" s="211">
        <v>2025</v>
      </c>
      <c r="G80" s="211">
        <v>2026</v>
      </c>
      <c r="H80" s="211">
        <v>2027</v>
      </c>
      <c r="I80" s="211">
        <v>2028</v>
      </c>
      <c r="J80" s="211">
        <v>2029</v>
      </c>
      <c r="K80" s="211">
        <v>2030</v>
      </c>
      <c r="L80" s="211">
        <v>2031</v>
      </c>
      <c r="M80" s="276">
        <v>2032</v>
      </c>
      <c r="N80" s="211">
        <v>2033</v>
      </c>
      <c r="O80" s="211">
        <v>2034</v>
      </c>
      <c r="P80" s="211">
        <v>2035</v>
      </c>
      <c r="Q80" s="211">
        <v>2036</v>
      </c>
      <c r="R80" s="211">
        <v>2037</v>
      </c>
      <c r="S80" s="211">
        <v>2038</v>
      </c>
      <c r="T80" s="211">
        <v>2039</v>
      </c>
      <c r="U80" s="211">
        <v>2040</v>
      </c>
      <c r="V80" s="211">
        <v>2041</v>
      </c>
      <c r="W80" s="211">
        <v>2042</v>
      </c>
      <c r="X80" s="211">
        <v>2043</v>
      </c>
      <c r="Y80" s="211">
        <v>2044</v>
      </c>
      <c r="Z80" s="211">
        <v>2045</v>
      </c>
      <c r="AA80" s="211">
        <v>2046</v>
      </c>
      <c r="AB80" s="211">
        <v>2047</v>
      </c>
      <c r="AC80" s="211">
        <v>2048</v>
      </c>
      <c r="AD80" s="211">
        <v>2049</v>
      </c>
      <c r="AE80" s="211">
        <v>2050</v>
      </c>
      <c r="AF80" s="211">
        <v>2051</v>
      </c>
      <c r="AG80" s="211">
        <v>2052</v>
      </c>
      <c r="AH80" s="211">
        <v>2053</v>
      </c>
      <c r="AI80" s="211">
        <v>2054</v>
      </c>
      <c r="AJ80" s="211">
        <v>2055</v>
      </c>
      <c r="AK80" s="211">
        <v>2056</v>
      </c>
      <c r="AL80" s="211">
        <v>2057</v>
      </c>
      <c r="AM80" s="211">
        <v>2058</v>
      </c>
      <c r="AN80" s="211">
        <v>2059</v>
      </c>
      <c r="AO80" s="211">
        <v>2060</v>
      </c>
      <c r="AP80" s="211">
        <v>2061</v>
      </c>
      <c r="AQ80" s="211">
        <v>2062</v>
      </c>
      <c r="AR80" s="211">
        <v>2063</v>
      </c>
      <c r="AS80" s="211">
        <v>2064</v>
      </c>
      <c r="AT80" s="211">
        <v>2065</v>
      </c>
      <c r="AU80" s="211">
        <v>2066</v>
      </c>
      <c r="AV80" s="211">
        <v>2067</v>
      </c>
      <c r="AW80" s="211">
        <v>2068</v>
      </c>
      <c r="AX80" s="211">
        <v>2069</v>
      </c>
      <c r="AY80" s="211">
        <v>2070</v>
      </c>
      <c r="AZ80" s="211">
        <v>2071</v>
      </c>
      <c r="BA80" s="211">
        <v>2072</v>
      </c>
    </row>
    <row r="81" spans="1:53" s="190" customFormat="1" ht="14.25" x14ac:dyDescent="0.25">
      <c r="A81" s="225" t="s">
        <v>503</v>
      </c>
      <c r="B81" s="226">
        <v>0</v>
      </c>
      <c r="C81" s="226">
        <v>4049252.4827784454</v>
      </c>
      <c r="D81" s="226">
        <v>2848217.9380036839</v>
      </c>
      <c r="E81" s="226">
        <v>2941853.5270558069</v>
      </c>
      <c r="F81" s="226">
        <v>3038388.0515058069</v>
      </c>
      <c r="G81" s="226">
        <v>3137808.6697058072</v>
      </c>
      <c r="H81" s="226">
        <v>3240210.336343307</v>
      </c>
      <c r="I81" s="226">
        <v>3345680.9406839325</v>
      </c>
      <c r="J81" s="226">
        <v>3201477.2433145833</v>
      </c>
      <c r="K81" s="226">
        <v>3313364.6894986727</v>
      </c>
      <c r="L81" s="226">
        <v>3428605.6467722845</v>
      </c>
      <c r="M81" s="280">
        <v>4348598.6223622616</v>
      </c>
      <c r="N81" s="226">
        <v>4494890.3730297806</v>
      </c>
      <c r="O81" s="226">
        <v>4645567.7639213251</v>
      </c>
      <c r="P81" s="226">
        <v>4547927.056699425</v>
      </c>
      <c r="Q81" s="226">
        <v>4707774.3827353865</v>
      </c>
      <c r="R81" s="226">
        <v>4872414.0162564246</v>
      </c>
      <c r="S81" s="226">
        <v>5041989.7264870955</v>
      </c>
      <c r="T81" s="226">
        <v>5216649.5957286842</v>
      </c>
      <c r="U81" s="226">
        <v>5396546.1487515233</v>
      </c>
      <c r="V81" s="226">
        <v>5329001.1785248537</v>
      </c>
      <c r="W81" s="226">
        <v>5508173.6461852565</v>
      </c>
      <c r="X81" s="226">
        <v>5704391.643060117</v>
      </c>
      <c r="Y81" s="226">
        <v>5906493.0675452258</v>
      </c>
      <c r="Z81" s="226">
        <v>6114654.4224688848</v>
      </c>
      <c r="AA81" s="226">
        <v>6329057.5057442551</v>
      </c>
      <c r="AB81" s="226">
        <v>6549889.5692218849</v>
      </c>
      <c r="AC81" s="226">
        <v>6777343.4823078448</v>
      </c>
      <c r="AD81" s="226">
        <v>7011617.9004903836</v>
      </c>
      <c r="AE81" s="226">
        <v>7252917.4389223978</v>
      </c>
      <c r="AF81" s="226">
        <v>7501452.8512113746</v>
      </c>
      <c r="AG81" s="226">
        <v>7757441.213573019</v>
      </c>
      <c r="AH81" s="226">
        <v>8021106.1145095136</v>
      </c>
      <c r="AI81" s="226">
        <v>8292677.8501781011</v>
      </c>
      <c r="AJ81" s="226">
        <v>8572393.625620747</v>
      </c>
      <c r="AK81" s="226">
        <v>8860497.762030676</v>
      </c>
      <c r="AL81" s="226">
        <v>9157241.9102368988</v>
      </c>
      <c r="AM81" s="226">
        <v>9462885.2705933079</v>
      </c>
      <c r="AN81" s="226">
        <v>9777694.8194644116</v>
      </c>
      <c r="AO81" s="226">
        <v>10101945.542505646</v>
      </c>
      <c r="AP81" s="226">
        <v>10435920.674942117</v>
      </c>
      <c r="AQ81" s="226">
        <v>10779911.949055685</v>
      </c>
      <c r="AR81" s="226">
        <v>13148387.028466322</v>
      </c>
      <c r="AS81" s="226">
        <v>13573746.068593614</v>
      </c>
      <c r="AT81" s="226">
        <v>14011862.767628726</v>
      </c>
      <c r="AU81" s="226">
        <v>14463119.855338894</v>
      </c>
      <c r="AV81" s="226">
        <v>14927911.543384364</v>
      </c>
      <c r="AW81" s="226">
        <v>15406643.869775195</v>
      </c>
      <c r="AX81" s="226">
        <v>15899735.053661756</v>
      </c>
      <c r="AY81" s="226">
        <v>16407615.860768912</v>
      </c>
      <c r="AZ81" s="226">
        <v>16930729.979793284</v>
      </c>
      <c r="BA81" s="226">
        <v>16988302.438694008</v>
      </c>
    </row>
    <row r="82" spans="1:53" s="183" customFormat="1" x14ac:dyDescent="0.25">
      <c r="A82" s="228" t="s">
        <v>252</v>
      </c>
      <c r="B82" s="227">
        <v>0</v>
      </c>
      <c r="C82" s="227">
        <v>9431.2000000000007</v>
      </c>
      <c r="D82" s="227">
        <v>9431.2000000000007</v>
      </c>
      <c r="E82" s="227">
        <v>9431.2000000000007</v>
      </c>
      <c r="F82" s="227">
        <v>9431.2000000000007</v>
      </c>
      <c r="G82" s="227">
        <v>9431.2000000000007</v>
      </c>
      <c r="H82" s="227">
        <v>9431.2000000000007</v>
      </c>
      <c r="I82" s="227">
        <v>9431.2000000000007</v>
      </c>
      <c r="J82" s="227">
        <v>9431.2000000000007</v>
      </c>
      <c r="K82" s="227">
        <v>9431.2000000000007</v>
      </c>
      <c r="L82" s="227">
        <v>9431.2000000000007</v>
      </c>
      <c r="M82" s="281">
        <v>9431.2000000000007</v>
      </c>
      <c r="N82" s="227">
        <v>9431.2000000000007</v>
      </c>
      <c r="O82" s="227">
        <v>9431.2000000000007</v>
      </c>
      <c r="P82" s="227">
        <v>9431.2000000000007</v>
      </c>
      <c r="Q82" s="227">
        <v>9431.2000000000007</v>
      </c>
      <c r="R82" s="227">
        <v>9431.2000000000007</v>
      </c>
      <c r="S82" s="227">
        <v>9431.2000000000007</v>
      </c>
      <c r="T82" s="227">
        <v>9431.2000000000007</v>
      </c>
      <c r="U82" s="227">
        <v>9431.2000000000007</v>
      </c>
      <c r="V82" s="227">
        <v>9431.2000000000007</v>
      </c>
      <c r="W82" s="227">
        <v>9431.2000000000007</v>
      </c>
      <c r="X82" s="227">
        <v>9431.2000000000007</v>
      </c>
      <c r="Y82" s="227">
        <v>9431.2000000000007</v>
      </c>
      <c r="Z82" s="227">
        <v>9431.2000000000007</v>
      </c>
      <c r="AA82" s="227">
        <v>9431.2000000000007</v>
      </c>
      <c r="AB82" s="227">
        <v>9431.2000000000007</v>
      </c>
      <c r="AC82" s="227">
        <v>9431.2000000000007</v>
      </c>
      <c r="AD82" s="227">
        <v>9431.2000000000007</v>
      </c>
      <c r="AE82" s="227">
        <v>9431.2000000000007</v>
      </c>
      <c r="AF82" s="227">
        <v>9431.2000000000007</v>
      </c>
      <c r="AG82" s="227">
        <v>9431.2000000000007</v>
      </c>
      <c r="AH82" s="227">
        <v>9431.2000000000007</v>
      </c>
      <c r="AI82" s="227">
        <v>9431.2000000000007</v>
      </c>
      <c r="AJ82" s="227">
        <v>9431.2000000000007</v>
      </c>
      <c r="AK82" s="227">
        <v>9431.2000000000007</v>
      </c>
      <c r="AL82" s="227">
        <v>9431.2000000000007</v>
      </c>
      <c r="AM82" s="227">
        <v>9431.2000000000007</v>
      </c>
      <c r="AN82" s="227">
        <v>9431.2000000000007</v>
      </c>
      <c r="AO82" s="227">
        <v>9431.2000000000007</v>
      </c>
      <c r="AP82" s="227">
        <v>9431.2000000000007</v>
      </c>
      <c r="AQ82" s="227">
        <v>9431.2000000000007</v>
      </c>
      <c r="AR82" s="227">
        <v>9431.2000000000007</v>
      </c>
      <c r="AS82" s="227">
        <v>9431.2000000000007</v>
      </c>
      <c r="AT82" s="227">
        <v>9431.2000000000007</v>
      </c>
      <c r="AU82" s="227">
        <v>9431.2000000000007</v>
      </c>
      <c r="AV82" s="227">
        <v>9431.2000000000007</v>
      </c>
      <c r="AW82" s="227">
        <v>9431.2000000000007</v>
      </c>
      <c r="AX82" s="227">
        <v>9431.2000000000007</v>
      </c>
      <c r="AY82" s="227">
        <v>9431.2000000000007</v>
      </c>
      <c r="AZ82" s="227">
        <v>9431.2000000000007</v>
      </c>
      <c r="BA82" s="227">
        <v>0</v>
      </c>
    </row>
    <row r="83" spans="1:53" s="183" customFormat="1" x14ac:dyDescent="0.25">
      <c r="A83" s="228" t="s">
        <v>504</v>
      </c>
      <c r="B83" s="227">
        <v>0</v>
      </c>
      <c r="C83" s="227">
        <v>0</v>
      </c>
      <c r="D83" s="227">
        <v>0</v>
      </c>
      <c r="E83" s="227">
        <v>0</v>
      </c>
      <c r="F83" s="227">
        <v>0</v>
      </c>
      <c r="G83" s="227">
        <v>0</v>
      </c>
      <c r="H83" s="227">
        <v>0</v>
      </c>
      <c r="I83" s="227">
        <v>0</v>
      </c>
      <c r="J83" s="227">
        <v>0</v>
      </c>
      <c r="K83" s="227">
        <v>0</v>
      </c>
      <c r="L83" s="227">
        <v>0</v>
      </c>
      <c r="M83" s="281">
        <v>0</v>
      </c>
      <c r="N83" s="227">
        <v>0</v>
      </c>
      <c r="O83" s="227">
        <v>0</v>
      </c>
      <c r="P83" s="227">
        <v>0</v>
      </c>
      <c r="Q83" s="227">
        <v>0</v>
      </c>
      <c r="R83" s="227">
        <v>0</v>
      </c>
      <c r="S83" s="227">
        <v>0</v>
      </c>
      <c r="T83" s="227">
        <v>0</v>
      </c>
      <c r="U83" s="227">
        <v>0</v>
      </c>
      <c r="V83" s="227">
        <v>0</v>
      </c>
      <c r="W83" s="227">
        <v>0</v>
      </c>
      <c r="X83" s="227">
        <v>0</v>
      </c>
      <c r="Y83" s="227">
        <v>0</v>
      </c>
      <c r="Z83" s="227">
        <v>0</v>
      </c>
      <c r="AA83" s="227">
        <v>0</v>
      </c>
      <c r="AB83" s="227">
        <v>0</v>
      </c>
      <c r="AC83" s="227">
        <v>0</v>
      </c>
      <c r="AD83" s="227">
        <v>0</v>
      </c>
      <c r="AE83" s="227">
        <v>0</v>
      </c>
      <c r="AF83" s="227">
        <v>0</v>
      </c>
      <c r="AG83" s="227">
        <v>0</v>
      </c>
      <c r="AH83" s="227">
        <v>0</v>
      </c>
      <c r="AI83" s="227">
        <v>0</v>
      </c>
      <c r="AJ83" s="227">
        <v>0</v>
      </c>
      <c r="AK83" s="227">
        <v>0</v>
      </c>
      <c r="AL83" s="227">
        <v>0</v>
      </c>
      <c r="AM83" s="227">
        <v>0</v>
      </c>
      <c r="AN83" s="227">
        <v>0</v>
      </c>
      <c r="AO83" s="227">
        <v>0</v>
      </c>
      <c r="AP83" s="227">
        <v>0</v>
      </c>
      <c r="AQ83" s="227">
        <v>0</v>
      </c>
      <c r="AR83" s="227">
        <v>0</v>
      </c>
      <c r="AS83" s="227">
        <v>0</v>
      </c>
      <c r="AT83" s="227">
        <v>0</v>
      </c>
      <c r="AU83" s="227">
        <v>0</v>
      </c>
      <c r="AV83" s="227">
        <v>0</v>
      </c>
      <c r="AW83" s="227">
        <v>0</v>
      </c>
      <c r="AX83" s="227">
        <v>0</v>
      </c>
      <c r="AY83" s="227">
        <v>0</v>
      </c>
      <c r="AZ83" s="227">
        <v>0</v>
      </c>
      <c r="BA83" s="227">
        <v>0</v>
      </c>
    </row>
    <row r="84" spans="1:53" s="183" customFormat="1" x14ac:dyDescent="0.25">
      <c r="A84" s="228" t="s">
        <v>251</v>
      </c>
      <c r="B84" s="227">
        <v>0</v>
      </c>
      <c r="C84" s="227">
        <v>-809850.49655568914</v>
      </c>
      <c r="D84" s="227">
        <v>-569643.58760073676</v>
      </c>
      <c r="E84" s="227">
        <v>-588370.70541116153</v>
      </c>
      <c r="F84" s="227">
        <v>-607677.61030116165</v>
      </c>
      <c r="G84" s="227">
        <v>-627561.73394116154</v>
      </c>
      <c r="H84" s="227">
        <v>-648042.06726866169</v>
      </c>
      <c r="I84" s="227">
        <v>-669136.18813678622</v>
      </c>
      <c r="J84" s="227">
        <v>-640295.44866291713</v>
      </c>
      <c r="K84" s="227">
        <v>-662672.93789973482</v>
      </c>
      <c r="L84" s="227">
        <v>-685721.12935445644</v>
      </c>
      <c r="M84" s="281">
        <v>-869719.72447245196</v>
      </c>
      <c r="N84" s="227">
        <v>-898978.07460595667</v>
      </c>
      <c r="O84" s="227">
        <v>-929113.55278426595</v>
      </c>
      <c r="P84" s="227">
        <v>-909585.41133988462</v>
      </c>
      <c r="Q84" s="227">
        <v>-941554.87654707767</v>
      </c>
      <c r="R84" s="227">
        <v>-974482.80325128511</v>
      </c>
      <c r="S84" s="227">
        <v>-1008397.94529742</v>
      </c>
      <c r="T84" s="227">
        <v>-1043329.9191457368</v>
      </c>
      <c r="U84" s="227">
        <v>-1079309.2297503054</v>
      </c>
      <c r="V84" s="227">
        <v>-1065800.2357049715</v>
      </c>
      <c r="W84" s="227">
        <v>-1101634.7292370517</v>
      </c>
      <c r="X84" s="227">
        <v>-1140878.3286120221</v>
      </c>
      <c r="Y84" s="227">
        <v>-1181298.6135090441</v>
      </c>
      <c r="Z84" s="227">
        <v>-1222930.8844937757</v>
      </c>
      <c r="AA84" s="227">
        <v>-1265811.5011488497</v>
      </c>
      <c r="AB84" s="227">
        <v>-1309977.9138443768</v>
      </c>
      <c r="AC84" s="227">
        <v>-1355468.6964615695</v>
      </c>
      <c r="AD84" s="227">
        <v>-1402323.5800980777</v>
      </c>
      <c r="AE84" s="227">
        <v>-1450583.4877844788</v>
      </c>
      <c r="AF84" s="227">
        <v>-1500290.5702422746</v>
      </c>
      <c r="AG84" s="227">
        <v>-1551488.2427146025</v>
      </c>
      <c r="AH84" s="227">
        <v>-1604221.2229019031</v>
      </c>
      <c r="AI84" s="227">
        <v>-1658535.5700356215</v>
      </c>
      <c r="AJ84" s="227">
        <v>-1714478.7251241505</v>
      </c>
      <c r="AK84" s="227">
        <v>-1772099.5524061322</v>
      </c>
      <c r="AL84" s="227">
        <v>-1831448.3820473775</v>
      </c>
      <c r="AM84" s="227">
        <v>-1892577.0541186631</v>
      </c>
      <c r="AN84" s="227">
        <v>-1955538.9638928846</v>
      </c>
      <c r="AO84" s="227">
        <v>-2020389.1085011289</v>
      </c>
      <c r="AP84" s="227">
        <v>-2087184.1349884272</v>
      </c>
      <c r="AQ84" s="227">
        <v>-2155982.3898111358</v>
      </c>
      <c r="AR84" s="227">
        <v>-2629677.4056932628</v>
      </c>
      <c r="AS84" s="227">
        <v>-2714749.2137187198</v>
      </c>
      <c r="AT84" s="227">
        <v>-2802372.5535257459</v>
      </c>
      <c r="AU84" s="227">
        <v>-2892623.9710677788</v>
      </c>
      <c r="AV84" s="227">
        <v>-2985582.3086768761</v>
      </c>
      <c r="AW84" s="227">
        <v>-3081328.7739550397</v>
      </c>
      <c r="AX84" s="227">
        <v>-3179947.0107323453</v>
      </c>
      <c r="AY84" s="227">
        <v>-3281523.1721537858</v>
      </c>
      <c r="AZ84" s="227">
        <v>-3386145.9959586561</v>
      </c>
      <c r="BA84" s="227">
        <v>-3397660.487738803</v>
      </c>
    </row>
    <row r="85" spans="1:53" s="183" customFormat="1" x14ac:dyDescent="0.25">
      <c r="A85" s="228" t="s">
        <v>505</v>
      </c>
      <c r="B85" s="234">
        <v>-94312</v>
      </c>
      <c r="C85" s="234">
        <v>94312</v>
      </c>
      <c r="D85" s="234">
        <v>0</v>
      </c>
      <c r="E85" s="234">
        <v>0</v>
      </c>
      <c r="F85" s="234">
        <v>0</v>
      </c>
      <c r="G85" s="234">
        <v>0</v>
      </c>
      <c r="H85" s="234">
        <v>0</v>
      </c>
      <c r="I85" s="234">
        <v>0</v>
      </c>
      <c r="J85" s="234">
        <v>0</v>
      </c>
      <c r="K85" s="234">
        <v>0</v>
      </c>
      <c r="L85" s="234">
        <v>0</v>
      </c>
      <c r="M85" s="234">
        <v>0</v>
      </c>
      <c r="N85" s="234">
        <v>0</v>
      </c>
      <c r="O85" s="234">
        <v>0</v>
      </c>
      <c r="P85" s="234">
        <v>0</v>
      </c>
      <c r="Q85" s="234">
        <v>0</v>
      </c>
      <c r="R85" s="234">
        <v>0</v>
      </c>
      <c r="S85" s="234">
        <v>0</v>
      </c>
      <c r="T85" s="234">
        <v>0</v>
      </c>
      <c r="U85" s="234">
        <v>0</v>
      </c>
      <c r="V85" s="234">
        <v>0</v>
      </c>
      <c r="W85" s="234">
        <v>0</v>
      </c>
      <c r="X85" s="234">
        <v>0</v>
      </c>
      <c r="Y85" s="234">
        <v>0</v>
      </c>
      <c r="Z85" s="234">
        <v>0</v>
      </c>
      <c r="AA85" s="234">
        <v>0</v>
      </c>
      <c r="AB85" s="234">
        <v>0</v>
      </c>
      <c r="AC85" s="234">
        <v>0</v>
      </c>
      <c r="AD85" s="234">
        <v>0</v>
      </c>
      <c r="AE85" s="234">
        <v>0</v>
      </c>
      <c r="AF85" s="234">
        <v>0</v>
      </c>
      <c r="AG85" s="234">
        <v>0</v>
      </c>
      <c r="AH85" s="234">
        <v>0</v>
      </c>
      <c r="AI85" s="234">
        <v>0</v>
      </c>
      <c r="AJ85" s="234">
        <v>0</v>
      </c>
      <c r="AK85" s="234">
        <v>0</v>
      </c>
      <c r="AL85" s="234">
        <v>0</v>
      </c>
      <c r="AM85" s="234">
        <v>0</v>
      </c>
      <c r="AN85" s="234">
        <v>0</v>
      </c>
      <c r="AO85" s="234">
        <v>0</v>
      </c>
      <c r="AP85" s="234">
        <v>0</v>
      </c>
      <c r="AQ85" s="234">
        <v>0</v>
      </c>
      <c r="AR85" s="234">
        <v>0</v>
      </c>
      <c r="AS85" s="234">
        <v>0</v>
      </c>
      <c r="AT85" s="234">
        <v>0</v>
      </c>
      <c r="AU85" s="234">
        <v>0</v>
      </c>
      <c r="AV85" s="234">
        <v>0</v>
      </c>
      <c r="AW85" s="234">
        <v>0</v>
      </c>
      <c r="AX85" s="234">
        <v>0</v>
      </c>
      <c r="AY85" s="234">
        <v>0</v>
      </c>
      <c r="AZ85" s="234">
        <v>0</v>
      </c>
      <c r="BA85" s="234">
        <v>0</v>
      </c>
    </row>
    <row r="86" spans="1:53" s="183" customFormat="1" x14ac:dyDescent="0.25">
      <c r="A86" s="228" t="s">
        <v>506</v>
      </c>
      <c r="B86" s="227">
        <v>0</v>
      </c>
      <c r="C86" s="227">
        <v>0</v>
      </c>
      <c r="D86" s="227">
        <v>0</v>
      </c>
      <c r="E86" s="227">
        <v>0</v>
      </c>
      <c r="F86" s="227">
        <v>0</v>
      </c>
      <c r="G86" s="227">
        <v>0</v>
      </c>
      <c r="H86" s="227">
        <v>0</v>
      </c>
      <c r="I86" s="227">
        <v>0</v>
      </c>
      <c r="J86" s="227">
        <v>0</v>
      </c>
      <c r="K86" s="227">
        <v>0</v>
      </c>
      <c r="L86" s="227">
        <v>0</v>
      </c>
      <c r="M86" s="281">
        <v>0</v>
      </c>
      <c r="N86" s="227">
        <v>0</v>
      </c>
      <c r="O86" s="227">
        <v>0</v>
      </c>
      <c r="P86" s="227">
        <v>0</v>
      </c>
      <c r="Q86" s="227">
        <v>0</v>
      </c>
      <c r="R86" s="227">
        <v>0</v>
      </c>
      <c r="S86" s="227">
        <v>0</v>
      </c>
      <c r="T86" s="227">
        <v>0</v>
      </c>
      <c r="U86" s="227">
        <v>0</v>
      </c>
      <c r="V86" s="227">
        <v>0</v>
      </c>
      <c r="W86" s="227">
        <v>0</v>
      </c>
      <c r="X86" s="227">
        <v>0</v>
      </c>
      <c r="Y86" s="227">
        <v>0</v>
      </c>
      <c r="Z86" s="227">
        <v>0</v>
      </c>
      <c r="AA86" s="227">
        <v>0</v>
      </c>
      <c r="AB86" s="227">
        <v>0</v>
      </c>
      <c r="AC86" s="227">
        <v>0</v>
      </c>
      <c r="AD86" s="227">
        <v>0</v>
      </c>
      <c r="AE86" s="227">
        <v>0</v>
      </c>
      <c r="AF86" s="227">
        <v>0</v>
      </c>
      <c r="AG86" s="227">
        <v>0</v>
      </c>
      <c r="AH86" s="227">
        <v>0</v>
      </c>
      <c r="AI86" s="227">
        <v>0</v>
      </c>
      <c r="AJ86" s="227">
        <v>0</v>
      </c>
      <c r="AK86" s="227">
        <v>0</v>
      </c>
      <c r="AL86" s="227">
        <v>0</v>
      </c>
      <c r="AM86" s="227">
        <v>0</v>
      </c>
      <c r="AN86" s="227">
        <v>0</v>
      </c>
      <c r="AO86" s="227">
        <v>0</v>
      </c>
      <c r="AP86" s="227">
        <v>0</v>
      </c>
      <c r="AQ86" s="227">
        <v>0</v>
      </c>
      <c r="AR86" s="227">
        <v>0</v>
      </c>
      <c r="AS86" s="227">
        <v>0</v>
      </c>
      <c r="AT86" s="227">
        <v>0</v>
      </c>
      <c r="AU86" s="227">
        <v>0</v>
      </c>
      <c r="AV86" s="227">
        <v>0</v>
      </c>
      <c r="AW86" s="227">
        <v>0</v>
      </c>
      <c r="AX86" s="227">
        <v>0</v>
      </c>
      <c r="AY86" s="227">
        <v>0</v>
      </c>
      <c r="AZ86" s="227">
        <v>0</v>
      </c>
      <c r="BA86" s="227">
        <v>0</v>
      </c>
    </row>
    <row r="87" spans="1:53" s="183" customFormat="1" x14ac:dyDescent="0.25">
      <c r="A87" s="228" t="s">
        <v>250</v>
      </c>
      <c r="B87" s="227">
        <v>-471560</v>
      </c>
      <c r="C87" s="227">
        <v>0</v>
      </c>
      <c r="D87" s="227">
        <v>0</v>
      </c>
      <c r="E87" s="227">
        <v>0</v>
      </c>
      <c r="F87" s="227">
        <v>0</v>
      </c>
      <c r="G87" s="227">
        <v>0</v>
      </c>
      <c r="H87" s="227">
        <v>0</v>
      </c>
      <c r="I87" s="227">
        <v>0</v>
      </c>
      <c r="J87" s="227">
        <v>0</v>
      </c>
      <c r="K87" s="227">
        <v>0</v>
      </c>
      <c r="L87" s="227">
        <v>0</v>
      </c>
      <c r="M87" s="281">
        <v>0</v>
      </c>
      <c r="N87" s="227">
        <v>0</v>
      </c>
      <c r="O87" s="227">
        <v>0</v>
      </c>
      <c r="P87" s="227">
        <v>0</v>
      </c>
      <c r="Q87" s="227">
        <v>0</v>
      </c>
      <c r="R87" s="227">
        <v>0</v>
      </c>
      <c r="S87" s="227">
        <v>0</v>
      </c>
      <c r="T87" s="227">
        <v>0</v>
      </c>
      <c r="U87" s="227">
        <v>0</v>
      </c>
      <c r="V87" s="227">
        <v>0</v>
      </c>
      <c r="W87" s="227">
        <v>0</v>
      </c>
      <c r="X87" s="227">
        <v>0</v>
      </c>
      <c r="Y87" s="227">
        <v>0</v>
      </c>
      <c r="Z87" s="227">
        <v>0</v>
      </c>
      <c r="AA87" s="227">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c r="AZ87" s="227"/>
      <c r="BA87" s="227"/>
    </row>
    <row r="88" spans="1:53" s="183" customFormat="1" x14ac:dyDescent="0.25">
      <c r="A88" s="228" t="s">
        <v>507</v>
      </c>
      <c r="B88" s="227">
        <v>0</v>
      </c>
      <c r="C88" s="227">
        <v>0</v>
      </c>
      <c r="D88" s="227">
        <v>0</v>
      </c>
      <c r="E88" s="227">
        <v>0</v>
      </c>
      <c r="F88" s="227">
        <v>0</v>
      </c>
      <c r="G88" s="227">
        <v>0</v>
      </c>
      <c r="H88" s="227">
        <v>0</v>
      </c>
      <c r="I88" s="227">
        <v>0</v>
      </c>
      <c r="J88" s="227">
        <v>0</v>
      </c>
      <c r="K88" s="227">
        <v>0</v>
      </c>
      <c r="L88" s="227">
        <v>0</v>
      </c>
      <c r="M88" s="281">
        <v>0</v>
      </c>
      <c r="N88" s="227">
        <v>0</v>
      </c>
      <c r="O88" s="227">
        <v>0</v>
      </c>
      <c r="P88" s="227">
        <v>0</v>
      </c>
      <c r="Q88" s="227">
        <v>0</v>
      </c>
      <c r="R88" s="227">
        <v>0</v>
      </c>
      <c r="S88" s="227">
        <v>0</v>
      </c>
      <c r="T88" s="227">
        <v>0</v>
      </c>
      <c r="U88" s="227">
        <v>0</v>
      </c>
      <c r="V88" s="227">
        <v>0</v>
      </c>
      <c r="W88" s="227">
        <v>0</v>
      </c>
      <c r="X88" s="227">
        <v>0</v>
      </c>
      <c r="Y88" s="227">
        <v>0</v>
      </c>
      <c r="Z88" s="227">
        <v>0</v>
      </c>
      <c r="AA88" s="227">
        <v>0</v>
      </c>
      <c r="AB88" s="227">
        <v>0</v>
      </c>
      <c r="AC88" s="227">
        <v>0</v>
      </c>
      <c r="AD88" s="227">
        <v>0</v>
      </c>
      <c r="AE88" s="227">
        <v>0</v>
      </c>
      <c r="AF88" s="227">
        <v>0</v>
      </c>
      <c r="AG88" s="227">
        <v>0</v>
      </c>
      <c r="AH88" s="227">
        <v>0</v>
      </c>
      <c r="AI88" s="227">
        <v>0</v>
      </c>
      <c r="AJ88" s="227">
        <v>0</v>
      </c>
      <c r="AK88" s="227">
        <v>0</v>
      </c>
      <c r="AL88" s="227">
        <v>0</v>
      </c>
      <c r="AM88" s="227">
        <v>0</v>
      </c>
      <c r="AN88" s="227">
        <v>0</v>
      </c>
      <c r="AO88" s="227">
        <v>0</v>
      </c>
      <c r="AP88" s="227">
        <v>0</v>
      </c>
      <c r="AQ88" s="227">
        <v>0</v>
      </c>
      <c r="AR88" s="227">
        <v>0</v>
      </c>
      <c r="AS88" s="227">
        <v>0</v>
      </c>
      <c r="AT88" s="227">
        <v>0</v>
      </c>
      <c r="AU88" s="227">
        <v>0</v>
      </c>
      <c r="AV88" s="227">
        <v>0</v>
      </c>
      <c r="AW88" s="227">
        <v>0</v>
      </c>
      <c r="AX88" s="227">
        <v>0</v>
      </c>
      <c r="AY88" s="227">
        <v>0</v>
      </c>
      <c r="AZ88" s="227">
        <v>0</v>
      </c>
      <c r="BA88" s="227">
        <v>0</v>
      </c>
    </row>
    <row r="89" spans="1:53" s="190" customFormat="1" ht="14.25" x14ac:dyDescent="0.25">
      <c r="A89" s="235" t="s">
        <v>249</v>
      </c>
      <c r="B89" s="226">
        <v>-565872</v>
      </c>
      <c r="C89" s="226">
        <v>3343145.1862227563</v>
      </c>
      <c r="D89" s="226">
        <v>2288005.5504029472</v>
      </c>
      <c r="E89" s="226">
        <v>2362914.0216446454</v>
      </c>
      <c r="F89" s="226">
        <v>2440141.6412046454</v>
      </c>
      <c r="G89" s="226">
        <v>2519678.1357646459</v>
      </c>
      <c r="H89" s="226">
        <v>2601599.4690746455</v>
      </c>
      <c r="I89" s="226">
        <v>2685975.9525471465</v>
      </c>
      <c r="J89" s="226">
        <v>2570612.9946516664</v>
      </c>
      <c r="K89" s="226">
        <v>2660122.9515989381</v>
      </c>
      <c r="L89" s="226">
        <v>2752315.7174178283</v>
      </c>
      <c r="M89" s="280">
        <v>3488310.0978898099</v>
      </c>
      <c r="N89" s="226">
        <v>3605343.4984238241</v>
      </c>
      <c r="O89" s="226">
        <v>3725885.4111370593</v>
      </c>
      <c r="P89" s="226">
        <v>3647772.8453595405</v>
      </c>
      <c r="Q89" s="226">
        <v>3775650.706188309</v>
      </c>
      <c r="R89" s="226">
        <v>3907362.4130051397</v>
      </c>
      <c r="S89" s="226">
        <v>4043022.9811896756</v>
      </c>
      <c r="T89" s="226">
        <v>4182750.8765829476</v>
      </c>
      <c r="U89" s="226">
        <v>4326668.1190012181</v>
      </c>
      <c r="V89" s="226">
        <v>4272632.1428198824</v>
      </c>
      <c r="W89" s="226">
        <v>4415970.116948205</v>
      </c>
      <c r="X89" s="226">
        <v>4572944.5144480951</v>
      </c>
      <c r="Y89" s="226">
        <v>4734625.654036182</v>
      </c>
      <c r="Z89" s="226">
        <v>4901154.7379751094</v>
      </c>
      <c r="AA89" s="226">
        <v>5072677.2045954056</v>
      </c>
      <c r="AB89" s="226">
        <v>5249342.8553775083</v>
      </c>
      <c r="AC89" s="226">
        <v>5431305.9858462755</v>
      </c>
      <c r="AD89" s="226">
        <v>5618725.5203923061</v>
      </c>
      <c r="AE89" s="226">
        <v>5811765.1511379192</v>
      </c>
      <c r="AF89" s="226">
        <v>6010593.4809691003</v>
      </c>
      <c r="AG89" s="226">
        <v>6215384.1708584167</v>
      </c>
      <c r="AH89" s="226">
        <v>6426316.0916076107</v>
      </c>
      <c r="AI89" s="226">
        <v>6643573.4801424798</v>
      </c>
      <c r="AJ89" s="226">
        <v>6867346.1004965957</v>
      </c>
      <c r="AK89" s="226">
        <v>7097829.409624543</v>
      </c>
      <c r="AL89" s="226">
        <v>7335224.7281895205</v>
      </c>
      <c r="AM89" s="226">
        <v>7579739.4164746441</v>
      </c>
      <c r="AN89" s="226">
        <v>7831587.0555715263</v>
      </c>
      <c r="AO89" s="226">
        <v>8090987.6340045165</v>
      </c>
      <c r="AP89" s="226">
        <v>8358167.7399536893</v>
      </c>
      <c r="AQ89" s="226">
        <v>8633360.7592445482</v>
      </c>
      <c r="AR89" s="226">
        <v>10528140.822773058</v>
      </c>
      <c r="AS89" s="226">
        <v>10868428.054874893</v>
      </c>
      <c r="AT89" s="226">
        <v>11218921.414102979</v>
      </c>
      <c r="AU89" s="226">
        <v>11579927.084271114</v>
      </c>
      <c r="AV89" s="226">
        <v>11951760.434707487</v>
      </c>
      <c r="AW89" s="226">
        <v>12334746.295820154</v>
      </c>
      <c r="AX89" s="226">
        <v>12729219.24292941</v>
      </c>
      <c r="AY89" s="226">
        <v>13135523.888615126</v>
      </c>
      <c r="AZ89" s="226">
        <v>13554015.183834627</v>
      </c>
      <c r="BA89" s="226">
        <v>13590641.950955205</v>
      </c>
    </row>
    <row r="90" spans="1:53" s="190" customFormat="1" ht="14.25" x14ac:dyDescent="0.25">
      <c r="A90" s="235" t="s">
        <v>427</v>
      </c>
      <c r="B90" s="226">
        <v>-565872</v>
      </c>
      <c r="C90" s="226">
        <v>2777273.1862227563</v>
      </c>
      <c r="D90" s="226">
        <v>5065278.7366257031</v>
      </c>
      <c r="E90" s="226">
        <v>7428192.7582703484</v>
      </c>
      <c r="F90" s="226">
        <v>9868334.3994749933</v>
      </c>
      <c r="G90" s="226">
        <v>12388012.535239639</v>
      </c>
      <c r="H90" s="226">
        <v>14989612.004314285</v>
      </c>
      <c r="I90" s="226">
        <v>17675587.956861433</v>
      </c>
      <c r="J90" s="226">
        <v>20246200.9515131</v>
      </c>
      <c r="K90" s="226">
        <v>22906323.903112039</v>
      </c>
      <c r="L90" s="226">
        <v>25658639.620529868</v>
      </c>
      <c r="M90" s="280">
        <v>29146949.718419679</v>
      </c>
      <c r="N90" s="226">
        <v>32752293.216843501</v>
      </c>
      <c r="O90" s="226">
        <v>36478178.62798056</v>
      </c>
      <c r="P90" s="226">
        <v>40125951.473340102</v>
      </c>
      <c r="Q90" s="226">
        <v>43901602.179528408</v>
      </c>
      <c r="R90" s="226">
        <v>47808964.592533544</v>
      </c>
      <c r="S90" s="226">
        <v>51851987.573723219</v>
      </c>
      <c r="T90" s="226">
        <v>56034738.45030617</v>
      </c>
      <c r="U90" s="226">
        <v>60361406.569307387</v>
      </c>
      <c r="V90" s="226">
        <v>64634038.712127268</v>
      </c>
      <c r="W90" s="226">
        <v>69050008.829075471</v>
      </c>
      <c r="X90" s="226">
        <v>73622953.343523562</v>
      </c>
      <c r="Y90" s="226">
        <v>78357578.997559741</v>
      </c>
      <c r="Z90" s="226">
        <v>83258733.735534847</v>
      </c>
      <c r="AA90" s="226">
        <v>88331410.940130249</v>
      </c>
      <c r="AB90" s="226">
        <v>93580753.795507759</v>
      </c>
      <c r="AC90" s="226">
        <v>99012059.78135404</v>
      </c>
      <c r="AD90" s="226">
        <v>104630785.30174634</v>
      </c>
      <c r="AE90" s="226">
        <v>110442550.45288426</v>
      </c>
      <c r="AF90" s="226">
        <v>116453143.93385336</v>
      </c>
      <c r="AG90" s="226">
        <v>122668528.10471177</v>
      </c>
      <c r="AH90" s="226">
        <v>129094844.19631939</v>
      </c>
      <c r="AI90" s="226">
        <v>135738417.67646188</v>
      </c>
      <c r="AJ90" s="226">
        <v>142605763.77695847</v>
      </c>
      <c r="AK90" s="226">
        <v>149703593.18658301</v>
      </c>
      <c r="AL90" s="226">
        <v>157038817.91477254</v>
      </c>
      <c r="AM90" s="226">
        <v>164618557.33124718</v>
      </c>
      <c r="AN90" s="226">
        <v>172450144.38681871</v>
      </c>
      <c r="AO90" s="226">
        <v>180541132.02082321</v>
      </c>
      <c r="AP90" s="226">
        <v>188899299.76077691</v>
      </c>
      <c r="AQ90" s="226">
        <v>197532660.52002147</v>
      </c>
      <c r="AR90" s="226">
        <v>208060801.34279454</v>
      </c>
      <c r="AS90" s="226">
        <v>218929229.39766943</v>
      </c>
      <c r="AT90" s="226">
        <v>230148150.81177241</v>
      </c>
      <c r="AU90" s="226">
        <v>241728077.89604351</v>
      </c>
      <c r="AV90" s="226">
        <v>253679838.330751</v>
      </c>
      <c r="AW90" s="226">
        <v>266014584.62657115</v>
      </c>
      <c r="AX90" s="226">
        <v>278743803.86950058</v>
      </c>
      <c r="AY90" s="226">
        <v>291879327.75811571</v>
      </c>
      <c r="AZ90" s="226">
        <v>305433342.94195032</v>
      </c>
      <c r="BA90" s="226">
        <v>319023984.89290553</v>
      </c>
    </row>
    <row r="91" spans="1:53" s="183" customFormat="1" x14ac:dyDescent="0.25">
      <c r="A91" s="236" t="s">
        <v>248</v>
      </c>
      <c r="B91" s="237">
        <v>1</v>
      </c>
      <c r="C91" s="237">
        <v>0.88105726872246692</v>
      </c>
      <c r="D91" s="237">
        <v>0.77626191076869333</v>
      </c>
      <c r="E91" s="237">
        <v>0.68393119891514842</v>
      </c>
      <c r="F91" s="237">
        <v>0.60258255411026285</v>
      </c>
      <c r="G91" s="237">
        <v>0.53090973930419638</v>
      </c>
      <c r="H91" s="237">
        <v>0.4677618848495122</v>
      </c>
      <c r="I91" s="237">
        <v>0.41212500867798435</v>
      </c>
      <c r="J91" s="237">
        <v>0.3631057345180479</v>
      </c>
      <c r="K91" s="237">
        <v>0.31991694671193649</v>
      </c>
      <c r="L91" s="237">
        <v>0.28186515128804979</v>
      </c>
      <c r="M91" s="285">
        <v>0.24833934034189409</v>
      </c>
      <c r="N91" s="237">
        <v>0.21880118091796832</v>
      </c>
      <c r="O91" s="237">
        <v>0.19277637085283555</v>
      </c>
      <c r="P91" s="237">
        <v>0.16984702277782865</v>
      </c>
      <c r="Q91" s="237">
        <v>0.14964495398927638</v>
      </c>
      <c r="R91" s="237">
        <v>0.13184577443989109</v>
      </c>
      <c r="S91" s="237">
        <v>0.11616367792060887</v>
      </c>
      <c r="T91" s="237">
        <v>0.102346852793488</v>
      </c>
      <c r="U91" s="237">
        <v>9.0173438584570942E-2</v>
      </c>
      <c r="V91" s="237">
        <v>7.9447963510635183E-2</v>
      </c>
      <c r="W91" s="237">
        <v>6.999820573624245E-2</v>
      </c>
      <c r="X91" s="237">
        <v>6.1672427961447097E-2</v>
      </c>
      <c r="Y91" s="237">
        <v>5.4336940935195678E-2</v>
      </c>
      <c r="Z91" s="237">
        <v>4.7873956771097514E-2</v>
      </c>
      <c r="AA91" s="237">
        <v>4.2179697595680632E-2</v>
      </c>
      <c r="AB91" s="237">
        <v>3.7162729159189986E-2</v>
      </c>
      <c r="AC91" s="237">
        <v>3.2742492651268711E-2</v>
      </c>
      <c r="AD91" s="237">
        <v>2.8848011146492256E-2</v>
      </c>
      <c r="AE91" s="237">
        <v>2.5416749908803746E-2</v>
      </c>
      <c r="AF91" s="237">
        <v>2.239361225445264E-2</v>
      </c>
      <c r="AG91" s="237">
        <v>1.9730054849738013E-2</v>
      </c>
      <c r="AH91" s="237">
        <v>1.7383308237654636E-2</v>
      </c>
      <c r="AI91" s="237">
        <v>1.5315690077228756E-2</v>
      </c>
      <c r="AJ91" s="237">
        <v>1.3494000068042956E-2</v>
      </c>
      <c r="AK91" s="237">
        <v>1.1888986844090711E-2</v>
      </c>
      <c r="AL91" s="237">
        <v>1.0474878276731903E-2</v>
      </c>
      <c r="AM91" s="237">
        <v>9.228967644697713E-3</v>
      </c>
      <c r="AN91" s="237">
        <v>8.1312490261653842E-3</v>
      </c>
      <c r="AO91" s="237">
        <v>7.1640960582954934E-3</v>
      </c>
      <c r="AP91" s="237">
        <v>6.3119789059872195E-3</v>
      </c>
      <c r="AQ91" s="237">
        <v>5.5612148951429243E-3</v>
      </c>
      <c r="AR91" s="237">
        <v>4.8997488062933253E-3</v>
      </c>
      <c r="AS91" s="237">
        <v>4.3169593006989653E-3</v>
      </c>
      <c r="AT91" s="237">
        <v>3.8034883706598811E-3</v>
      </c>
      <c r="AU91" s="237">
        <v>3.3510910754712612E-3</v>
      </c>
      <c r="AV91" s="237">
        <v>2.9525031501949437E-3</v>
      </c>
      <c r="AW91" s="237">
        <v>2.6013243614052368E-3</v>
      </c>
      <c r="AX91" s="237">
        <v>2.2919157369209139E-3</v>
      </c>
      <c r="AY91" s="237">
        <v>2.0193090193135802E-3</v>
      </c>
      <c r="AZ91" s="237">
        <v>1.7791268892630662E-3</v>
      </c>
      <c r="BA91" s="237">
        <v>1.5675126777648163E-3</v>
      </c>
    </row>
    <row r="92" spans="1:53" s="190" customFormat="1" ht="14.25" x14ac:dyDescent="0.25">
      <c r="A92" s="238" t="s">
        <v>428</v>
      </c>
      <c r="B92" s="239">
        <v>-565872</v>
      </c>
      <c r="C92" s="239">
        <v>2945502.3667160845</v>
      </c>
      <c r="D92" s="239">
        <v>1776091.5604051678</v>
      </c>
      <c r="E92" s="239">
        <v>1616070.6197568374</v>
      </c>
      <c r="F92" s="239">
        <v>1470386.7825479037</v>
      </c>
      <c r="G92" s="239">
        <v>1337721.6621892918</v>
      </c>
      <c r="H92" s="239">
        <v>1216929.0712778463</v>
      </c>
      <c r="I92" s="239">
        <v>1106957.86275235</v>
      </c>
      <c r="J92" s="239">
        <v>933404.31958463206</v>
      </c>
      <c r="K92" s="239">
        <v>851018.41255387664</v>
      </c>
      <c r="L92" s="239">
        <v>775781.88608245342</v>
      </c>
      <c r="M92" s="280">
        <v>866284.62861792336</v>
      </c>
      <c r="N92" s="239">
        <v>788853.41507005203</v>
      </c>
      <c r="O92" s="239">
        <v>718262.66777252743</v>
      </c>
      <c r="P92" s="239">
        <v>619563.35755412665</v>
      </c>
      <c r="Q92" s="239">
        <v>565007.07620712835</v>
      </c>
      <c r="R92" s="239">
        <v>515169.22335998423</v>
      </c>
      <c r="S92" s="239">
        <v>469652.41941253736</v>
      </c>
      <c r="T92" s="239">
        <v>428091.38823746785</v>
      </c>
      <c r="U92" s="239">
        <v>390150.5419045774</v>
      </c>
      <c r="V92" s="239">
        <v>339451.922577121</v>
      </c>
      <c r="W92" s="239">
        <v>309109.98477123911</v>
      </c>
      <c r="X92" s="239">
        <v>282024.59113899485</v>
      </c>
      <c r="Y92" s="239">
        <v>257265.07451362623</v>
      </c>
      <c r="Z92" s="239">
        <v>234637.67005428014</v>
      </c>
      <c r="AA92" s="239">
        <v>213963.99049033679</v>
      </c>
      <c r="AB92" s="239">
        <v>195079.90679812335</v>
      </c>
      <c r="AC92" s="239">
        <v>177834.49632836343</v>
      </c>
      <c r="AD92" s="239">
        <v>162089.05644135774</v>
      </c>
      <c r="AE92" s="239">
        <v>147716.1813751735</v>
      </c>
      <c r="AF92" s="239">
        <v>134598.8998319628</v>
      </c>
      <c r="AG92" s="239">
        <v>122629.87060322998</v>
      </c>
      <c r="AH92" s="239">
        <v>111710.63345301512</v>
      </c>
      <c r="AI92" s="239">
        <v>101750.9124271583</v>
      </c>
      <c r="AJ92" s="239">
        <v>92667.968747375591</v>
      </c>
      <c r="AK92" s="239">
        <v>84386.000472626329</v>
      </c>
      <c r="AL92" s="239">
        <v>76835.586160259089</v>
      </c>
      <c r="AM92" s="239">
        <v>69953.169829884413</v>
      </c>
      <c r="AN92" s="239">
        <v>63680.584618945402</v>
      </c>
      <c r="AO92" s="239">
        <v>57964.612616489336</v>
      </c>
      <c r="AP92" s="239">
        <v>52756.578467290557</v>
      </c>
      <c r="AQ92" s="239">
        <v>48011.974449453206</v>
      </c>
      <c r="AR92" s="239">
        <v>51585.245428870316</v>
      </c>
      <c r="AS92" s="239">
        <v>46918.561575469736</v>
      </c>
      <c r="AT92" s="239">
        <v>42671.037129887787</v>
      </c>
      <c r="AU92" s="239">
        <v>38805.390306708876</v>
      </c>
      <c r="AV92" s="239">
        <v>35287.610333849145</v>
      </c>
      <c r="AW92" s="239">
        <v>32086.676031069972</v>
      </c>
      <c r="AX92" s="239">
        <v>29174.297901586437</v>
      </c>
      <c r="AY92" s="239">
        <v>26524.681861689514</v>
      </c>
      <c r="AZ92" s="239">
        <v>24114.312871040067</v>
      </c>
      <c r="BA92" s="239">
        <v>21303.503557084641</v>
      </c>
    </row>
    <row r="93" spans="1:53" s="190" customFormat="1" ht="14.25" x14ac:dyDescent="0.25">
      <c r="A93" s="238" t="s">
        <v>429</v>
      </c>
      <c r="B93" s="239">
        <v>-565872</v>
      </c>
      <c r="C93" s="239">
        <v>2379630.3667160845</v>
      </c>
      <c r="D93" s="239">
        <v>4155721.9271212523</v>
      </c>
      <c r="E93" s="239">
        <v>5771792.5468780901</v>
      </c>
      <c r="F93" s="239">
        <v>7242179.3294259943</v>
      </c>
      <c r="G93" s="239">
        <v>8579900.9916152861</v>
      </c>
      <c r="H93" s="239">
        <v>9796830.0628931317</v>
      </c>
      <c r="I93" s="239">
        <v>10903787.925645482</v>
      </c>
      <c r="J93" s="239">
        <v>11837192.245230114</v>
      </c>
      <c r="K93" s="239">
        <v>12688210.657783991</v>
      </c>
      <c r="L93" s="239">
        <v>13463992.543866444</v>
      </c>
      <c r="M93" s="280">
        <v>14330277.172484368</v>
      </c>
      <c r="N93" s="239">
        <v>15119130.587554419</v>
      </c>
      <c r="O93" s="239">
        <v>15837393.255326947</v>
      </c>
      <c r="P93" s="239">
        <v>16456956.612881074</v>
      </c>
      <c r="Q93" s="239">
        <v>17021963.689088203</v>
      </c>
      <c r="R93" s="239">
        <v>17537132.912448186</v>
      </c>
      <c r="S93" s="239">
        <v>18006785.331860725</v>
      </c>
      <c r="T93" s="239">
        <v>18434876.720098194</v>
      </c>
      <c r="U93" s="239">
        <v>18825027.26200277</v>
      </c>
      <c r="V93" s="239">
        <v>19164479.18457989</v>
      </c>
      <c r="W93" s="239">
        <v>19473589.169351131</v>
      </c>
      <c r="X93" s="239">
        <v>19755613.760490127</v>
      </c>
      <c r="Y93" s="239">
        <v>20012878.835003752</v>
      </c>
      <c r="Z93" s="239">
        <v>20247516.505058032</v>
      </c>
      <c r="AA93" s="239">
        <v>20461480.495548368</v>
      </c>
      <c r="AB93" s="239">
        <v>20656560.402346492</v>
      </c>
      <c r="AC93" s="239">
        <v>20834394.898674857</v>
      </c>
      <c r="AD93" s="239">
        <v>20996483.955116216</v>
      </c>
      <c r="AE93" s="239">
        <v>21144200.136491388</v>
      </c>
      <c r="AF93" s="239">
        <v>21278799.03632335</v>
      </c>
      <c r="AG93" s="239">
        <v>21401428.90692658</v>
      </c>
      <c r="AH93" s="239">
        <v>21513139.540379595</v>
      </c>
      <c r="AI93" s="239">
        <v>21614890.452806752</v>
      </c>
      <c r="AJ93" s="239">
        <v>21707558.42155413</v>
      </c>
      <c r="AK93" s="239">
        <v>21791944.422026757</v>
      </c>
      <c r="AL93" s="239">
        <v>21868780.008187015</v>
      </c>
      <c r="AM93" s="239">
        <v>21938733.178016897</v>
      </c>
      <c r="AN93" s="239">
        <v>22002413.762635842</v>
      </c>
      <c r="AO93" s="239">
        <v>22060378.375252333</v>
      </c>
      <c r="AP93" s="239">
        <v>22113134.953719623</v>
      </c>
      <c r="AQ93" s="239">
        <v>22161146.928169075</v>
      </c>
      <c r="AR93" s="239">
        <v>22212732.173597947</v>
      </c>
      <c r="AS93" s="239">
        <v>22259650.735173415</v>
      </c>
      <c r="AT93" s="239">
        <v>22302321.772303302</v>
      </c>
      <c r="AU93" s="239">
        <v>22341127.162610009</v>
      </c>
      <c r="AV93" s="239">
        <v>22376414.772943858</v>
      </c>
      <c r="AW93" s="239">
        <v>22408501.44897493</v>
      </c>
      <c r="AX93" s="239">
        <v>22437675.746876515</v>
      </c>
      <c r="AY93" s="239">
        <v>22464200.428738207</v>
      </c>
      <c r="AZ93" s="239">
        <v>22488314.741609246</v>
      </c>
      <c r="BA93" s="239">
        <v>22509618.245166332</v>
      </c>
    </row>
    <row r="94" spans="1:53" s="190" customFormat="1" ht="14.25" x14ac:dyDescent="0.25">
      <c r="A94" s="238" t="s">
        <v>430</v>
      </c>
      <c r="B94" s="240">
        <v>0</v>
      </c>
      <c r="C94" s="240">
        <v>4.9079530109684812</v>
      </c>
      <c r="D94" s="240">
        <v>5.5273928288575851</v>
      </c>
      <c r="E94" s="240">
        <v>5.6146574116687553</v>
      </c>
      <c r="F94" s="240">
        <v>5.6278694745074169</v>
      </c>
      <c r="G94" s="240">
        <v>5.6299136733103747</v>
      </c>
      <c r="H94" s="240">
        <v>5.6302315741097875</v>
      </c>
      <c r="I94" s="240">
        <v>5.6302810626101722</v>
      </c>
      <c r="J94" s="240">
        <v>5.6302882056769494</v>
      </c>
      <c r="K94" s="240">
        <v>5.6302893205194815</v>
      </c>
      <c r="L94" s="240">
        <v>5.6302894944904986</v>
      </c>
      <c r="M94" s="286">
        <v>5.6302895277457319</v>
      </c>
      <c r="N94" s="240">
        <v>5.6302895329287779</v>
      </c>
      <c r="O94" s="240">
        <v>5.6302895337377654</v>
      </c>
      <c r="P94" s="240">
        <v>5.6302895338570718</v>
      </c>
      <c r="Q94" s="240">
        <v>5.6302895338757013</v>
      </c>
      <c r="R94" s="240">
        <v>5.6302895338786056</v>
      </c>
      <c r="S94" s="240">
        <v>5.6302895338790595</v>
      </c>
      <c r="T94" s="240">
        <v>5.6302895338791279</v>
      </c>
      <c r="U94" s="240">
        <v>5.6302895338791377</v>
      </c>
      <c r="V94" s="240">
        <v>5.6302895338791279</v>
      </c>
      <c r="W94" s="240">
        <v>5.630289533879103</v>
      </c>
      <c r="X94" s="240">
        <v>5.6302895338790497</v>
      </c>
      <c r="Y94" s="240">
        <v>5.6302895338789325</v>
      </c>
      <c r="Z94" s="240">
        <v>5.6302895338787033</v>
      </c>
      <c r="AA94" s="240">
        <v>5.6302895338782779</v>
      </c>
      <c r="AB94" s="240">
        <v>5.6302895338791421</v>
      </c>
      <c r="AC94" s="240">
        <v>5.6302895338791421</v>
      </c>
      <c r="AD94" s="240">
        <v>5.6302895338791421</v>
      </c>
      <c r="AE94" s="240">
        <v>5.6302895338791421</v>
      </c>
      <c r="AF94" s="240">
        <v>5.6302895338791421</v>
      </c>
      <c r="AG94" s="240">
        <v>5.6302895338791421</v>
      </c>
      <c r="AH94" s="240">
        <v>5.6302895338791421</v>
      </c>
      <c r="AI94" s="240">
        <v>5.6302895338791421</v>
      </c>
      <c r="AJ94" s="240">
        <v>5.6302895338791421</v>
      </c>
      <c r="AK94" s="240">
        <v>5.6302895338791421</v>
      </c>
      <c r="AL94" s="240">
        <v>5.6302895338791421</v>
      </c>
      <c r="AM94" s="240">
        <v>5.6302895338791421</v>
      </c>
      <c r="AN94" s="240">
        <v>5.6302895338791421</v>
      </c>
      <c r="AO94" s="240">
        <v>5.6302895338791421</v>
      </c>
      <c r="AP94" s="240">
        <v>5.6302895338791421</v>
      </c>
      <c r="AQ94" s="240">
        <v>5.6302895338791421</v>
      </c>
      <c r="AR94" s="240">
        <v>5.6302895338791421</v>
      </c>
      <c r="AS94" s="240">
        <v>5.6302895338791421</v>
      </c>
      <c r="AT94" s="240">
        <v>5.6302895338791421</v>
      </c>
      <c r="AU94" s="240">
        <v>5.6302895338791421</v>
      </c>
      <c r="AV94" s="240">
        <v>5.6302895338791421</v>
      </c>
      <c r="AW94" s="240">
        <v>5.6302895338791421</v>
      </c>
      <c r="AX94" s="240">
        <v>5.6302895338791421</v>
      </c>
      <c r="AY94" s="240">
        <v>5.6302895338791421</v>
      </c>
      <c r="AZ94" s="240">
        <v>5.6302895338791421</v>
      </c>
      <c r="BA94" s="240">
        <v>5.6302895338791421</v>
      </c>
    </row>
    <row r="95" spans="1:53" s="190" customFormat="1" ht="14.25" x14ac:dyDescent="0.25">
      <c r="A95" s="238" t="s">
        <v>431</v>
      </c>
      <c r="B95" s="241">
        <v>0</v>
      </c>
      <c r="C95" s="241">
        <v>0.16926336383235241</v>
      </c>
      <c r="D95" s="241">
        <v>0</v>
      </c>
      <c r="E95" s="241">
        <v>0</v>
      </c>
      <c r="F95" s="241">
        <v>0</v>
      </c>
      <c r="G95" s="241">
        <v>0</v>
      </c>
      <c r="H95" s="241">
        <v>0</v>
      </c>
      <c r="I95" s="241">
        <v>0</v>
      </c>
      <c r="J95" s="241">
        <v>0</v>
      </c>
      <c r="K95" s="241">
        <v>0</v>
      </c>
      <c r="L95" s="241">
        <v>0</v>
      </c>
      <c r="M95" s="287">
        <v>0</v>
      </c>
      <c r="N95" s="241">
        <v>0</v>
      </c>
      <c r="O95" s="241">
        <v>0</v>
      </c>
      <c r="P95" s="241">
        <v>0</v>
      </c>
      <c r="Q95" s="241">
        <v>0</v>
      </c>
      <c r="R95" s="241">
        <v>0</v>
      </c>
      <c r="S95" s="241">
        <v>0</v>
      </c>
      <c r="T95" s="241">
        <v>0</v>
      </c>
      <c r="U95" s="241">
        <v>0</v>
      </c>
      <c r="V95" s="241">
        <v>0</v>
      </c>
      <c r="W95" s="241">
        <v>0</v>
      </c>
      <c r="X95" s="241">
        <v>0</v>
      </c>
      <c r="Y95" s="241">
        <v>0</v>
      </c>
      <c r="Z95" s="241">
        <v>0</v>
      </c>
      <c r="AA95" s="241">
        <v>0</v>
      </c>
      <c r="AB95" s="241">
        <v>0</v>
      </c>
      <c r="AC95" s="241">
        <v>0</v>
      </c>
      <c r="AD95" s="241">
        <v>0</v>
      </c>
      <c r="AE95" s="241">
        <v>0</v>
      </c>
      <c r="AF95" s="241">
        <v>0</v>
      </c>
      <c r="AG95" s="241">
        <v>0</v>
      </c>
      <c r="AH95" s="241">
        <v>0</v>
      </c>
      <c r="AI95" s="241">
        <v>0</v>
      </c>
      <c r="AJ95" s="241">
        <v>0</v>
      </c>
      <c r="AK95" s="241">
        <v>0</v>
      </c>
      <c r="AL95" s="241">
        <v>0</v>
      </c>
      <c r="AM95" s="241">
        <v>0</v>
      </c>
      <c r="AN95" s="241">
        <v>0</v>
      </c>
      <c r="AO95" s="241">
        <v>0</v>
      </c>
      <c r="AP95" s="241">
        <v>0</v>
      </c>
      <c r="AQ95" s="241">
        <v>0</v>
      </c>
      <c r="AR95" s="241">
        <v>0</v>
      </c>
      <c r="AS95" s="241">
        <v>0</v>
      </c>
      <c r="AT95" s="241">
        <v>0</v>
      </c>
      <c r="AU95" s="241">
        <v>0</v>
      </c>
      <c r="AV95" s="241">
        <v>0</v>
      </c>
      <c r="AW95" s="241">
        <v>0</v>
      </c>
      <c r="AX95" s="241">
        <v>0</v>
      </c>
      <c r="AY95" s="241">
        <v>0</v>
      </c>
      <c r="AZ95" s="241">
        <v>0</v>
      </c>
      <c r="BA95" s="241">
        <v>0</v>
      </c>
    </row>
    <row r="96" spans="1:53" s="190" customFormat="1" ht="15" thickBot="1" x14ac:dyDescent="0.3">
      <c r="A96" s="242" t="s">
        <v>432</v>
      </c>
      <c r="B96" s="243">
        <f>IF(AND(B93&gt;0,A93&lt;0),(B79-(B93/(B93-A93))),0)</f>
        <v>0</v>
      </c>
      <c r="C96" s="243">
        <f t="shared" ref="C96:AZ96" si="3">IF(AND(C93&gt;0,B93&lt;0),(C79-(C93/(C93-B93))),0)</f>
        <v>0.19211391794971999</v>
      </c>
      <c r="D96" s="243">
        <f t="shared" si="3"/>
        <v>0</v>
      </c>
      <c r="E96" s="243">
        <f t="shared" si="3"/>
        <v>0</v>
      </c>
      <c r="F96" s="243">
        <f t="shared" si="3"/>
        <v>0</v>
      </c>
      <c r="G96" s="243">
        <f t="shared" si="3"/>
        <v>0</v>
      </c>
      <c r="H96" s="243">
        <f t="shared" si="3"/>
        <v>0</v>
      </c>
      <c r="I96" s="243">
        <f t="shared" si="3"/>
        <v>0</v>
      </c>
      <c r="J96" s="243">
        <f t="shared" si="3"/>
        <v>0</v>
      </c>
      <c r="K96" s="243">
        <f t="shared" si="3"/>
        <v>0</v>
      </c>
      <c r="L96" s="243">
        <f t="shared" si="3"/>
        <v>0</v>
      </c>
      <c r="M96" s="288">
        <f t="shared" si="3"/>
        <v>0</v>
      </c>
      <c r="N96" s="243">
        <f t="shared" si="3"/>
        <v>0</v>
      </c>
      <c r="O96" s="243">
        <f t="shared" si="3"/>
        <v>0</v>
      </c>
      <c r="P96" s="243">
        <f t="shared" si="3"/>
        <v>0</v>
      </c>
      <c r="Q96" s="243">
        <f t="shared" si="3"/>
        <v>0</v>
      </c>
      <c r="R96" s="243">
        <f t="shared" si="3"/>
        <v>0</v>
      </c>
      <c r="S96" s="243">
        <f t="shared" si="3"/>
        <v>0</v>
      </c>
      <c r="T96" s="243">
        <f t="shared" si="3"/>
        <v>0</v>
      </c>
      <c r="U96" s="243">
        <f t="shared" si="3"/>
        <v>0</v>
      </c>
      <c r="V96" s="243">
        <f t="shared" si="3"/>
        <v>0</v>
      </c>
      <c r="W96" s="243">
        <f t="shared" si="3"/>
        <v>0</v>
      </c>
      <c r="X96" s="243">
        <f t="shared" si="3"/>
        <v>0</v>
      </c>
      <c r="Y96" s="243">
        <f t="shared" si="3"/>
        <v>0</v>
      </c>
      <c r="Z96" s="243">
        <f t="shared" si="3"/>
        <v>0</v>
      </c>
      <c r="AA96" s="243">
        <f t="shared" si="3"/>
        <v>0</v>
      </c>
      <c r="AB96" s="243">
        <f t="shared" si="3"/>
        <v>0</v>
      </c>
      <c r="AC96" s="243">
        <f t="shared" si="3"/>
        <v>0</v>
      </c>
      <c r="AD96" s="243">
        <f t="shared" si="3"/>
        <v>0</v>
      </c>
      <c r="AE96" s="243">
        <f t="shared" si="3"/>
        <v>0</v>
      </c>
      <c r="AF96" s="243">
        <f t="shared" si="3"/>
        <v>0</v>
      </c>
      <c r="AG96" s="243">
        <f t="shared" si="3"/>
        <v>0</v>
      </c>
      <c r="AH96" s="243">
        <f t="shared" si="3"/>
        <v>0</v>
      </c>
      <c r="AI96" s="243">
        <f t="shared" si="3"/>
        <v>0</v>
      </c>
      <c r="AJ96" s="243">
        <f t="shared" si="3"/>
        <v>0</v>
      </c>
      <c r="AK96" s="243">
        <f t="shared" si="3"/>
        <v>0</v>
      </c>
      <c r="AL96" s="243">
        <f t="shared" si="3"/>
        <v>0</v>
      </c>
      <c r="AM96" s="243">
        <f t="shared" si="3"/>
        <v>0</v>
      </c>
      <c r="AN96" s="243">
        <f t="shared" si="3"/>
        <v>0</v>
      </c>
      <c r="AO96" s="243">
        <f t="shared" si="3"/>
        <v>0</v>
      </c>
      <c r="AP96" s="243">
        <f t="shared" si="3"/>
        <v>0</v>
      </c>
      <c r="AQ96" s="243">
        <f t="shared" si="3"/>
        <v>0</v>
      </c>
      <c r="AR96" s="243">
        <f t="shared" si="3"/>
        <v>0</v>
      </c>
      <c r="AS96" s="243">
        <f t="shared" si="3"/>
        <v>0</v>
      </c>
      <c r="AT96" s="243">
        <f t="shared" si="3"/>
        <v>0</v>
      </c>
      <c r="AU96" s="243">
        <f t="shared" si="3"/>
        <v>0</v>
      </c>
      <c r="AV96" s="243">
        <f t="shared" si="3"/>
        <v>0</v>
      </c>
      <c r="AW96" s="243">
        <f t="shared" si="3"/>
        <v>0</v>
      </c>
      <c r="AX96" s="243">
        <f t="shared" si="3"/>
        <v>0</v>
      </c>
      <c r="AY96" s="243">
        <f t="shared" si="3"/>
        <v>0</v>
      </c>
      <c r="AZ96" s="243">
        <f t="shared" si="3"/>
        <v>0</v>
      </c>
      <c r="BA96" s="243">
        <f>IF(AND(BA93&gt;0,AZ93&lt;0),(BA79-(BA93/(BA93-AZ93))),0)</f>
        <v>0</v>
      </c>
    </row>
    <row r="97" spans="1:45" s="290" customFormat="1" ht="13.7" customHeight="1" x14ac:dyDescent="0.25">
      <c r="A97" s="289" t="s">
        <v>521</v>
      </c>
      <c r="C97" s="291"/>
      <c r="D97" s="291"/>
      <c r="E97" s="291"/>
      <c r="F97" s="291"/>
      <c r="G97" s="291"/>
      <c r="H97" s="291"/>
      <c r="I97" s="291"/>
      <c r="J97" s="291"/>
      <c r="K97" s="291"/>
      <c r="L97" s="291"/>
      <c r="M97" s="291"/>
      <c r="N97" s="291"/>
      <c r="O97" s="291"/>
      <c r="P97" s="291"/>
      <c r="Q97" s="291"/>
      <c r="R97" s="291"/>
      <c r="S97" s="291"/>
      <c r="T97" s="291"/>
      <c r="U97" s="291"/>
      <c r="V97" s="291"/>
      <c r="W97" s="291"/>
      <c r="X97" s="291"/>
      <c r="Y97" s="291"/>
      <c r="Z97" s="291"/>
      <c r="AA97" s="291"/>
      <c r="AB97" s="291"/>
      <c r="AC97" s="291"/>
      <c r="AD97" s="291"/>
      <c r="AE97" s="291"/>
      <c r="AF97" s="291"/>
      <c r="AG97" s="291"/>
      <c r="AH97" s="291"/>
      <c r="AI97" s="291"/>
      <c r="AJ97" s="291"/>
      <c r="AK97" s="291"/>
      <c r="AL97" s="291"/>
      <c r="AM97" s="291"/>
      <c r="AN97" s="291"/>
      <c r="AO97" s="291"/>
      <c r="AP97" s="291"/>
      <c r="AQ97" s="291"/>
      <c r="AR97" s="291"/>
      <c r="AS97" s="292"/>
    </row>
    <row r="98" spans="1:45" s="290" customFormat="1" ht="13.7" customHeight="1" x14ac:dyDescent="0.25">
      <c r="A98" s="293" t="s">
        <v>522</v>
      </c>
      <c r="B98" s="294"/>
      <c r="C98" s="295"/>
      <c r="D98" s="294"/>
      <c r="E98" s="294"/>
      <c r="F98" s="294"/>
      <c r="G98" s="294"/>
      <c r="H98" s="294"/>
      <c r="I98" s="294"/>
      <c r="J98" s="294"/>
      <c r="K98" s="294"/>
      <c r="L98" s="294"/>
      <c r="M98" s="294"/>
      <c r="N98" s="294"/>
      <c r="O98" s="294"/>
      <c r="P98" s="294"/>
      <c r="Q98" s="294"/>
      <c r="R98" s="294"/>
      <c r="S98" s="294"/>
      <c r="T98" s="294"/>
      <c r="U98" s="294"/>
      <c r="V98" s="294"/>
      <c r="W98" s="294"/>
      <c r="X98" s="294"/>
      <c r="Y98" s="294"/>
      <c r="Z98" s="294"/>
      <c r="AA98" s="294"/>
      <c r="AB98" s="294"/>
      <c r="AC98" s="294"/>
      <c r="AD98" s="294"/>
      <c r="AE98" s="294"/>
      <c r="AF98" s="294"/>
      <c r="AG98" s="294"/>
      <c r="AH98" s="294"/>
      <c r="AI98" s="294"/>
      <c r="AJ98" s="294"/>
      <c r="AK98" s="294"/>
      <c r="AL98" s="294"/>
      <c r="AM98" s="294"/>
      <c r="AN98" s="294"/>
      <c r="AO98" s="294"/>
      <c r="AP98" s="292"/>
      <c r="AQ98" s="292"/>
      <c r="AR98" s="292"/>
      <c r="AS98" s="292"/>
    </row>
    <row r="99" spans="1:45" s="290" customFormat="1" ht="11.25" customHeight="1" x14ac:dyDescent="0.25">
      <c r="A99" s="293" t="s">
        <v>523</v>
      </c>
      <c r="B99" s="294"/>
      <c r="C99" s="295"/>
      <c r="D99" s="294"/>
      <c r="E99" s="294"/>
      <c r="F99" s="294"/>
      <c r="G99" s="294"/>
      <c r="H99" s="294"/>
      <c r="I99" s="294"/>
      <c r="J99" s="294"/>
      <c r="K99" s="294"/>
      <c r="L99" s="294"/>
      <c r="M99" s="294"/>
      <c r="N99" s="294"/>
      <c r="O99" s="294"/>
      <c r="P99" s="294"/>
      <c r="Q99" s="294"/>
      <c r="R99" s="294"/>
      <c r="S99" s="294"/>
      <c r="T99" s="294"/>
      <c r="U99" s="294"/>
      <c r="V99" s="294"/>
      <c r="W99" s="294"/>
      <c r="X99" s="294"/>
      <c r="Y99" s="294"/>
      <c r="Z99" s="294"/>
      <c r="AA99" s="294"/>
      <c r="AB99" s="294"/>
      <c r="AC99" s="294"/>
      <c r="AD99" s="294"/>
      <c r="AE99" s="294"/>
      <c r="AF99" s="294"/>
      <c r="AG99" s="294"/>
      <c r="AH99" s="294"/>
      <c r="AI99" s="294"/>
      <c r="AJ99" s="294"/>
      <c r="AK99" s="294"/>
      <c r="AL99" s="294"/>
      <c r="AM99" s="294"/>
      <c r="AN99" s="294"/>
      <c r="AO99" s="294"/>
      <c r="AP99" s="292"/>
      <c r="AQ99" s="292"/>
      <c r="AR99" s="292"/>
      <c r="AS99" s="296"/>
    </row>
    <row r="100" spans="1:45" s="290" customFormat="1" ht="15" x14ac:dyDescent="0.25">
      <c r="A100" s="293" t="s">
        <v>524</v>
      </c>
      <c r="B100" s="294"/>
      <c r="C100" s="295"/>
      <c r="D100" s="294"/>
      <c r="E100" s="294"/>
      <c r="F100" s="294"/>
      <c r="G100" s="294"/>
      <c r="H100" s="294"/>
      <c r="I100" s="294"/>
      <c r="J100" s="294"/>
      <c r="K100" s="294"/>
      <c r="L100" s="294"/>
      <c r="M100" s="294"/>
      <c r="N100" s="294"/>
      <c r="O100" s="294"/>
      <c r="P100" s="294"/>
      <c r="Q100" s="294"/>
      <c r="R100" s="294"/>
      <c r="S100" s="294"/>
      <c r="T100" s="294"/>
      <c r="U100" s="294"/>
      <c r="V100" s="294"/>
      <c r="W100" s="294"/>
      <c r="X100" s="294"/>
      <c r="Y100" s="294"/>
      <c r="Z100" s="294"/>
      <c r="AA100" s="294"/>
      <c r="AB100" s="294"/>
      <c r="AC100" s="294"/>
      <c r="AD100" s="294"/>
      <c r="AE100" s="294"/>
      <c r="AF100" s="294"/>
      <c r="AG100" s="294"/>
      <c r="AH100" s="294"/>
      <c r="AI100" s="294"/>
      <c r="AJ100" s="294"/>
      <c r="AK100" s="294"/>
      <c r="AL100" s="294"/>
      <c r="AM100" s="294"/>
      <c r="AN100" s="294"/>
      <c r="AO100" s="294"/>
      <c r="AP100" s="292"/>
      <c r="AQ100" s="292"/>
      <c r="AR100" s="292"/>
      <c r="AS100" s="296"/>
    </row>
    <row r="101" spans="1:45" s="290" customFormat="1" ht="15" x14ac:dyDescent="0.25">
      <c r="A101" s="289" t="s">
        <v>525</v>
      </c>
      <c r="C101" s="296"/>
      <c r="D101" s="296"/>
      <c r="E101" s="296"/>
      <c r="F101" s="296"/>
      <c r="G101" s="296"/>
      <c r="H101" s="296"/>
      <c r="I101" s="296"/>
      <c r="J101" s="296"/>
      <c r="K101" s="296"/>
      <c r="L101" s="296"/>
      <c r="M101" s="296"/>
      <c r="N101" s="296"/>
      <c r="O101" s="296"/>
      <c r="P101" s="296"/>
      <c r="Q101" s="296"/>
      <c r="R101" s="296"/>
      <c r="S101" s="296"/>
      <c r="T101" s="296"/>
      <c r="U101" s="296"/>
      <c r="V101" s="296"/>
      <c r="W101" s="296"/>
      <c r="X101" s="296"/>
      <c r="Y101" s="296"/>
      <c r="Z101" s="296"/>
      <c r="AA101" s="296"/>
      <c r="AB101" s="296"/>
      <c r="AC101" s="296"/>
      <c r="AD101" s="296"/>
      <c r="AE101" s="296"/>
      <c r="AF101" s="296"/>
      <c r="AG101" s="296"/>
      <c r="AH101" s="296"/>
      <c r="AI101" s="296"/>
      <c r="AJ101" s="296"/>
      <c r="AK101" s="296"/>
      <c r="AL101" s="296"/>
      <c r="AM101" s="296"/>
      <c r="AN101" s="296"/>
      <c r="AO101" s="296"/>
      <c r="AP101" s="296"/>
      <c r="AQ101" s="296"/>
      <c r="AR101" s="296"/>
    </row>
  </sheetData>
  <mergeCells count="14">
    <mergeCell ref="D28:E28"/>
    <mergeCell ref="D29:E29"/>
    <mergeCell ref="D30:E30"/>
    <mergeCell ref="D31:E31"/>
    <mergeCell ref="A22:AR22"/>
    <mergeCell ref="A13:F13"/>
    <mergeCell ref="A15:F15"/>
    <mergeCell ref="A16:F16"/>
    <mergeCell ref="A18:F18"/>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70" zoomScaleSheetLayoutView="70" workbookViewId="0">
      <selection activeCell="I34" sqref="I34"/>
    </sheetView>
  </sheetViews>
  <sheetFormatPr defaultRowHeight="15.75" x14ac:dyDescent="0.25"/>
  <cols>
    <col min="1" max="1" width="9.140625" style="138"/>
    <col min="2" max="2" width="37.7109375" style="138" customWidth="1"/>
    <col min="3" max="3" width="14.1406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64.8554687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376" t="str">
        <f>'1. паспорт местоположение'!A5:C5</f>
        <v>Год раскрытия информации: 2025 год</v>
      </c>
      <c r="B5" s="376"/>
      <c r="C5" s="376"/>
      <c r="D5" s="376"/>
      <c r="E5" s="376"/>
      <c r="F5" s="376"/>
      <c r="G5" s="376"/>
      <c r="H5" s="376"/>
      <c r="I5" s="376"/>
      <c r="J5" s="376"/>
      <c r="K5" s="376"/>
      <c r="L5" s="37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79"/>
    </row>
    <row r="7" spans="1:44" ht="18.75" x14ac:dyDescent="0.25">
      <c r="A7" s="380" t="s">
        <v>9</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82" t="s">
        <v>8</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93" t="str">
        <f>'4. паспортбюджет'!A12:O12</f>
        <v>M_NS3300.VL.0059</v>
      </c>
      <c r="B12" s="393"/>
      <c r="C12" s="393"/>
      <c r="D12" s="393"/>
      <c r="E12" s="393"/>
      <c r="F12" s="393"/>
      <c r="G12" s="393"/>
      <c r="H12" s="393"/>
      <c r="I12" s="393"/>
      <c r="J12" s="393"/>
      <c r="K12" s="393"/>
      <c r="L12" s="393"/>
    </row>
    <row r="13" spans="1:44" x14ac:dyDescent="0.25">
      <c r="A13" s="382" t="s">
        <v>7</v>
      </c>
      <c r="B13" s="382"/>
      <c r="C13" s="382"/>
      <c r="D13" s="382"/>
      <c r="E13" s="382"/>
      <c r="F13" s="382"/>
      <c r="G13" s="382"/>
      <c r="H13" s="382"/>
      <c r="I13" s="382"/>
      <c r="J13" s="382"/>
      <c r="K13" s="382"/>
      <c r="L13" s="382"/>
    </row>
    <row r="14" spans="1:44" ht="18.75" x14ac:dyDescent="0.25">
      <c r="A14" s="394"/>
      <c r="B14" s="394"/>
      <c r="C14" s="394"/>
      <c r="D14" s="394"/>
      <c r="E14" s="394"/>
      <c r="F14" s="394"/>
      <c r="G14" s="394"/>
      <c r="H14" s="394"/>
      <c r="I14" s="394"/>
      <c r="J14" s="394"/>
      <c r="K14" s="394"/>
      <c r="L14" s="394"/>
    </row>
    <row r="15" spans="1:44" ht="36" customHeight="1" x14ac:dyDescent="0.25">
      <c r="A15" s="409"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09"/>
      <c r="C15" s="409"/>
      <c r="D15" s="409"/>
      <c r="E15" s="409"/>
      <c r="F15" s="409"/>
      <c r="G15" s="409"/>
      <c r="H15" s="409"/>
      <c r="I15" s="409"/>
      <c r="J15" s="409"/>
      <c r="K15" s="409"/>
      <c r="L15" s="409"/>
    </row>
    <row r="16" spans="1:44" x14ac:dyDescent="0.25">
      <c r="A16" s="382" t="s">
        <v>6</v>
      </c>
      <c r="B16" s="382"/>
      <c r="C16" s="382"/>
      <c r="D16" s="382"/>
      <c r="E16" s="382"/>
      <c r="F16" s="382"/>
      <c r="G16" s="382"/>
      <c r="H16" s="382"/>
      <c r="I16" s="382"/>
      <c r="J16" s="382"/>
      <c r="K16" s="382"/>
      <c r="L16" s="382"/>
    </row>
    <row r="17" spans="1:12" ht="15.75" customHeight="1" x14ac:dyDescent="0.25">
      <c r="L17" s="139"/>
    </row>
    <row r="18" spans="1:12" x14ac:dyDescent="0.25">
      <c r="K18" s="140"/>
    </row>
    <row r="19" spans="1:12" ht="15.75" customHeight="1" x14ac:dyDescent="0.25">
      <c r="A19" s="445" t="s">
        <v>385</v>
      </c>
      <c r="B19" s="445"/>
      <c r="C19" s="445"/>
      <c r="D19" s="445"/>
      <c r="E19" s="445"/>
      <c r="F19" s="445"/>
      <c r="G19" s="445"/>
      <c r="H19" s="445"/>
      <c r="I19" s="445"/>
      <c r="J19" s="445"/>
      <c r="K19" s="445"/>
      <c r="L19" s="445"/>
    </row>
    <row r="20" spans="1:12" x14ac:dyDescent="0.25">
      <c r="A20" s="141"/>
      <c r="B20" s="141"/>
      <c r="C20" s="142"/>
      <c r="D20" s="142"/>
      <c r="E20" s="142"/>
      <c r="F20" s="142"/>
      <c r="G20" s="142"/>
      <c r="H20" s="142"/>
      <c r="I20" s="142"/>
      <c r="J20" s="142"/>
      <c r="K20" s="142"/>
      <c r="L20" s="142"/>
    </row>
    <row r="21" spans="1:12" ht="28.5" customHeight="1" x14ac:dyDescent="0.25">
      <c r="A21" s="435" t="s">
        <v>218</v>
      </c>
      <c r="B21" s="435" t="s">
        <v>217</v>
      </c>
      <c r="C21" s="441" t="s">
        <v>319</v>
      </c>
      <c r="D21" s="441"/>
      <c r="E21" s="441"/>
      <c r="F21" s="441"/>
      <c r="G21" s="441"/>
      <c r="H21" s="441"/>
      <c r="I21" s="436" t="s">
        <v>216</v>
      </c>
      <c r="J21" s="438" t="s">
        <v>321</v>
      </c>
      <c r="K21" s="435" t="s">
        <v>215</v>
      </c>
      <c r="L21" s="437" t="s">
        <v>320</v>
      </c>
    </row>
    <row r="22" spans="1:12" ht="58.7" customHeight="1" x14ac:dyDescent="0.25">
      <c r="A22" s="435"/>
      <c r="B22" s="435"/>
      <c r="C22" s="442" t="s">
        <v>2</v>
      </c>
      <c r="D22" s="442"/>
      <c r="E22" s="143"/>
      <c r="F22" s="144"/>
      <c r="G22" s="443" t="s">
        <v>1</v>
      </c>
      <c r="H22" s="444"/>
      <c r="I22" s="436"/>
      <c r="J22" s="439"/>
      <c r="K22" s="435"/>
      <c r="L22" s="437"/>
    </row>
    <row r="23" spans="1:12" ht="47.25" x14ac:dyDescent="0.25">
      <c r="A23" s="435"/>
      <c r="B23" s="435"/>
      <c r="C23" s="145" t="s">
        <v>214</v>
      </c>
      <c r="D23" s="145" t="s">
        <v>213</v>
      </c>
      <c r="E23" s="145" t="s">
        <v>214</v>
      </c>
      <c r="F23" s="145" t="s">
        <v>213</v>
      </c>
      <c r="G23" s="145" t="s">
        <v>214</v>
      </c>
      <c r="H23" s="145" t="s">
        <v>213</v>
      </c>
      <c r="I23" s="436"/>
      <c r="J23" s="440"/>
      <c r="K23" s="435"/>
      <c r="L23" s="437"/>
    </row>
    <row r="24" spans="1:12" x14ac:dyDescent="0.25">
      <c r="A24" s="146">
        <v>1</v>
      </c>
      <c r="B24" s="146">
        <v>2</v>
      </c>
      <c r="C24" s="145">
        <v>3</v>
      </c>
      <c r="D24" s="253">
        <v>4</v>
      </c>
      <c r="E24" s="253">
        <v>5</v>
      </c>
      <c r="F24" s="253">
        <v>6</v>
      </c>
      <c r="G24" s="253">
        <v>7</v>
      </c>
      <c r="H24" s="253">
        <v>8</v>
      </c>
      <c r="I24" s="253">
        <v>9</v>
      </c>
      <c r="J24" s="145">
        <v>10</v>
      </c>
      <c r="K24" s="145">
        <v>11</v>
      </c>
      <c r="L24" s="145">
        <v>12</v>
      </c>
    </row>
    <row r="25" spans="1:12" x14ac:dyDescent="0.25">
      <c r="A25" s="322">
        <v>1</v>
      </c>
      <c r="B25" s="147" t="s">
        <v>212</v>
      </c>
      <c r="C25" s="147"/>
      <c r="D25" s="254"/>
      <c r="E25" s="254"/>
      <c r="F25" s="254"/>
      <c r="G25" s="254"/>
      <c r="H25" s="254"/>
      <c r="I25" s="254"/>
      <c r="J25" s="148"/>
      <c r="K25" s="65"/>
      <c r="L25" s="131"/>
    </row>
    <row r="26" spans="1:12" ht="21.75" customHeight="1" x14ac:dyDescent="0.25">
      <c r="A26" s="322" t="s">
        <v>211</v>
      </c>
      <c r="B26" s="149" t="s">
        <v>326</v>
      </c>
      <c r="C26" s="256">
        <v>44082</v>
      </c>
      <c r="D26" s="256">
        <v>44082</v>
      </c>
      <c r="E26" s="254"/>
      <c r="F26" s="254"/>
      <c r="G26" s="256">
        <v>44082</v>
      </c>
      <c r="H26" s="256">
        <v>44082</v>
      </c>
      <c r="I26" s="257">
        <v>1</v>
      </c>
      <c r="J26" s="247">
        <v>1</v>
      </c>
      <c r="K26" s="65"/>
      <c r="L26" s="65"/>
    </row>
    <row r="27" spans="1:12" s="150" customFormat="1" ht="39.200000000000003" customHeight="1" x14ac:dyDescent="0.25">
      <c r="A27" s="322" t="s">
        <v>210</v>
      </c>
      <c r="B27" s="149" t="s">
        <v>328</v>
      </c>
      <c r="C27" s="256" t="s">
        <v>419</v>
      </c>
      <c r="D27" s="256"/>
      <c r="E27" s="254"/>
      <c r="F27" s="254"/>
      <c r="G27" s="256" t="s">
        <v>419</v>
      </c>
      <c r="H27" s="256"/>
      <c r="I27" s="255"/>
      <c r="J27" s="64"/>
      <c r="K27" s="65"/>
      <c r="L27" s="65"/>
    </row>
    <row r="28" spans="1:12" s="150" customFormat="1" ht="70.5" customHeight="1" x14ac:dyDescent="0.25">
      <c r="A28" s="322" t="s">
        <v>327</v>
      </c>
      <c r="B28" s="149" t="s">
        <v>332</v>
      </c>
      <c r="C28" s="256" t="s">
        <v>419</v>
      </c>
      <c r="D28" s="256"/>
      <c r="E28" s="254"/>
      <c r="F28" s="254"/>
      <c r="G28" s="256" t="s">
        <v>419</v>
      </c>
      <c r="H28" s="256"/>
      <c r="I28" s="255"/>
      <c r="J28" s="64"/>
      <c r="K28" s="65"/>
      <c r="L28" s="65"/>
    </row>
    <row r="29" spans="1:12" s="150" customFormat="1" ht="54" customHeight="1" x14ac:dyDescent="0.25">
      <c r="A29" s="322" t="s">
        <v>209</v>
      </c>
      <c r="B29" s="149" t="s">
        <v>331</v>
      </c>
      <c r="C29" s="256" t="s">
        <v>419</v>
      </c>
      <c r="D29" s="256"/>
      <c r="E29" s="256" t="s">
        <v>419</v>
      </c>
      <c r="F29" s="254"/>
      <c r="G29" s="256" t="s">
        <v>419</v>
      </c>
      <c r="H29" s="256"/>
      <c r="I29" s="255"/>
      <c r="J29" s="64"/>
      <c r="K29" s="65"/>
      <c r="L29" s="65"/>
    </row>
    <row r="30" spans="1:12" s="150" customFormat="1" ht="57.2" customHeight="1" x14ac:dyDescent="0.25">
      <c r="A30" s="322" t="s">
        <v>208</v>
      </c>
      <c r="B30" s="149" t="s">
        <v>333</v>
      </c>
      <c r="C30" s="62">
        <v>45407</v>
      </c>
      <c r="D30" s="62">
        <v>45424</v>
      </c>
      <c r="E30" s="254"/>
      <c r="F30" s="254"/>
      <c r="G30" s="62">
        <v>45407</v>
      </c>
      <c r="H30" s="62">
        <v>45850</v>
      </c>
      <c r="I30" s="258"/>
      <c r="J30" s="258"/>
      <c r="K30" s="65"/>
      <c r="L30" s="65"/>
    </row>
    <row r="31" spans="1:12" s="150" customFormat="1" ht="37.5" customHeight="1" x14ac:dyDescent="0.25">
      <c r="A31" s="322" t="s">
        <v>207</v>
      </c>
      <c r="B31" s="151" t="s">
        <v>329</v>
      </c>
      <c r="C31" s="321">
        <v>45122</v>
      </c>
      <c r="D31" s="321">
        <v>45152</v>
      </c>
      <c r="E31" s="254"/>
      <c r="F31" s="254"/>
      <c r="G31" s="321">
        <v>45122</v>
      </c>
      <c r="H31" s="321">
        <v>45152</v>
      </c>
      <c r="I31" s="258">
        <v>1</v>
      </c>
      <c r="J31" s="258">
        <v>1</v>
      </c>
      <c r="K31" s="65"/>
      <c r="L31" s="65"/>
    </row>
    <row r="32" spans="1:12" s="150" customFormat="1" ht="31.5" x14ac:dyDescent="0.25">
      <c r="A32" s="322" t="s">
        <v>205</v>
      </c>
      <c r="B32" s="151" t="s">
        <v>334</v>
      </c>
      <c r="C32" s="321">
        <v>45364</v>
      </c>
      <c r="D32" s="321">
        <v>45394</v>
      </c>
      <c r="E32" s="254"/>
      <c r="F32" s="254"/>
      <c r="G32" s="321">
        <v>45882</v>
      </c>
      <c r="H32" s="321">
        <v>45881</v>
      </c>
      <c r="I32" s="258"/>
      <c r="J32" s="258"/>
      <c r="K32" s="65"/>
      <c r="L32" s="65"/>
    </row>
    <row r="33" spans="1:12" s="150" customFormat="1" ht="37.5" customHeight="1" x14ac:dyDescent="0.25">
      <c r="A33" s="322" t="s">
        <v>345</v>
      </c>
      <c r="B33" s="151" t="s">
        <v>281</v>
      </c>
      <c r="C33" s="255" t="s">
        <v>419</v>
      </c>
      <c r="D33" s="256"/>
      <c r="E33" s="254"/>
      <c r="F33" s="254"/>
      <c r="G33" s="255" t="s">
        <v>419</v>
      </c>
      <c r="H33" s="256"/>
      <c r="I33" s="258"/>
      <c r="J33" s="258"/>
      <c r="K33" s="65"/>
      <c r="L33" s="65"/>
    </row>
    <row r="34" spans="1:12" s="150" customFormat="1" ht="47.25" customHeight="1" x14ac:dyDescent="0.25">
      <c r="A34" s="322" t="s">
        <v>346</v>
      </c>
      <c r="B34" s="151" t="s">
        <v>338</v>
      </c>
      <c r="C34" s="255" t="s">
        <v>419</v>
      </c>
      <c r="D34" s="256"/>
      <c r="E34" s="259"/>
      <c r="F34" s="259"/>
      <c r="G34" s="255" t="s">
        <v>419</v>
      </c>
      <c r="H34" s="256"/>
      <c r="I34" s="258"/>
      <c r="J34" s="258"/>
      <c r="K34" s="152"/>
      <c r="L34" s="65"/>
    </row>
    <row r="35" spans="1:12" s="150" customFormat="1" ht="49.7" customHeight="1" x14ac:dyDescent="0.25">
      <c r="A35" s="322" t="s">
        <v>347</v>
      </c>
      <c r="B35" s="151" t="s">
        <v>206</v>
      </c>
      <c r="C35" s="62">
        <f>D32</f>
        <v>45394</v>
      </c>
      <c r="D35" s="62">
        <v>45463</v>
      </c>
      <c r="E35" s="255"/>
      <c r="F35" s="255"/>
      <c r="G35" s="62">
        <f>H32</f>
        <v>45881</v>
      </c>
      <c r="H35" s="62">
        <v>45889</v>
      </c>
      <c r="I35" s="258"/>
      <c r="J35" s="258"/>
      <c r="K35" s="152"/>
      <c r="L35" s="65"/>
    </row>
    <row r="36" spans="1:12" ht="37.5" customHeight="1" x14ac:dyDescent="0.25">
      <c r="A36" s="322" t="s">
        <v>348</v>
      </c>
      <c r="B36" s="151" t="s">
        <v>330</v>
      </c>
      <c r="C36" s="255" t="s">
        <v>419</v>
      </c>
      <c r="D36" s="256"/>
      <c r="E36" s="260"/>
      <c r="F36" s="261"/>
      <c r="G36" s="255" t="s">
        <v>419</v>
      </c>
      <c r="H36" s="256"/>
      <c r="I36" s="258"/>
      <c r="J36" s="258"/>
      <c r="K36" s="65"/>
      <c r="L36" s="65"/>
    </row>
    <row r="37" spans="1:12" ht="41.25" customHeight="1" x14ac:dyDescent="0.25">
      <c r="A37" s="322" t="s">
        <v>349</v>
      </c>
      <c r="B37" s="151" t="s">
        <v>204</v>
      </c>
      <c r="C37" s="62">
        <f>D35</f>
        <v>45463</v>
      </c>
      <c r="D37" s="62">
        <v>45473</v>
      </c>
      <c r="E37" s="260"/>
      <c r="F37" s="261"/>
      <c r="G37" s="62">
        <f>H35</f>
        <v>45889</v>
      </c>
      <c r="H37" s="62">
        <v>45930</v>
      </c>
      <c r="I37" s="258"/>
      <c r="J37" s="258"/>
      <c r="K37" s="65"/>
      <c r="L37" s="65"/>
    </row>
    <row r="38" spans="1:12" x14ac:dyDescent="0.25">
      <c r="A38" s="322" t="s">
        <v>537</v>
      </c>
      <c r="B38" s="147" t="s">
        <v>203</v>
      </c>
      <c r="C38" s="263"/>
      <c r="D38" s="262"/>
      <c r="E38" s="262"/>
      <c r="F38" s="262"/>
      <c r="G38" s="263"/>
      <c r="H38" s="262"/>
      <c r="I38" s="258"/>
      <c r="J38" s="258"/>
      <c r="K38" s="65"/>
      <c r="L38" s="65"/>
    </row>
    <row r="39" spans="1:12" ht="71.45" customHeight="1" x14ac:dyDescent="0.25">
      <c r="A39" s="322">
        <v>2</v>
      </c>
      <c r="B39" s="151" t="s">
        <v>335</v>
      </c>
      <c r="C39" s="62">
        <v>45122</v>
      </c>
      <c r="D39" s="62">
        <v>45152</v>
      </c>
      <c r="E39" s="262"/>
      <c r="F39" s="262"/>
      <c r="G39" s="62">
        <v>45122</v>
      </c>
      <c r="H39" s="62">
        <v>45152</v>
      </c>
      <c r="I39" s="258">
        <v>1</v>
      </c>
      <c r="J39" s="258">
        <v>1</v>
      </c>
      <c r="K39" s="65"/>
      <c r="L39" s="65"/>
    </row>
    <row r="40" spans="1:12" ht="33.75" customHeight="1" x14ac:dyDescent="0.25">
      <c r="A40" s="322" t="s">
        <v>202</v>
      </c>
      <c r="B40" s="151" t="s">
        <v>337</v>
      </c>
      <c r="C40" s="62">
        <f>C37</f>
        <v>45463</v>
      </c>
      <c r="D40" s="62">
        <v>45473</v>
      </c>
      <c r="E40" s="262"/>
      <c r="F40" s="262"/>
      <c r="G40" s="62">
        <f>G37</f>
        <v>45889</v>
      </c>
      <c r="H40" s="62">
        <v>45930</v>
      </c>
      <c r="I40" s="258"/>
      <c r="J40" s="258"/>
      <c r="K40" s="65"/>
      <c r="L40" s="65"/>
    </row>
    <row r="41" spans="1:12" ht="63" customHeight="1" x14ac:dyDescent="0.25">
      <c r="A41" s="322" t="s">
        <v>201</v>
      </c>
      <c r="B41" s="147" t="s">
        <v>416</v>
      </c>
      <c r="C41" s="263"/>
      <c r="D41" s="262"/>
      <c r="E41" s="262"/>
      <c r="F41" s="262"/>
      <c r="G41" s="263"/>
      <c r="H41" s="262"/>
      <c r="I41" s="258"/>
      <c r="J41" s="258"/>
      <c r="K41" s="65"/>
      <c r="L41" s="65"/>
    </row>
    <row r="42" spans="1:12" ht="58.7" customHeight="1" x14ac:dyDescent="0.25">
      <c r="A42" s="322">
        <v>3</v>
      </c>
      <c r="B42" s="151" t="s">
        <v>336</v>
      </c>
      <c r="C42" s="62">
        <v>45395</v>
      </c>
      <c r="D42" s="62">
        <v>45488</v>
      </c>
      <c r="E42" s="262"/>
      <c r="F42" s="262"/>
      <c r="G42" s="62">
        <v>45882</v>
      </c>
      <c r="H42" s="62">
        <v>45792</v>
      </c>
      <c r="I42" s="258"/>
      <c r="J42" s="258"/>
      <c r="K42" s="65"/>
      <c r="L42" s="65"/>
    </row>
    <row r="43" spans="1:12" ht="34.5" customHeight="1" x14ac:dyDescent="0.25">
      <c r="A43" s="322" t="s">
        <v>200</v>
      </c>
      <c r="B43" s="151" t="s">
        <v>198</v>
      </c>
      <c r="C43" s="62">
        <f>D40</f>
        <v>45473</v>
      </c>
      <c r="D43" s="62">
        <v>45483</v>
      </c>
      <c r="E43" s="262"/>
      <c r="F43" s="262"/>
      <c r="G43" s="62">
        <f>H40</f>
        <v>45930</v>
      </c>
      <c r="H43" s="62">
        <v>45940</v>
      </c>
      <c r="I43" s="258"/>
      <c r="J43" s="258"/>
      <c r="K43" s="65"/>
      <c r="L43" s="65"/>
    </row>
    <row r="44" spans="1:12" ht="24.75" customHeight="1" x14ac:dyDescent="0.25">
      <c r="A44" s="322" t="s">
        <v>199</v>
      </c>
      <c r="B44" s="151" t="s">
        <v>196</v>
      </c>
      <c r="C44" s="62">
        <f>D43</f>
        <v>45483</v>
      </c>
      <c r="D44" s="62">
        <v>45488</v>
      </c>
      <c r="E44" s="262"/>
      <c r="F44" s="262"/>
      <c r="G44" s="62">
        <f>H43</f>
        <v>45940</v>
      </c>
      <c r="H44" s="62">
        <v>45945</v>
      </c>
      <c r="I44" s="258"/>
      <c r="J44" s="258"/>
      <c r="K44" s="65"/>
      <c r="L44" s="65"/>
    </row>
    <row r="45" spans="1:12" ht="90.75" customHeight="1" x14ac:dyDescent="0.25">
      <c r="A45" s="322" t="s">
        <v>197</v>
      </c>
      <c r="B45" s="151" t="s">
        <v>341</v>
      </c>
      <c r="C45" s="255" t="s">
        <v>419</v>
      </c>
      <c r="D45" s="256" t="s">
        <v>419</v>
      </c>
      <c r="E45" s="262"/>
      <c r="F45" s="262"/>
      <c r="G45" s="255" t="s">
        <v>419</v>
      </c>
      <c r="H45" s="256" t="s">
        <v>419</v>
      </c>
      <c r="I45" s="258"/>
      <c r="J45" s="258"/>
      <c r="K45" s="65"/>
      <c r="L45" s="65"/>
    </row>
    <row r="46" spans="1:12" ht="167.25" customHeight="1" x14ac:dyDescent="0.25">
      <c r="A46" s="322" t="s">
        <v>195</v>
      </c>
      <c r="B46" s="151" t="s">
        <v>339</v>
      </c>
      <c r="C46" s="255" t="s">
        <v>419</v>
      </c>
      <c r="D46" s="256" t="s">
        <v>419</v>
      </c>
      <c r="E46" s="262"/>
      <c r="F46" s="262"/>
      <c r="G46" s="255" t="s">
        <v>419</v>
      </c>
      <c r="H46" s="256" t="s">
        <v>419</v>
      </c>
      <c r="I46" s="258"/>
      <c r="J46" s="258"/>
      <c r="K46" s="65"/>
      <c r="L46" s="65"/>
    </row>
    <row r="47" spans="1:12" ht="30.75" customHeight="1" x14ac:dyDescent="0.25">
      <c r="A47" s="322" t="s">
        <v>193</v>
      </c>
      <c r="B47" s="151" t="s">
        <v>194</v>
      </c>
      <c r="C47" s="62">
        <f>D44</f>
        <v>45488</v>
      </c>
      <c r="D47" s="62">
        <v>45493</v>
      </c>
      <c r="E47" s="262"/>
      <c r="F47" s="262"/>
      <c r="G47" s="62">
        <f>H44</f>
        <v>45945</v>
      </c>
      <c r="H47" s="62">
        <v>45950</v>
      </c>
      <c r="I47" s="258"/>
      <c r="J47" s="258"/>
      <c r="K47" s="65"/>
      <c r="L47" s="65"/>
    </row>
    <row r="48" spans="1:12" ht="37.5" customHeight="1" x14ac:dyDescent="0.25">
      <c r="A48" s="322" t="s">
        <v>350</v>
      </c>
      <c r="B48" s="147" t="s">
        <v>192</v>
      </c>
      <c r="C48" s="263"/>
      <c r="D48" s="262"/>
      <c r="E48" s="262"/>
      <c r="F48" s="262"/>
      <c r="G48" s="263"/>
      <c r="H48" s="262"/>
      <c r="I48" s="258"/>
      <c r="J48" s="258"/>
      <c r="K48" s="65"/>
      <c r="L48" s="65"/>
    </row>
    <row r="49" spans="1:12" ht="35.450000000000003" customHeight="1" x14ac:dyDescent="0.25">
      <c r="A49" s="322">
        <v>4</v>
      </c>
      <c r="B49" s="151" t="s">
        <v>190</v>
      </c>
      <c r="C49" s="62">
        <f>D47</f>
        <v>45493</v>
      </c>
      <c r="D49" s="62">
        <v>45498</v>
      </c>
      <c r="E49" s="262"/>
      <c r="F49" s="262"/>
      <c r="G49" s="62">
        <f>H47</f>
        <v>45950</v>
      </c>
      <c r="H49" s="62">
        <v>45955</v>
      </c>
      <c r="I49" s="258"/>
      <c r="J49" s="258"/>
      <c r="K49" s="65"/>
      <c r="L49" s="65"/>
    </row>
    <row r="50" spans="1:12" ht="86.25" customHeight="1" x14ac:dyDescent="0.25">
      <c r="A50" s="322" t="s">
        <v>191</v>
      </c>
      <c r="B50" s="151" t="s">
        <v>340</v>
      </c>
      <c r="C50" s="256">
        <f>D49</f>
        <v>45498</v>
      </c>
      <c r="D50" s="256">
        <v>45503</v>
      </c>
      <c r="E50" s="262"/>
      <c r="F50" s="262"/>
      <c r="G50" s="256">
        <f>H49</f>
        <v>45955</v>
      </c>
      <c r="H50" s="256">
        <v>45960</v>
      </c>
      <c r="I50" s="258"/>
      <c r="J50" s="258"/>
      <c r="K50" s="65"/>
      <c r="L50" s="65"/>
    </row>
    <row r="51" spans="1:12" ht="77.25" customHeight="1" x14ac:dyDescent="0.25">
      <c r="A51" s="322" t="s">
        <v>189</v>
      </c>
      <c r="B51" s="151" t="s">
        <v>342</v>
      </c>
      <c r="C51" s="255" t="s">
        <v>419</v>
      </c>
      <c r="D51" s="256" t="s">
        <v>419</v>
      </c>
      <c r="E51" s="262"/>
      <c r="F51" s="262"/>
      <c r="G51" s="255" t="s">
        <v>419</v>
      </c>
      <c r="H51" s="256" t="s">
        <v>419</v>
      </c>
      <c r="I51" s="258"/>
      <c r="J51" s="258"/>
      <c r="K51" s="65"/>
      <c r="L51" s="65"/>
    </row>
    <row r="52" spans="1:12" ht="71.45" customHeight="1" x14ac:dyDescent="0.25">
      <c r="A52" s="322" t="s">
        <v>187</v>
      </c>
      <c r="B52" s="151" t="s">
        <v>188</v>
      </c>
      <c r="C52" s="256">
        <v>45498</v>
      </c>
      <c r="D52" s="256">
        <v>45503</v>
      </c>
      <c r="E52" s="262"/>
      <c r="F52" s="262"/>
      <c r="G52" s="256" t="str">
        <f>H51</f>
        <v>не требуется</v>
      </c>
      <c r="H52" s="256">
        <v>45960</v>
      </c>
      <c r="I52" s="258"/>
      <c r="J52" s="258"/>
      <c r="K52" s="65"/>
      <c r="L52" s="65"/>
    </row>
    <row r="53" spans="1:12" ht="48.2" customHeight="1" x14ac:dyDescent="0.25">
      <c r="A53" s="322" t="s">
        <v>185</v>
      </c>
      <c r="B53" s="153" t="s">
        <v>343</v>
      </c>
      <c r="C53" s="256">
        <v>45498</v>
      </c>
      <c r="D53" s="256">
        <v>45503</v>
      </c>
      <c r="E53" s="262"/>
      <c r="F53" s="262"/>
      <c r="G53" s="256">
        <f>H52</f>
        <v>45960</v>
      </c>
      <c r="H53" s="256">
        <v>45960</v>
      </c>
      <c r="I53" s="258"/>
      <c r="J53" s="258"/>
      <c r="K53" s="65"/>
      <c r="L53" s="65"/>
    </row>
    <row r="54" spans="1:12" ht="46.5" customHeight="1" x14ac:dyDescent="0.25">
      <c r="A54" s="322" t="s">
        <v>344</v>
      </c>
      <c r="B54" s="151" t="s">
        <v>186</v>
      </c>
      <c r="C54" s="255" t="s">
        <v>419</v>
      </c>
      <c r="D54" s="256" t="s">
        <v>419</v>
      </c>
      <c r="E54" s="262"/>
      <c r="F54" s="262"/>
      <c r="G54" s="255" t="s">
        <v>419</v>
      </c>
      <c r="H54" s="256" t="s">
        <v>419</v>
      </c>
      <c r="I54" s="258"/>
      <c r="J54" s="258"/>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topLeftCell="A52"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6.85546875" style="33" customWidth="1"/>
    <col min="13" max="13" width="5.85546875" style="33" customWidth="1"/>
    <col min="14" max="14" width="7.42578125" style="33" customWidth="1"/>
    <col min="15" max="15" width="6.85546875" style="33" bestFit="1" customWidth="1"/>
    <col min="16" max="16" width="9" style="297" customWidth="1"/>
    <col min="17" max="17" width="7.42578125" style="33" customWidth="1"/>
    <col min="18" max="18" width="10.42578125" style="33" customWidth="1"/>
    <col min="19" max="21" width="9.140625" style="33"/>
    <col min="22" max="22" width="9.14062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22" t="str">
        <f>'1. паспорт местоположение'!A5:C5</f>
        <v>Год раскрытия информации: 2025 год</v>
      </c>
      <c r="B4" s="422"/>
      <c r="C4" s="422"/>
      <c r="D4" s="422"/>
      <c r="E4" s="422"/>
      <c r="F4" s="422"/>
      <c r="G4" s="422"/>
      <c r="H4" s="422"/>
      <c r="I4" s="422"/>
      <c r="J4" s="422"/>
      <c r="K4" s="422"/>
      <c r="L4" s="422"/>
      <c r="M4" s="422"/>
      <c r="N4" s="422"/>
      <c r="O4" s="422"/>
      <c r="P4" s="422"/>
      <c r="Q4" s="422"/>
    </row>
    <row r="5" spans="1:29" ht="18.75" x14ac:dyDescent="0.3">
      <c r="A5" s="34"/>
      <c r="B5" s="34"/>
      <c r="C5" s="34"/>
      <c r="D5" s="34"/>
      <c r="E5" s="34"/>
      <c r="F5" s="34"/>
      <c r="H5" s="34"/>
      <c r="I5" s="34"/>
      <c r="Q5" s="13"/>
    </row>
    <row r="6" spans="1:29" ht="18.75" x14ac:dyDescent="0.25">
      <c r="A6" s="427" t="s">
        <v>9</v>
      </c>
      <c r="B6" s="427"/>
      <c r="C6" s="427"/>
      <c r="D6" s="427"/>
      <c r="E6" s="427"/>
      <c r="F6" s="427"/>
      <c r="G6" s="427"/>
      <c r="H6" s="427"/>
      <c r="I6" s="427"/>
      <c r="J6" s="427"/>
      <c r="K6" s="427"/>
      <c r="L6" s="427"/>
      <c r="M6" s="427"/>
      <c r="N6" s="427"/>
      <c r="O6" s="427"/>
      <c r="P6" s="427"/>
      <c r="Q6" s="427"/>
    </row>
    <row r="7" spans="1:29" ht="18.75" x14ac:dyDescent="0.25">
      <c r="A7" s="57"/>
      <c r="B7" s="57"/>
      <c r="C7" s="57"/>
      <c r="D7" s="57"/>
      <c r="E7" s="57"/>
      <c r="F7" s="57"/>
      <c r="G7" s="57"/>
      <c r="H7" s="36"/>
      <c r="I7" s="36"/>
      <c r="J7" s="36"/>
      <c r="K7" s="36"/>
      <c r="L7" s="36"/>
      <c r="M7" s="36"/>
      <c r="N7" s="36"/>
      <c r="O7" s="36"/>
      <c r="P7" s="298"/>
      <c r="Q7" s="36"/>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row>
    <row r="9" spans="1:29" ht="18.75" customHeight="1" x14ac:dyDescent="0.25">
      <c r="A9" s="419" t="s">
        <v>8</v>
      </c>
      <c r="B9" s="419"/>
      <c r="C9" s="419"/>
      <c r="D9" s="419"/>
      <c r="E9" s="419"/>
      <c r="F9" s="419"/>
      <c r="G9" s="419"/>
      <c r="H9" s="419"/>
      <c r="I9" s="419"/>
      <c r="J9" s="419"/>
      <c r="K9" s="419"/>
      <c r="L9" s="419"/>
      <c r="M9" s="419"/>
      <c r="N9" s="419"/>
      <c r="O9" s="419"/>
      <c r="P9" s="419"/>
      <c r="Q9" s="419"/>
    </row>
    <row r="10" spans="1:29" ht="18.75" x14ac:dyDescent="0.25">
      <c r="A10" s="57"/>
      <c r="B10" s="57"/>
      <c r="C10" s="57"/>
      <c r="D10" s="57"/>
      <c r="E10" s="57"/>
      <c r="F10" s="57"/>
      <c r="G10" s="57"/>
      <c r="H10" s="36"/>
      <c r="I10" s="36"/>
      <c r="J10" s="36"/>
      <c r="K10" s="36"/>
      <c r="L10" s="36"/>
      <c r="M10" s="36"/>
      <c r="N10" s="36"/>
      <c r="O10" s="36"/>
      <c r="P10" s="298"/>
      <c r="Q10" s="36"/>
    </row>
    <row r="11" spans="1:29" x14ac:dyDescent="0.25">
      <c r="A11" s="393" t="str">
        <f>'6.1. Паспорт сетевой график'!A12:L12</f>
        <v>M_NS3300.VL.0059</v>
      </c>
      <c r="B11" s="393"/>
      <c r="C11" s="393"/>
      <c r="D11" s="393"/>
      <c r="E11" s="393"/>
      <c r="F11" s="393"/>
      <c r="G11" s="393"/>
      <c r="H11" s="393"/>
      <c r="I11" s="393"/>
      <c r="J11" s="393"/>
      <c r="K11" s="393"/>
      <c r="L11" s="393"/>
      <c r="M11" s="393"/>
      <c r="N11" s="393"/>
      <c r="O11" s="393"/>
      <c r="P11" s="393"/>
      <c r="Q11" s="393"/>
    </row>
    <row r="12" spans="1:29" x14ac:dyDescent="0.25">
      <c r="A12" s="419" t="s">
        <v>7</v>
      </c>
      <c r="B12" s="419"/>
      <c r="C12" s="419"/>
      <c r="D12" s="419"/>
      <c r="E12" s="419"/>
      <c r="F12" s="419"/>
      <c r="G12" s="419"/>
      <c r="H12" s="419"/>
      <c r="I12" s="419"/>
      <c r="J12" s="419"/>
      <c r="K12" s="419"/>
      <c r="L12" s="419"/>
      <c r="M12" s="419"/>
      <c r="N12" s="419"/>
      <c r="O12" s="419"/>
      <c r="P12" s="419"/>
      <c r="Q12" s="419"/>
    </row>
    <row r="13" spans="1:29" ht="16.5" customHeight="1" x14ac:dyDescent="0.3">
      <c r="A13" s="10"/>
      <c r="B13" s="10"/>
      <c r="C13" s="10"/>
      <c r="D13" s="10"/>
      <c r="E13" s="10"/>
      <c r="F13" s="10"/>
      <c r="G13" s="10"/>
      <c r="H13" s="35"/>
      <c r="I13" s="35"/>
      <c r="J13" s="35"/>
      <c r="K13" s="35"/>
      <c r="L13" s="35"/>
      <c r="M13" s="35"/>
      <c r="N13" s="35"/>
      <c r="O13" s="35"/>
      <c r="P13" s="299"/>
      <c r="Q13" s="35"/>
    </row>
    <row r="14" spans="1:29" x14ac:dyDescent="0.25">
      <c r="A14" s="455" t="str">
        <f>'6.1. Паспорт сетевой график'!A15:L15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55"/>
      <c r="C14" s="455"/>
      <c r="D14" s="455"/>
      <c r="E14" s="455"/>
      <c r="F14" s="455"/>
      <c r="G14" s="455"/>
      <c r="H14" s="455"/>
      <c r="I14" s="455"/>
      <c r="J14" s="455"/>
      <c r="K14" s="455"/>
      <c r="L14" s="455"/>
      <c r="M14" s="455"/>
      <c r="N14" s="455"/>
      <c r="O14" s="455"/>
      <c r="P14" s="455"/>
      <c r="Q14" s="455"/>
    </row>
    <row r="15" spans="1:29" ht="15.75" customHeight="1" x14ac:dyDescent="0.25">
      <c r="A15" s="419" t="s">
        <v>6</v>
      </c>
      <c r="B15" s="419"/>
      <c r="C15" s="419"/>
      <c r="D15" s="419"/>
      <c r="E15" s="419"/>
      <c r="F15" s="419"/>
      <c r="G15" s="419"/>
      <c r="H15" s="419"/>
      <c r="I15" s="419"/>
      <c r="J15" s="419"/>
      <c r="K15" s="419"/>
      <c r="L15" s="419"/>
      <c r="M15" s="419"/>
      <c r="N15" s="419"/>
      <c r="O15" s="419"/>
      <c r="P15" s="419"/>
      <c r="Q15" s="419"/>
    </row>
    <row r="16" spans="1:29" x14ac:dyDescent="0.25">
      <c r="A16" s="456"/>
      <c r="B16" s="456"/>
      <c r="C16" s="456"/>
      <c r="D16" s="456"/>
      <c r="E16" s="456"/>
      <c r="F16" s="456"/>
      <c r="G16" s="456"/>
      <c r="H16" s="456"/>
      <c r="I16" s="456"/>
      <c r="J16" s="456"/>
      <c r="K16" s="456"/>
      <c r="L16" s="456"/>
      <c r="M16" s="456"/>
      <c r="N16" s="456"/>
      <c r="O16" s="456"/>
      <c r="P16" s="456"/>
      <c r="Q16" s="456"/>
    </row>
    <row r="17" spans="1:34" x14ac:dyDescent="0.25">
      <c r="A17" s="34"/>
      <c r="H17" s="34"/>
      <c r="I17" s="34"/>
      <c r="J17" s="34"/>
      <c r="K17" s="34"/>
      <c r="L17" s="34"/>
      <c r="M17" s="34"/>
      <c r="N17" s="34"/>
      <c r="O17" s="34"/>
      <c r="P17" s="300"/>
    </row>
    <row r="18" spans="1:34" x14ac:dyDescent="0.25">
      <c r="A18" s="457" t="s">
        <v>386</v>
      </c>
      <c r="B18" s="457"/>
      <c r="C18" s="457"/>
      <c r="D18" s="457"/>
      <c r="E18" s="457"/>
      <c r="F18" s="457"/>
      <c r="G18" s="457"/>
      <c r="H18" s="457"/>
      <c r="I18" s="457"/>
      <c r="J18" s="457"/>
      <c r="K18" s="457"/>
      <c r="L18" s="457"/>
      <c r="M18" s="457"/>
      <c r="N18" s="457"/>
      <c r="O18" s="457"/>
      <c r="P18" s="457"/>
      <c r="Q18" s="457"/>
    </row>
    <row r="19" spans="1:34" x14ac:dyDescent="0.25">
      <c r="A19" s="323"/>
      <c r="B19" s="323"/>
      <c r="C19" s="323"/>
      <c r="D19" s="323"/>
      <c r="E19" s="323"/>
      <c r="F19" s="323"/>
      <c r="G19" s="323"/>
      <c r="H19" s="323"/>
      <c r="I19" s="323"/>
      <c r="J19" s="323"/>
      <c r="K19" s="323"/>
      <c r="L19" s="323"/>
      <c r="M19" s="323"/>
      <c r="N19" s="323"/>
      <c r="O19" s="323"/>
      <c r="P19" s="323"/>
      <c r="Q19" s="323"/>
    </row>
    <row r="20" spans="1:34" s="333" customFormat="1" ht="21.2" customHeight="1" x14ac:dyDescent="0.25">
      <c r="A20" s="458" t="s">
        <v>184</v>
      </c>
      <c r="B20" s="458" t="s">
        <v>183</v>
      </c>
      <c r="C20" s="450" t="s">
        <v>182</v>
      </c>
      <c r="D20" s="450"/>
      <c r="E20" s="451" t="s">
        <v>181</v>
      </c>
      <c r="F20" s="451"/>
      <c r="G20" s="452" t="s">
        <v>603</v>
      </c>
      <c r="H20" s="446" t="s">
        <v>534</v>
      </c>
      <c r="I20" s="447"/>
      <c r="J20" s="447"/>
      <c r="K20" s="447"/>
      <c r="L20" s="446" t="s">
        <v>535</v>
      </c>
      <c r="M20" s="447"/>
      <c r="N20" s="447"/>
      <c r="O20" s="447"/>
      <c r="P20" s="446" t="s">
        <v>536</v>
      </c>
      <c r="Q20" s="447"/>
      <c r="R20" s="447"/>
      <c r="S20" s="447"/>
      <c r="T20" s="446" t="s">
        <v>582</v>
      </c>
      <c r="U20" s="447"/>
      <c r="V20" s="447"/>
      <c r="W20" s="447"/>
      <c r="X20" s="446" t="s">
        <v>604</v>
      </c>
      <c r="Y20" s="447"/>
      <c r="Z20" s="447"/>
      <c r="AA20" s="447"/>
      <c r="AB20" s="448" t="s">
        <v>180</v>
      </c>
      <c r="AC20" s="448"/>
    </row>
    <row r="21" spans="1:34" s="333" customFormat="1" ht="81.75" customHeight="1" x14ac:dyDescent="0.25">
      <c r="A21" s="459"/>
      <c r="B21" s="459"/>
      <c r="C21" s="450"/>
      <c r="D21" s="450"/>
      <c r="E21" s="451"/>
      <c r="F21" s="451"/>
      <c r="G21" s="453"/>
      <c r="H21" s="449" t="s">
        <v>2</v>
      </c>
      <c r="I21" s="449"/>
      <c r="J21" s="449" t="s">
        <v>178</v>
      </c>
      <c r="K21" s="449"/>
      <c r="L21" s="449" t="s">
        <v>2</v>
      </c>
      <c r="M21" s="449"/>
      <c r="N21" s="449" t="s">
        <v>178</v>
      </c>
      <c r="O21" s="449"/>
      <c r="P21" s="449" t="s">
        <v>2</v>
      </c>
      <c r="Q21" s="449"/>
      <c r="R21" s="449" t="s">
        <v>178</v>
      </c>
      <c r="S21" s="449"/>
      <c r="T21" s="449" t="s">
        <v>2</v>
      </c>
      <c r="U21" s="449"/>
      <c r="V21" s="449" t="s">
        <v>178</v>
      </c>
      <c r="W21" s="449"/>
      <c r="X21" s="449" t="s">
        <v>2</v>
      </c>
      <c r="Y21" s="449"/>
      <c r="Z21" s="449" t="s">
        <v>178</v>
      </c>
      <c r="AA21" s="449"/>
      <c r="AB21" s="448"/>
      <c r="AC21" s="448"/>
    </row>
    <row r="22" spans="1:34" s="333" customFormat="1" ht="89.45" customHeight="1" x14ac:dyDescent="0.3">
      <c r="A22" s="460"/>
      <c r="B22" s="460"/>
      <c r="C22" s="371" t="s">
        <v>2</v>
      </c>
      <c r="D22" s="371" t="s">
        <v>178</v>
      </c>
      <c r="E22" s="334" t="s">
        <v>605</v>
      </c>
      <c r="F22" s="334" t="s">
        <v>606</v>
      </c>
      <c r="G22" s="454"/>
      <c r="H22" s="360" t="s">
        <v>368</v>
      </c>
      <c r="I22" s="360" t="s">
        <v>369</v>
      </c>
      <c r="J22" s="360" t="s">
        <v>368</v>
      </c>
      <c r="K22" s="360" t="s">
        <v>369</v>
      </c>
      <c r="L22" s="360" t="s">
        <v>368</v>
      </c>
      <c r="M22" s="360" t="s">
        <v>369</v>
      </c>
      <c r="N22" s="360" t="s">
        <v>368</v>
      </c>
      <c r="O22" s="360" t="s">
        <v>369</v>
      </c>
      <c r="P22" s="360" t="s">
        <v>368</v>
      </c>
      <c r="Q22" s="360" t="s">
        <v>369</v>
      </c>
      <c r="R22" s="360" t="s">
        <v>368</v>
      </c>
      <c r="S22" s="360" t="s">
        <v>369</v>
      </c>
      <c r="T22" s="360" t="s">
        <v>368</v>
      </c>
      <c r="U22" s="360" t="s">
        <v>369</v>
      </c>
      <c r="V22" s="360" t="s">
        <v>368</v>
      </c>
      <c r="W22" s="360" t="s">
        <v>369</v>
      </c>
      <c r="X22" s="360" t="s">
        <v>368</v>
      </c>
      <c r="Y22" s="360" t="s">
        <v>369</v>
      </c>
      <c r="Z22" s="360" t="s">
        <v>368</v>
      </c>
      <c r="AA22" s="360" t="s">
        <v>369</v>
      </c>
      <c r="AB22" s="371" t="s">
        <v>179</v>
      </c>
      <c r="AC22" s="371" t="s">
        <v>178</v>
      </c>
      <c r="AE22" s="335"/>
      <c r="AF22" s="335"/>
      <c r="AG22" s="335"/>
      <c r="AH22" s="335"/>
    </row>
    <row r="23" spans="1:34" s="333" customFormat="1" ht="19.5" customHeight="1" x14ac:dyDescent="0.25">
      <c r="A23" s="359">
        <v>1</v>
      </c>
      <c r="B23" s="359">
        <v>2</v>
      </c>
      <c r="C23" s="359">
        <v>3</v>
      </c>
      <c r="D23" s="359">
        <v>4</v>
      </c>
      <c r="E23" s="359">
        <v>5</v>
      </c>
      <c r="F23" s="359">
        <v>6</v>
      </c>
      <c r="G23" s="359">
        <v>7</v>
      </c>
      <c r="H23" s="359">
        <v>8</v>
      </c>
      <c r="I23" s="359">
        <v>9</v>
      </c>
      <c r="J23" s="359">
        <v>10</v>
      </c>
      <c r="K23" s="359">
        <v>11</v>
      </c>
      <c r="L23" s="359">
        <v>12</v>
      </c>
      <c r="M23" s="359">
        <v>13</v>
      </c>
      <c r="N23" s="359">
        <v>14</v>
      </c>
      <c r="O23" s="359">
        <v>15</v>
      </c>
      <c r="P23" s="359">
        <v>16</v>
      </c>
      <c r="Q23" s="359">
        <v>17</v>
      </c>
      <c r="R23" s="359">
        <v>18</v>
      </c>
      <c r="S23" s="359">
        <v>19</v>
      </c>
      <c r="T23" s="359">
        <v>20</v>
      </c>
      <c r="U23" s="359">
        <v>21</v>
      </c>
      <c r="V23" s="359">
        <v>22</v>
      </c>
      <c r="W23" s="359">
        <v>23</v>
      </c>
      <c r="X23" s="359">
        <v>24</v>
      </c>
      <c r="Y23" s="359">
        <v>25</v>
      </c>
      <c r="Z23" s="359">
        <v>26</v>
      </c>
      <c r="AA23" s="359">
        <v>27</v>
      </c>
      <c r="AB23" s="359">
        <v>28</v>
      </c>
      <c r="AC23" s="359">
        <v>29</v>
      </c>
    </row>
    <row r="24" spans="1:34" s="333" customFormat="1" ht="47.25" customHeight="1" x14ac:dyDescent="0.25">
      <c r="A24" s="175" t="s">
        <v>64</v>
      </c>
      <c r="B24" s="176" t="s">
        <v>177</v>
      </c>
      <c r="C24" s="325">
        <v>0.68936039999999998</v>
      </c>
      <c r="D24" s="325">
        <v>0.68936039999999998</v>
      </c>
      <c r="E24" s="325">
        <v>0.68936039999999998</v>
      </c>
      <c r="F24" s="325">
        <v>0.68936039999999998</v>
      </c>
      <c r="G24" s="325">
        <v>0</v>
      </c>
      <c r="H24" s="325">
        <v>0</v>
      </c>
      <c r="I24" s="325"/>
      <c r="J24" s="325">
        <v>0.68936039999999998</v>
      </c>
      <c r="K24" s="325"/>
      <c r="L24" s="325">
        <v>0</v>
      </c>
      <c r="M24" s="325"/>
      <c r="N24" s="325">
        <v>0</v>
      </c>
      <c r="O24" s="325"/>
      <c r="P24" s="325">
        <v>0</v>
      </c>
      <c r="Q24" s="325"/>
      <c r="R24" s="325">
        <v>0</v>
      </c>
      <c r="S24" s="325"/>
      <c r="T24" s="325">
        <v>0</v>
      </c>
      <c r="U24" s="325"/>
      <c r="V24" s="325">
        <v>0</v>
      </c>
      <c r="W24" s="325"/>
      <c r="X24" s="325">
        <v>0</v>
      </c>
      <c r="Y24" s="325"/>
      <c r="Z24" s="325" t="s">
        <v>441</v>
      </c>
      <c r="AA24" s="325"/>
      <c r="AB24" s="325">
        <v>0</v>
      </c>
      <c r="AC24" s="325">
        <v>0.68936039999999998</v>
      </c>
    </row>
    <row r="25" spans="1:34" s="333" customFormat="1" ht="24" customHeight="1" x14ac:dyDescent="0.25">
      <c r="A25" s="177" t="s">
        <v>176</v>
      </c>
      <c r="B25" s="178" t="s">
        <v>175</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441</v>
      </c>
      <c r="AA25" s="325"/>
      <c r="AB25" s="325">
        <v>0</v>
      </c>
      <c r="AC25" s="325">
        <v>0</v>
      </c>
    </row>
    <row r="26" spans="1:34" s="333" customFormat="1" x14ac:dyDescent="0.25">
      <c r="A26" s="177" t="s">
        <v>174</v>
      </c>
      <c r="B26" s="178" t="s">
        <v>173</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441</v>
      </c>
      <c r="AA26" s="325"/>
      <c r="AB26" s="325">
        <v>0</v>
      </c>
      <c r="AC26" s="325">
        <v>0</v>
      </c>
    </row>
    <row r="27" spans="1:34" s="333" customFormat="1" ht="38.25" customHeight="1" x14ac:dyDescent="0.25">
      <c r="A27" s="177" t="s">
        <v>172</v>
      </c>
      <c r="B27" s="178" t="s">
        <v>325</v>
      </c>
      <c r="C27" s="325"/>
      <c r="D27" s="325"/>
      <c r="E27" s="325"/>
      <c r="F27" s="325"/>
      <c r="G27" s="325">
        <v>0</v>
      </c>
      <c r="H27" s="325">
        <v>0</v>
      </c>
      <c r="I27" s="325"/>
      <c r="J27" s="325">
        <v>0</v>
      </c>
      <c r="K27" s="325"/>
      <c r="L27" s="325">
        <v>0</v>
      </c>
      <c r="M27" s="325"/>
      <c r="N27" s="325">
        <v>0</v>
      </c>
      <c r="O27" s="325"/>
      <c r="P27" s="325">
        <v>0</v>
      </c>
      <c r="Q27" s="325"/>
      <c r="R27" s="325">
        <v>0</v>
      </c>
      <c r="S27" s="325"/>
      <c r="T27" s="325">
        <v>0</v>
      </c>
      <c r="U27" s="325"/>
      <c r="V27" s="325">
        <v>0</v>
      </c>
      <c r="W27" s="325"/>
      <c r="X27" s="325">
        <v>0</v>
      </c>
      <c r="Y27" s="325"/>
      <c r="Z27" s="325" t="s">
        <v>441</v>
      </c>
      <c r="AA27" s="325"/>
      <c r="AB27" s="325">
        <v>0</v>
      </c>
      <c r="AC27" s="325">
        <v>0</v>
      </c>
    </row>
    <row r="28" spans="1:34" s="333" customFormat="1" x14ac:dyDescent="0.25">
      <c r="A28" s="177" t="s">
        <v>171</v>
      </c>
      <c r="B28" s="178" t="s">
        <v>170</v>
      </c>
      <c r="C28" s="325"/>
      <c r="D28" s="325"/>
      <c r="E28" s="325"/>
      <c r="F28" s="325"/>
      <c r="G28" s="325">
        <v>0</v>
      </c>
      <c r="H28" s="325">
        <v>0</v>
      </c>
      <c r="I28" s="325"/>
      <c r="J28" s="325">
        <v>0.68936039999999998</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0.68936039999999998</v>
      </c>
    </row>
    <row r="29" spans="1:34" s="333" customFormat="1" x14ac:dyDescent="0.25">
      <c r="A29" s="177" t="s">
        <v>169</v>
      </c>
      <c r="B29" s="179" t="s">
        <v>168</v>
      </c>
      <c r="C29" s="325"/>
      <c r="D29" s="325"/>
      <c r="E29" s="325"/>
      <c r="F29" s="325"/>
      <c r="G29" s="325">
        <v>0</v>
      </c>
      <c r="H29" s="325">
        <v>0</v>
      </c>
      <c r="I29" s="325"/>
      <c r="J29" s="325">
        <v>0</v>
      </c>
      <c r="K29" s="325"/>
      <c r="L29" s="325">
        <v>0</v>
      </c>
      <c r="M29" s="325"/>
      <c r="N29" s="325">
        <v>0</v>
      </c>
      <c r="O29" s="325"/>
      <c r="P29" s="325">
        <v>0</v>
      </c>
      <c r="Q29" s="325"/>
      <c r="R29" s="325">
        <v>0</v>
      </c>
      <c r="S29" s="325"/>
      <c r="T29" s="325">
        <v>0</v>
      </c>
      <c r="U29" s="325"/>
      <c r="V29" s="325">
        <v>0</v>
      </c>
      <c r="W29" s="325"/>
      <c r="X29" s="325">
        <v>0</v>
      </c>
      <c r="Y29" s="325"/>
      <c r="Z29" s="325" t="s">
        <v>441</v>
      </c>
      <c r="AA29" s="325"/>
      <c r="AB29" s="325">
        <v>0</v>
      </c>
      <c r="AC29" s="325">
        <v>0</v>
      </c>
    </row>
    <row r="30" spans="1:34" s="333" customFormat="1" ht="47.25" x14ac:dyDescent="0.25">
      <c r="A30" s="175" t="s">
        <v>63</v>
      </c>
      <c r="B30" s="176" t="s">
        <v>167</v>
      </c>
      <c r="C30" s="325">
        <v>0.57881199999999999</v>
      </c>
      <c r="D30" s="325">
        <v>0.57881199999999999</v>
      </c>
      <c r="E30" s="325">
        <v>0.57881199999999999</v>
      </c>
      <c r="F30" s="325">
        <v>0.57881199999999999</v>
      </c>
      <c r="G30" s="325">
        <v>0</v>
      </c>
      <c r="H30" s="325">
        <v>0</v>
      </c>
      <c r="I30" s="325"/>
      <c r="J30" s="325">
        <v>0.57881199999999999</v>
      </c>
      <c r="K30" s="325"/>
      <c r="L30" s="325">
        <v>0</v>
      </c>
      <c r="M30" s="325"/>
      <c r="N30" s="325">
        <v>0</v>
      </c>
      <c r="O30" s="325"/>
      <c r="P30" s="325">
        <v>0</v>
      </c>
      <c r="Q30" s="325"/>
      <c r="R30" s="325">
        <v>0</v>
      </c>
      <c r="S30" s="325"/>
      <c r="T30" s="325">
        <v>0</v>
      </c>
      <c r="U30" s="325"/>
      <c r="V30" s="325">
        <v>0</v>
      </c>
      <c r="W30" s="325"/>
      <c r="X30" s="325">
        <v>0</v>
      </c>
      <c r="Y30" s="325"/>
      <c r="Z30" s="325" t="s">
        <v>441</v>
      </c>
      <c r="AA30" s="325"/>
      <c r="AB30" s="325">
        <v>0</v>
      </c>
      <c r="AC30" s="325">
        <v>0.57881199999999999</v>
      </c>
    </row>
    <row r="31" spans="1:34" s="333" customFormat="1" x14ac:dyDescent="0.25">
      <c r="A31" s="175" t="s">
        <v>166</v>
      </c>
      <c r="B31" s="178" t="s">
        <v>165</v>
      </c>
      <c r="C31" s="325">
        <v>2E-3</v>
      </c>
      <c r="D31" s="325">
        <v>2E-3</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34" s="333" customFormat="1" ht="31.5" x14ac:dyDescent="0.25">
      <c r="A32" s="175" t="s">
        <v>164</v>
      </c>
      <c r="B32" s="178" t="s">
        <v>163</v>
      </c>
      <c r="C32" s="325">
        <v>7.6174999999999993E-2</v>
      </c>
      <c r="D32" s="325">
        <v>7.6174999999999993E-2</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s="333" customFormat="1" x14ac:dyDescent="0.25">
      <c r="A33" s="175" t="s">
        <v>162</v>
      </c>
      <c r="B33" s="178" t="s">
        <v>161</v>
      </c>
      <c r="C33" s="325">
        <v>0.30277499999999996</v>
      </c>
      <c r="D33" s="325">
        <v>0.30277499999999996</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s="333" customFormat="1" x14ac:dyDescent="0.25">
      <c r="A34" s="175" t="s">
        <v>160</v>
      </c>
      <c r="B34" s="178" t="s">
        <v>159</v>
      </c>
      <c r="C34" s="325">
        <v>0.19786199999999998</v>
      </c>
      <c r="D34" s="325">
        <v>0.19786199999999998</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s="333" customFormat="1" ht="48.2" customHeight="1" x14ac:dyDescent="0.25">
      <c r="A35" s="175" t="s">
        <v>62</v>
      </c>
      <c r="B35" s="176" t="s">
        <v>158</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s="333" customFormat="1" ht="44.45" customHeight="1" x14ac:dyDescent="0.25">
      <c r="A36" s="177" t="s">
        <v>157</v>
      </c>
      <c r="B36" s="178" t="s">
        <v>444</v>
      </c>
      <c r="C36" s="325"/>
      <c r="D36" s="325"/>
      <c r="E36" s="325"/>
      <c r="F36" s="325"/>
      <c r="G36" s="325">
        <v>0</v>
      </c>
      <c r="H36" s="325">
        <v>0</v>
      </c>
      <c r="I36" s="326" t="s">
        <v>422</v>
      </c>
      <c r="J36" s="325">
        <v>0</v>
      </c>
      <c r="K36" s="325" t="s">
        <v>422</v>
      </c>
      <c r="L36" s="325">
        <v>0</v>
      </c>
      <c r="M36" s="326" t="s">
        <v>422</v>
      </c>
      <c r="N36" s="325">
        <v>0</v>
      </c>
      <c r="O36" s="325" t="s">
        <v>422</v>
      </c>
      <c r="P36" s="325">
        <v>0</v>
      </c>
      <c r="Q36" s="326" t="s">
        <v>422</v>
      </c>
      <c r="R36" s="325">
        <v>0</v>
      </c>
      <c r="S36" s="325" t="s">
        <v>422</v>
      </c>
      <c r="T36" s="325">
        <v>0</v>
      </c>
      <c r="U36" s="326" t="s">
        <v>422</v>
      </c>
      <c r="V36" s="325">
        <v>0</v>
      </c>
      <c r="W36" s="325" t="s">
        <v>422</v>
      </c>
      <c r="X36" s="325">
        <v>0</v>
      </c>
      <c r="Y36" s="326" t="s">
        <v>422</v>
      </c>
      <c r="Z36" s="325" t="s">
        <v>441</v>
      </c>
      <c r="AA36" s="325" t="s">
        <v>441</v>
      </c>
      <c r="AB36" s="325">
        <v>0</v>
      </c>
      <c r="AC36" s="325">
        <v>0</v>
      </c>
    </row>
    <row r="37" spans="1:29" s="333" customFormat="1" ht="31.5" x14ac:dyDescent="0.25">
      <c r="A37" s="177" t="s">
        <v>156</v>
      </c>
      <c r="B37" s="180" t="s">
        <v>442</v>
      </c>
      <c r="C37" s="325"/>
      <c r="D37" s="325"/>
      <c r="E37" s="325"/>
      <c r="F37" s="325"/>
      <c r="G37" s="325">
        <v>0</v>
      </c>
      <c r="H37" s="325">
        <v>0</v>
      </c>
      <c r="I37" s="326" t="s">
        <v>422</v>
      </c>
      <c r="J37" s="325">
        <v>0</v>
      </c>
      <c r="K37" s="325" t="s">
        <v>422</v>
      </c>
      <c r="L37" s="325">
        <v>0</v>
      </c>
      <c r="M37" s="326" t="s">
        <v>422</v>
      </c>
      <c r="N37" s="325">
        <v>0</v>
      </c>
      <c r="O37" s="325" t="s">
        <v>422</v>
      </c>
      <c r="P37" s="325">
        <v>0</v>
      </c>
      <c r="Q37" s="326" t="s">
        <v>422</v>
      </c>
      <c r="R37" s="325">
        <v>0</v>
      </c>
      <c r="S37" s="325" t="s">
        <v>422</v>
      </c>
      <c r="T37" s="325">
        <v>0</v>
      </c>
      <c r="U37" s="326" t="s">
        <v>422</v>
      </c>
      <c r="V37" s="325">
        <v>0</v>
      </c>
      <c r="W37" s="325" t="s">
        <v>422</v>
      </c>
      <c r="X37" s="325">
        <v>0</v>
      </c>
      <c r="Y37" s="326" t="s">
        <v>422</v>
      </c>
      <c r="Z37" s="325" t="s">
        <v>441</v>
      </c>
      <c r="AA37" s="325" t="s">
        <v>441</v>
      </c>
      <c r="AB37" s="325">
        <v>0</v>
      </c>
      <c r="AC37" s="325">
        <v>0</v>
      </c>
    </row>
    <row r="38" spans="1:29" s="333" customFormat="1" x14ac:dyDescent="0.25">
      <c r="A38" s="177" t="s">
        <v>155</v>
      </c>
      <c r="B38" s="180" t="s">
        <v>146</v>
      </c>
      <c r="C38" s="325"/>
      <c r="D38" s="325"/>
      <c r="E38" s="325"/>
      <c r="F38" s="325"/>
      <c r="G38" s="325">
        <v>0</v>
      </c>
      <c r="H38" s="325">
        <v>0</v>
      </c>
      <c r="I38" s="326" t="s">
        <v>422</v>
      </c>
      <c r="J38" s="325">
        <v>0</v>
      </c>
      <c r="K38" s="325" t="s">
        <v>422</v>
      </c>
      <c r="L38" s="325">
        <v>0</v>
      </c>
      <c r="M38" s="326" t="s">
        <v>422</v>
      </c>
      <c r="N38" s="325">
        <v>0</v>
      </c>
      <c r="O38" s="325" t="s">
        <v>422</v>
      </c>
      <c r="P38" s="325">
        <v>0</v>
      </c>
      <c r="Q38" s="326" t="s">
        <v>422</v>
      </c>
      <c r="R38" s="325">
        <v>0</v>
      </c>
      <c r="S38" s="325" t="s">
        <v>422</v>
      </c>
      <c r="T38" s="325">
        <v>0</v>
      </c>
      <c r="U38" s="326" t="s">
        <v>422</v>
      </c>
      <c r="V38" s="325">
        <v>0</v>
      </c>
      <c r="W38" s="325" t="s">
        <v>422</v>
      </c>
      <c r="X38" s="325">
        <v>0</v>
      </c>
      <c r="Y38" s="326" t="s">
        <v>422</v>
      </c>
      <c r="Z38" s="325" t="s">
        <v>441</v>
      </c>
      <c r="AA38" s="325" t="s">
        <v>441</v>
      </c>
      <c r="AB38" s="325">
        <v>0</v>
      </c>
      <c r="AC38" s="325">
        <v>0</v>
      </c>
    </row>
    <row r="39" spans="1:29" s="333" customFormat="1" x14ac:dyDescent="0.25">
      <c r="A39" s="177" t="s">
        <v>154</v>
      </c>
      <c r="B39" s="178" t="s">
        <v>443</v>
      </c>
      <c r="C39" s="325"/>
      <c r="D39" s="325"/>
      <c r="E39" s="325"/>
      <c r="F39" s="325"/>
      <c r="G39" s="325">
        <v>0.03</v>
      </c>
      <c r="H39" s="325">
        <v>0</v>
      </c>
      <c r="I39" s="326" t="s">
        <v>422</v>
      </c>
      <c r="J39" s="325">
        <v>0</v>
      </c>
      <c r="K39" s="325" t="s">
        <v>422</v>
      </c>
      <c r="L39" s="325">
        <v>0</v>
      </c>
      <c r="M39" s="326" t="s">
        <v>422</v>
      </c>
      <c r="N39" s="325">
        <v>0</v>
      </c>
      <c r="O39" s="325" t="s">
        <v>422</v>
      </c>
      <c r="P39" s="325">
        <v>0</v>
      </c>
      <c r="Q39" s="326" t="s">
        <v>422</v>
      </c>
      <c r="R39" s="325">
        <v>0</v>
      </c>
      <c r="S39" s="325" t="s">
        <v>422</v>
      </c>
      <c r="T39" s="325">
        <v>0</v>
      </c>
      <c r="U39" s="326" t="s">
        <v>422</v>
      </c>
      <c r="V39" s="325">
        <v>0</v>
      </c>
      <c r="W39" s="325" t="s">
        <v>422</v>
      </c>
      <c r="X39" s="325">
        <v>0</v>
      </c>
      <c r="Y39" s="326" t="s">
        <v>422</v>
      </c>
      <c r="Z39" s="325" t="s">
        <v>441</v>
      </c>
      <c r="AA39" s="325" t="s">
        <v>441</v>
      </c>
      <c r="AB39" s="325">
        <v>0</v>
      </c>
      <c r="AC39" s="325">
        <v>0</v>
      </c>
    </row>
    <row r="40" spans="1:29" s="333" customFormat="1" x14ac:dyDescent="0.25">
      <c r="A40" s="177" t="s">
        <v>153</v>
      </c>
      <c r="B40" s="178" t="s">
        <v>445</v>
      </c>
      <c r="C40" s="325"/>
      <c r="D40" s="325"/>
      <c r="E40" s="325"/>
      <c r="F40" s="325"/>
      <c r="G40" s="325">
        <v>0</v>
      </c>
      <c r="H40" s="325">
        <v>0</v>
      </c>
      <c r="I40" s="326" t="s">
        <v>422</v>
      </c>
      <c r="J40" s="325">
        <v>0</v>
      </c>
      <c r="K40" s="325" t="s">
        <v>422</v>
      </c>
      <c r="L40" s="325">
        <v>0</v>
      </c>
      <c r="M40" s="326" t="s">
        <v>422</v>
      </c>
      <c r="N40" s="325">
        <v>0</v>
      </c>
      <c r="O40" s="325" t="s">
        <v>422</v>
      </c>
      <c r="P40" s="325">
        <v>0</v>
      </c>
      <c r="Q40" s="326" t="s">
        <v>422</v>
      </c>
      <c r="R40" s="325">
        <v>0</v>
      </c>
      <c r="S40" s="325" t="s">
        <v>422</v>
      </c>
      <c r="T40" s="325">
        <v>0</v>
      </c>
      <c r="U40" s="326" t="s">
        <v>422</v>
      </c>
      <c r="V40" s="325">
        <v>0</v>
      </c>
      <c r="W40" s="325" t="s">
        <v>422</v>
      </c>
      <c r="X40" s="325">
        <v>0</v>
      </c>
      <c r="Y40" s="326" t="s">
        <v>422</v>
      </c>
      <c r="Z40" s="325" t="s">
        <v>441</v>
      </c>
      <c r="AA40" s="325" t="s">
        <v>441</v>
      </c>
      <c r="AB40" s="325">
        <v>0</v>
      </c>
      <c r="AC40" s="325">
        <v>0</v>
      </c>
    </row>
    <row r="41" spans="1:29" s="333" customFormat="1" x14ac:dyDescent="0.25">
      <c r="A41" s="177" t="s">
        <v>152</v>
      </c>
      <c r="B41" s="178" t="s">
        <v>446</v>
      </c>
      <c r="C41" s="325"/>
      <c r="D41" s="325"/>
      <c r="E41" s="325"/>
      <c r="F41" s="325"/>
      <c r="G41" s="325">
        <v>0</v>
      </c>
      <c r="H41" s="325">
        <v>0</v>
      </c>
      <c r="I41" s="326" t="s">
        <v>422</v>
      </c>
      <c r="J41" s="325">
        <v>0</v>
      </c>
      <c r="K41" s="325" t="s">
        <v>422</v>
      </c>
      <c r="L41" s="325">
        <v>0</v>
      </c>
      <c r="M41" s="326" t="s">
        <v>422</v>
      </c>
      <c r="N41" s="325">
        <v>0</v>
      </c>
      <c r="O41" s="325" t="s">
        <v>422</v>
      </c>
      <c r="P41" s="325">
        <v>0</v>
      </c>
      <c r="Q41" s="326" t="s">
        <v>422</v>
      </c>
      <c r="R41" s="325">
        <v>0</v>
      </c>
      <c r="S41" s="325" t="s">
        <v>422</v>
      </c>
      <c r="T41" s="325">
        <v>0</v>
      </c>
      <c r="U41" s="326" t="s">
        <v>422</v>
      </c>
      <c r="V41" s="325">
        <v>0</v>
      </c>
      <c r="W41" s="325" t="s">
        <v>422</v>
      </c>
      <c r="X41" s="325">
        <v>0</v>
      </c>
      <c r="Y41" s="326" t="s">
        <v>422</v>
      </c>
      <c r="Z41" s="325" t="s">
        <v>441</v>
      </c>
      <c r="AA41" s="325" t="s">
        <v>441</v>
      </c>
      <c r="AB41" s="325">
        <v>0</v>
      </c>
      <c r="AC41" s="325">
        <v>0</v>
      </c>
    </row>
    <row r="42" spans="1:29" s="333" customFormat="1" x14ac:dyDescent="0.25">
      <c r="A42" s="177" t="s">
        <v>151</v>
      </c>
      <c r="B42" s="178" t="s">
        <v>447</v>
      </c>
      <c r="C42" s="325"/>
      <c r="D42" s="325"/>
      <c r="E42" s="325"/>
      <c r="F42" s="325"/>
      <c r="G42" s="325">
        <v>0</v>
      </c>
      <c r="H42" s="325">
        <v>0</v>
      </c>
      <c r="I42" s="326" t="s">
        <v>422</v>
      </c>
      <c r="J42" s="325">
        <v>0</v>
      </c>
      <c r="K42" s="325" t="s">
        <v>422</v>
      </c>
      <c r="L42" s="325">
        <v>0</v>
      </c>
      <c r="M42" s="326" t="s">
        <v>422</v>
      </c>
      <c r="N42" s="325">
        <v>0</v>
      </c>
      <c r="O42" s="325" t="s">
        <v>422</v>
      </c>
      <c r="P42" s="325">
        <v>0</v>
      </c>
      <c r="Q42" s="326" t="s">
        <v>422</v>
      </c>
      <c r="R42" s="325">
        <v>0</v>
      </c>
      <c r="S42" s="325" t="s">
        <v>422</v>
      </c>
      <c r="T42" s="325">
        <v>0</v>
      </c>
      <c r="U42" s="326" t="s">
        <v>422</v>
      </c>
      <c r="V42" s="325">
        <v>0</v>
      </c>
      <c r="W42" s="325" t="s">
        <v>422</v>
      </c>
      <c r="X42" s="325">
        <v>0</v>
      </c>
      <c r="Y42" s="326" t="s">
        <v>422</v>
      </c>
      <c r="Z42" s="325" t="s">
        <v>441</v>
      </c>
      <c r="AA42" s="325" t="s">
        <v>441</v>
      </c>
      <c r="AB42" s="325">
        <v>0</v>
      </c>
      <c r="AC42" s="325">
        <v>0</v>
      </c>
    </row>
    <row r="43" spans="1:29" s="333" customFormat="1" x14ac:dyDescent="0.25">
      <c r="A43" s="177" t="s">
        <v>448</v>
      </c>
      <c r="B43" s="178" t="s">
        <v>449</v>
      </c>
      <c r="C43" s="325"/>
      <c r="D43" s="325"/>
      <c r="E43" s="325"/>
      <c r="F43" s="325"/>
      <c r="G43" s="325">
        <v>0</v>
      </c>
      <c r="H43" s="325">
        <v>0</v>
      </c>
      <c r="I43" s="326" t="s">
        <v>422</v>
      </c>
      <c r="J43" s="325">
        <v>0</v>
      </c>
      <c r="K43" s="325" t="s">
        <v>422</v>
      </c>
      <c r="L43" s="325">
        <v>0</v>
      </c>
      <c r="M43" s="326" t="s">
        <v>422</v>
      </c>
      <c r="N43" s="325">
        <v>0</v>
      </c>
      <c r="O43" s="325" t="s">
        <v>422</v>
      </c>
      <c r="P43" s="325">
        <v>0</v>
      </c>
      <c r="Q43" s="326" t="s">
        <v>422</v>
      </c>
      <c r="R43" s="325">
        <v>0</v>
      </c>
      <c r="S43" s="325" t="s">
        <v>422</v>
      </c>
      <c r="T43" s="325">
        <v>0</v>
      </c>
      <c r="U43" s="326" t="s">
        <v>422</v>
      </c>
      <c r="V43" s="325">
        <v>0</v>
      </c>
      <c r="W43" s="325" t="s">
        <v>422</v>
      </c>
      <c r="X43" s="325">
        <v>0</v>
      </c>
      <c r="Y43" s="326" t="s">
        <v>422</v>
      </c>
      <c r="Z43" s="325" t="s">
        <v>441</v>
      </c>
      <c r="AA43" s="325" t="s">
        <v>441</v>
      </c>
      <c r="AB43" s="325">
        <v>0</v>
      </c>
      <c r="AC43" s="325">
        <v>0</v>
      </c>
    </row>
    <row r="44" spans="1:29" s="333" customFormat="1" x14ac:dyDescent="0.25">
      <c r="A44" s="177" t="s">
        <v>450</v>
      </c>
      <c r="B44" s="178" t="s">
        <v>451</v>
      </c>
      <c r="C44" s="325"/>
      <c r="D44" s="325"/>
      <c r="E44" s="325"/>
      <c r="F44" s="325"/>
      <c r="G44" s="325">
        <v>0</v>
      </c>
      <c r="H44" s="325">
        <v>0</v>
      </c>
      <c r="I44" s="326" t="s">
        <v>422</v>
      </c>
      <c r="J44" s="325">
        <v>0</v>
      </c>
      <c r="K44" s="325" t="s">
        <v>422</v>
      </c>
      <c r="L44" s="325">
        <v>0</v>
      </c>
      <c r="M44" s="326" t="s">
        <v>422</v>
      </c>
      <c r="N44" s="325">
        <v>0</v>
      </c>
      <c r="O44" s="325" t="s">
        <v>422</v>
      </c>
      <c r="P44" s="325">
        <v>0</v>
      </c>
      <c r="Q44" s="326" t="s">
        <v>422</v>
      </c>
      <c r="R44" s="325">
        <v>0</v>
      </c>
      <c r="S44" s="325" t="s">
        <v>422</v>
      </c>
      <c r="T44" s="325">
        <v>0</v>
      </c>
      <c r="U44" s="326" t="s">
        <v>422</v>
      </c>
      <c r="V44" s="325">
        <v>0</v>
      </c>
      <c r="W44" s="325" t="s">
        <v>422</v>
      </c>
      <c r="X44" s="325">
        <v>0</v>
      </c>
      <c r="Y44" s="326" t="s">
        <v>422</v>
      </c>
      <c r="Z44" s="325" t="s">
        <v>441</v>
      </c>
      <c r="AA44" s="325" t="s">
        <v>441</v>
      </c>
      <c r="AB44" s="325">
        <v>0</v>
      </c>
      <c r="AC44" s="325">
        <v>0</v>
      </c>
    </row>
    <row r="45" spans="1:29" s="333" customFormat="1" x14ac:dyDescent="0.25">
      <c r="A45" s="177" t="s">
        <v>452</v>
      </c>
      <c r="B45" s="178" t="s">
        <v>453</v>
      </c>
      <c r="C45" s="325"/>
      <c r="D45" s="325"/>
      <c r="E45" s="325"/>
      <c r="F45" s="325"/>
      <c r="G45" s="325">
        <v>0</v>
      </c>
      <c r="H45" s="325">
        <v>0</v>
      </c>
      <c r="I45" s="326" t="s">
        <v>422</v>
      </c>
      <c r="J45" s="325">
        <v>0</v>
      </c>
      <c r="K45" s="325" t="s">
        <v>422</v>
      </c>
      <c r="L45" s="325">
        <v>0</v>
      </c>
      <c r="M45" s="326" t="s">
        <v>422</v>
      </c>
      <c r="N45" s="325">
        <v>0</v>
      </c>
      <c r="O45" s="325" t="s">
        <v>422</v>
      </c>
      <c r="P45" s="325">
        <v>0</v>
      </c>
      <c r="Q45" s="326" t="s">
        <v>422</v>
      </c>
      <c r="R45" s="325">
        <v>0</v>
      </c>
      <c r="S45" s="325" t="s">
        <v>422</v>
      </c>
      <c r="T45" s="325">
        <v>0</v>
      </c>
      <c r="U45" s="326" t="s">
        <v>422</v>
      </c>
      <c r="V45" s="325">
        <v>0</v>
      </c>
      <c r="W45" s="325" t="s">
        <v>422</v>
      </c>
      <c r="X45" s="325">
        <v>0</v>
      </c>
      <c r="Y45" s="326" t="s">
        <v>422</v>
      </c>
      <c r="Z45" s="325" t="s">
        <v>441</v>
      </c>
      <c r="AA45" s="325" t="s">
        <v>441</v>
      </c>
      <c r="AB45" s="325">
        <v>0</v>
      </c>
      <c r="AC45" s="325">
        <v>0</v>
      </c>
    </row>
    <row r="46" spans="1:29" s="333" customFormat="1" x14ac:dyDescent="0.25">
      <c r="A46" s="177" t="s">
        <v>454</v>
      </c>
      <c r="B46" s="178" t="s">
        <v>455</v>
      </c>
      <c r="C46" s="325"/>
      <c r="D46" s="325"/>
      <c r="E46" s="325"/>
      <c r="F46" s="325"/>
      <c r="G46" s="325">
        <v>0</v>
      </c>
      <c r="H46" s="325">
        <v>0</v>
      </c>
      <c r="I46" s="326" t="s">
        <v>422</v>
      </c>
      <c r="J46" s="325">
        <v>0</v>
      </c>
      <c r="K46" s="325" t="s">
        <v>422</v>
      </c>
      <c r="L46" s="325">
        <v>0</v>
      </c>
      <c r="M46" s="326" t="s">
        <v>422</v>
      </c>
      <c r="N46" s="325">
        <v>0</v>
      </c>
      <c r="O46" s="325" t="s">
        <v>422</v>
      </c>
      <c r="P46" s="325">
        <v>0</v>
      </c>
      <c r="Q46" s="326" t="s">
        <v>422</v>
      </c>
      <c r="R46" s="325">
        <v>0</v>
      </c>
      <c r="S46" s="325" t="s">
        <v>422</v>
      </c>
      <c r="T46" s="325">
        <v>0</v>
      </c>
      <c r="U46" s="326" t="s">
        <v>422</v>
      </c>
      <c r="V46" s="325">
        <v>0</v>
      </c>
      <c r="W46" s="325" t="s">
        <v>422</v>
      </c>
      <c r="X46" s="325">
        <v>0</v>
      </c>
      <c r="Y46" s="326" t="s">
        <v>422</v>
      </c>
      <c r="Z46" s="325" t="s">
        <v>441</v>
      </c>
      <c r="AA46" s="325" t="s">
        <v>441</v>
      </c>
      <c r="AB46" s="325">
        <v>0</v>
      </c>
      <c r="AC46" s="325">
        <v>0</v>
      </c>
    </row>
    <row r="47" spans="1:29" s="333" customFormat="1" x14ac:dyDescent="0.25">
      <c r="A47" s="175" t="s">
        <v>61</v>
      </c>
      <c r="B47" s="176" t="s">
        <v>150</v>
      </c>
      <c r="C47" s="325"/>
      <c r="D47" s="325"/>
      <c r="E47" s="325"/>
      <c r="F47" s="325"/>
      <c r="G47" s="325"/>
      <c r="H47" s="325"/>
      <c r="I47" s="325"/>
      <c r="J47" s="325"/>
      <c r="K47" s="325"/>
      <c r="L47" s="325"/>
      <c r="M47" s="325"/>
      <c r="N47" s="325"/>
      <c r="O47" s="325"/>
      <c r="P47" s="325"/>
      <c r="Q47" s="325"/>
      <c r="R47" s="325"/>
      <c r="S47" s="326"/>
      <c r="T47" s="325"/>
      <c r="U47" s="325"/>
      <c r="V47" s="325"/>
      <c r="W47" s="325"/>
      <c r="X47" s="325"/>
      <c r="Y47" s="325"/>
      <c r="Z47" s="325"/>
      <c r="AA47" s="325"/>
      <c r="AB47" s="325"/>
      <c r="AC47" s="325"/>
    </row>
    <row r="48" spans="1:29" s="333" customFormat="1" ht="33.75" customHeight="1" x14ac:dyDescent="0.25">
      <c r="A48" s="177" t="s">
        <v>149</v>
      </c>
      <c r="B48" s="178" t="s">
        <v>444</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441</v>
      </c>
      <c r="AA48" s="325"/>
      <c r="AB48" s="325">
        <v>0</v>
      </c>
      <c r="AC48" s="325">
        <v>0</v>
      </c>
    </row>
    <row r="49" spans="1:29" s="333" customFormat="1" ht="31.5" x14ac:dyDescent="0.25">
      <c r="A49" s="177" t="s">
        <v>148</v>
      </c>
      <c r="B49" s="180" t="s">
        <v>442</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441</v>
      </c>
      <c r="AA49" s="325"/>
      <c r="AB49" s="325">
        <v>0</v>
      </c>
      <c r="AC49" s="325">
        <v>0</v>
      </c>
    </row>
    <row r="50" spans="1:29" s="333" customFormat="1" x14ac:dyDescent="0.25">
      <c r="A50" s="177" t="s">
        <v>147</v>
      </c>
      <c r="B50" s="180" t="s">
        <v>146</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t="s">
        <v>441</v>
      </c>
      <c r="AA50" s="325"/>
      <c r="AB50" s="325">
        <v>0</v>
      </c>
      <c r="AC50" s="325">
        <v>0</v>
      </c>
    </row>
    <row r="51" spans="1:29" s="333" customFormat="1" ht="31.5" x14ac:dyDescent="0.25">
      <c r="A51" s="177" t="s">
        <v>145</v>
      </c>
      <c r="B51" s="178" t="s">
        <v>144</v>
      </c>
      <c r="C51" s="325">
        <v>0.03</v>
      </c>
      <c r="D51" s="325">
        <v>0.03</v>
      </c>
      <c r="E51" s="325"/>
      <c r="F51" s="325"/>
      <c r="G51" s="325">
        <v>0</v>
      </c>
      <c r="H51" s="325">
        <v>0</v>
      </c>
      <c r="I51" s="325"/>
      <c r="J51" s="325">
        <v>0.03</v>
      </c>
      <c r="K51" s="325"/>
      <c r="L51" s="325">
        <v>0</v>
      </c>
      <c r="M51" s="325"/>
      <c r="N51" s="325">
        <v>0</v>
      </c>
      <c r="O51" s="325"/>
      <c r="P51" s="325">
        <v>0</v>
      </c>
      <c r="Q51" s="325"/>
      <c r="R51" s="325">
        <v>0</v>
      </c>
      <c r="S51" s="325"/>
      <c r="T51" s="325">
        <v>0</v>
      </c>
      <c r="U51" s="325"/>
      <c r="V51" s="325">
        <v>0</v>
      </c>
      <c r="W51" s="325"/>
      <c r="X51" s="325">
        <v>0</v>
      </c>
      <c r="Y51" s="325"/>
      <c r="Z51" s="325" t="s">
        <v>441</v>
      </c>
      <c r="AA51" s="325"/>
      <c r="AB51" s="325">
        <v>0</v>
      </c>
      <c r="AC51" s="325">
        <v>0.03</v>
      </c>
    </row>
    <row r="52" spans="1:29" s="333" customFormat="1" ht="31.5" x14ac:dyDescent="0.25">
      <c r="A52" s="177" t="s">
        <v>143</v>
      </c>
      <c r="B52" s="178" t="s">
        <v>142</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441</v>
      </c>
      <c r="AA52" s="325"/>
      <c r="AB52" s="325">
        <v>0</v>
      </c>
      <c r="AC52" s="325">
        <v>0</v>
      </c>
    </row>
    <row r="53" spans="1:29" s="333" customFormat="1" x14ac:dyDescent="0.25">
      <c r="A53" s="177" t="s">
        <v>141</v>
      </c>
      <c r="B53" s="178" t="s">
        <v>140</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t="s">
        <v>441</v>
      </c>
      <c r="AA53" s="325"/>
      <c r="AB53" s="325">
        <v>0</v>
      </c>
      <c r="AC53" s="325">
        <v>0</v>
      </c>
    </row>
    <row r="54" spans="1:29" s="333" customFormat="1" x14ac:dyDescent="0.25">
      <c r="A54" s="177" t="s">
        <v>139</v>
      </c>
      <c r="B54" s="178" t="s">
        <v>445</v>
      </c>
      <c r="C54" s="325">
        <v>1</v>
      </c>
      <c r="D54" s="325">
        <v>1</v>
      </c>
      <c r="E54" s="325"/>
      <c r="F54" s="325"/>
      <c r="G54" s="325">
        <v>0</v>
      </c>
      <c r="H54" s="325">
        <v>0</v>
      </c>
      <c r="I54" s="325"/>
      <c r="J54" s="325">
        <v>1</v>
      </c>
      <c r="K54" s="325"/>
      <c r="L54" s="325">
        <v>0</v>
      </c>
      <c r="M54" s="325"/>
      <c r="N54" s="325">
        <v>0</v>
      </c>
      <c r="O54" s="325"/>
      <c r="P54" s="325">
        <v>0</v>
      </c>
      <c r="Q54" s="325"/>
      <c r="R54" s="325">
        <v>0</v>
      </c>
      <c r="S54" s="325"/>
      <c r="T54" s="325">
        <v>0</v>
      </c>
      <c r="U54" s="325"/>
      <c r="V54" s="325">
        <v>0</v>
      </c>
      <c r="W54" s="325"/>
      <c r="X54" s="325">
        <v>0</v>
      </c>
      <c r="Y54" s="325"/>
      <c r="Z54" s="325" t="s">
        <v>441</v>
      </c>
      <c r="AA54" s="325"/>
      <c r="AB54" s="325">
        <v>0</v>
      </c>
      <c r="AC54" s="325">
        <v>1</v>
      </c>
    </row>
    <row r="55" spans="1:29" s="333" customFormat="1" x14ac:dyDescent="0.25">
      <c r="A55" s="177" t="s">
        <v>456</v>
      </c>
      <c r="B55" s="178" t="s">
        <v>446</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441</v>
      </c>
      <c r="AA55" s="325"/>
      <c r="AB55" s="325">
        <v>0</v>
      </c>
      <c r="AC55" s="325">
        <v>0</v>
      </c>
    </row>
    <row r="56" spans="1:29" s="333" customFormat="1" x14ac:dyDescent="0.25">
      <c r="A56" s="177" t="s">
        <v>457</v>
      </c>
      <c r="B56" s="178" t="s">
        <v>447</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441</v>
      </c>
      <c r="AA56" s="325"/>
      <c r="AB56" s="325">
        <v>0</v>
      </c>
      <c r="AC56" s="325">
        <v>0</v>
      </c>
    </row>
    <row r="57" spans="1:29" s="333" customFormat="1" x14ac:dyDescent="0.25">
      <c r="A57" s="177" t="s">
        <v>458</v>
      </c>
      <c r="B57" s="178" t="s">
        <v>449</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t="s">
        <v>441</v>
      </c>
      <c r="AA57" s="325"/>
      <c r="AB57" s="325">
        <v>0</v>
      </c>
      <c r="AC57" s="325">
        <v>0</v>
      </c>
    </row>
    <row r="58" spans="1:29" s="333" customFormat="1" x14ac:dyDescent="0.25">
      <c r="A58" s="177" t="s">
        <v>459</v>
      </c>
      <c r="B58" s="178" t="s">
        <v>451</v>
      </c>
      <c r="C58" s="325">
        <v>0</v>
      </c>
      <c r="D58" s="325">
        <v>0</v>
      </c>
      <c r="E58" s="325"/>
      <c r="F58" s="325"/>
      <c r="G58" s="325">
        <v>0</v>
      </c>
      <c r="H58" s="325">
        <v>0</v>
      </c>
      <c r="I58" s="325"/>
      <c r="J58" s="325">
        <v>0</v>
      </c>
      <c r="K58" s="325"/>
      <c r="L58" s="325">
        <v>0</v>
      </c>
      <c r="M58" s="325"/>
      <c r="N58" s="325">
        <v>0</v>
      </c>
      <c r="O58" s="325"/>
      <c r="P58" s="325">
        <v>0</v>
      </c>
      <c r="Q58" s="325"/>
      <c r="R58" s="325">
        <v>0</v>
      </c>
      <c r="S58" s="325"/>
      <c r="T58" s="325">
        <v>0</v>
      </c>
      <c r="U58" s="325"/>
      <c r="V58" s="325">
        <v>0</v>
      </c>
      <c r="W58" s="325"/>
      <c r="X58" s="325">
        <v>0</v>
      </c>
      <c r="Y58" s="325"/>
      <c r="Z58" s="325" t="s">
        <v>441</v>
      </c>
      <c r="AA58" s="325"/>
      <c r="AB58" s="325">
        <v>0</v>
      </c>
      <c r="AC58" s="325">
        <v>0</v>
      </c>
    </row>
    <row r="59" spans="1:29" s="333" customFormat="1" x14ac:dyDescent="0.25">
      <c r="A59" s="177" t="s">
        <v>460</v>
      </c>
      <c r="B59" s="178" t="s">
        <v>453</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441</v>
      </c>
      <c r="AA59" s="325"/>
      <c r="AB59" s="325">
        <v>0</v>
      </c>
      <c r="AC59" s="325">
        <v>0</v>
      </c>
    </row>
    <row r="60" spans="1:29" s="333" customFormat="1" x14ac:dyDescent="0.25">
      <c r="A60" s="177" t="s">
        <v>461</v>
      </c>
      <c r="B60" s="178" t="s">
        <v>455</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t="s">
        <v>441</v>
      </c>
      <c r="AA60" s="325"/>
      <c r="AB60" s="325">
        <v>0</v>
      </c>
      <c r="AC60" s="325">
        <v>0</v>
      </c>
    </row>
    <row r="61" spans="1:29" s="333" customFormat="1" ht="35.450000000000003" customHeight="1" x14ac:dyDescent="0.25">
      <c r="A61" s="175" t="s">
        <v>59</v>
      </c>
      <c r="B61" s="176" t="s">
        <v>138</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s="333" customFormat="1" x14ac:dyDescent="0.25">
      <c r="A62" s="177" t="s">
        <v>137</v>
      </c>
      <c r="B62" s="178" t="s">
        <v>136</v>
      </c>
      <c r="C62" s="325">
        <v>0.57881199999999999</v>
      </c>
      <c r="D62" s="325">
        <v>0.57881199999999999</v>
      </c>
      <c r="E62" s="325"/>
      <c r="F62" s="325"/>
      <c r="G62" s="325">
        <v>0</v>
      </c>
      <c r="H62" s="325">
        <v>0</v>
      </c>
      <c r="I62" s="325"/>
      <c r="J62" s="325">
        <v>0.57881199999999999</v>
      </c>
      <c r="K62" s="325"/>
      <c r="L62" s="325">
        <v>0</v>
      </c>
      <c r="M62" s="325"/>
      <c r="N62" s="325">
        <v>0</v>
      </c>
      <c r="O62" s="325"/>
      <c r="P62" s="325">
        <v>0</v>
      </c>
      <c r="Q62" s="325"/>
      <c r="R62" s="325">
        <v>0</v>
      </c>
      <c r="S62" s="325"/>
      <c r="T62" s="325">
        <v>0</v>
      </c>
      <c r="U62" s="325"/>
      <c r="V62" s="325">
        <v>0</v>
      </c>
      <c r="W62" s="325"/>
      <c r="X62" s="325">
        <v>0</v>
      </c>
      <c r="Y62" s="325"/>
      <c r="Z62" s="325" t="s">
        <v>441</v>
      </c>
      <c r="AA62" s="325"/>
      <c r="AB62" s="325">
        <v>0</v>
      </c>
      <c r="AC62" s="325">
        <v>0.57881199999999999</v>
      </c>
    </row>
    <row r="63" spans="1:29" s="333" customFormat="1" x14ac:dyDescent="0.25">
      <c r="A63" s="177" t="s">
        <v>135</v>
      </c>
      <c r="B63" s="180" t="s">
        <v>129</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441</v>
      </c>
      <c r="AA63" s="325"/>
      <c r="AB63" s="325">
        <v>0</v>
      </c>
      <c r="AC63" s="325">
        <v>0</v>
      </c>
    </row>
    <row r="64" spans="1:29" s="333" customFormat="1" x14ac:dyDescent="0.25">
      <c r="A64" s="177" t="s">
        <v>134</v>
      </c>
      <c r="B64" s="178" t="s">
        <v>128</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441</v>
      </c>
      <c r="AA64" s="325"/>
      <c r="AB64" s="325">
        <v>0</v>
      </c>
      <c r="AC64" s="325">
        <v>0</v>
      </c>
    </row>
    <row r="65" spans="1:29" s="333" customFormat="1" x14ac:dyDescent="0.25">
      <c r="A65" s="177" t="s">
        <v>133</v>
      </c>
      <c r="B65" s="180" t="s">
        <v>127</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t="s">
        <v>441</v>
      </c>
      <c r="AA65" s="325"/>
      <c r="AB65" s="325">
        <v>0</v>
      </c>
      <c r="AC65" s="325">
        <v>0</v>
      </c>
    </row>
    <row r="66" spans="1:29" s="333" customFormat="1" x14ac:dyDescent="0.25">
      <c r="A66" s="177" t="s">
        <v>132</v>
      </c>
      <c r="B66" s="180" t="s">
        <v>126</v>
      </c>
      <c r="C66" s="325"/>
      <c r="D66" s="325"/>
      <c r="E66" s="325"/>
      <c r="F66" s="325"/>
      <c r="G66" s="325">
        <v>0</v>
      </c>
      <c r="H66" s="325">
        <v>0</v>
      </c>
      <c r="I66" s="325"/>
      <c r="J66" s="325">
        <v>0.03</v>
      </c>
      <c r="K66" s="325"/>
      <c r="L66" s="325">
        <v>0</v>
      </c>
      <c r="M66" s="325"/>
      <c r="N66" s="325">
        <v>0</v>
      </c>
      <c r="O66" s="325"/>
      <c r="P66" s="325">
        <v>0</v>
      </c>
      <c r="Q66" s="325"/>
      <c r="R66" s="325">
        <v>0</v>
      </c>
      <c r="S66" s="325"/>
      <c r="T66" s="325">
        <v>0</v>
      </c>
      <c r="U66" s="325"/>
      <c r="V66" s="325">
        <v>0</v>
      </c>
      <c r="W66" s="325"/>
      <c r="X66" s="325">
        <v>0</v>
      </c>
      <c r="Y66" s="325"/>
      <c r="Z66" s="325" t="s">
        <v>441</v>
      </c>
      <c r="AA66" s="325"/>
      <c r="AB66" s="325">
        <v>0</v>
      </c>
      <c r="AC66" s="325">
        <v>0.03</v>
      </c>
    </row>
    <row r="67" spans="1:29" s="333" customFormat="1" x14ac:dyDescent="0.25">
      <c r="A67" s="177" t="s">
        <v>131</v>
      </c>
      <c r="B67" s="180" t="s">
        <v>462</v>
      </c>
      <c r="C67" s="325"/>
      <c r="D67" s="325"/>
      <c r="E67" s="325"/>
      <c r="F67" s="325"/>
      <c r="G67" s="325">
        <v>0</v>
      </c>
      <c r="H67" s="325">
        <v>0</v>
      </c>
      <c r="I67" s="325"/>
      <c r="J67" s="325">
        <v>1</v>
      </c>
      <c r="K67" s="325"/>
      <c r="L67" s="325">
        <v>0</v>
      </c>
      <c r="M67" s="325"/>
      <c r="N67" s="325">
        <v>0</v>
      </c>
      <c r="O67" s="325"/>
      <c r="P67" s="325">
        <v>0</v>
      </c>
      <c r="Q67" s="325"/>
      <c r="R67" s="325">
        <v>0</v>
      </c>
      <c r="S67" s="325"/>
      <c r="T67" s="325">
        <v>0</v>
      </c>
      <c r="U67" s="325"/>
      <c r="V67" s="325">
        <v>0</v>
      </c>
      <c r="W67" s="325"/>
      <c r="X67" s="325">
        <v>0</v>
      </c>
      <c r="Y67" s="325"/>
      <c r="Z67" s="325" t="s">
        <v>441</v>
      </c>
      <c r="AA67" s="325"/>
      <c r="AB67" s="325">
        <v>0</v>
      </c>
      <c r="AC67" s="325">
        <v>1</v>
      </c>
    </row>
    <row r="68" spans="1:29" s="333" customFormat="1" x14ac:dyDescent="0.25">
      <c r="A68" s="177" t="s">
        <v>463</v>
      </c>
      <c r="B68" s="180" t="s">
        <v>464</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441</v>
      </c>
      <c r="AA68" s="325"/>
      <c r="AB68" s="325">
        <v>0</v>
      </c>
      <c r="AC68" s="325">
        <v>0</v>
      </c>
    </row>
    <row r="69" spans="1:29" s="333" customFormat="1" x14ac:dyDescent="0.25">
      <c r="A69" s="177" t="s">
        <v>465</v>
      </c>
      <c r="B69" s="180" t="s">
        <v>466</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441</v>
      </c>
      <c r="AA69" s="325"/>
      <c r="AB69" s="325">
        <v>0</v>
      </c>
      <c r="AC69" s="325">
        <v>0</v>
      </c>
    </row>
    <row r="70" spans="1:29" s="333" customFormat="1" x14ac:dyDescent="0.25">
      <c r="A70" s="177" t="s">
        <v>467</v>
      </c>
      <c r="B70" s="180" t="s">
        <v>468</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t="s">
        <v>441</v>
      </c>
      <c r="AA70" s="325"/>
      <c r="AB70" s="325">
        <v>0</v>
      </c>
      <c r="AC70" s="325">
        <v>0</v>
      </c>
    </row>
    <row r="71" spans="1:29" s="333" customFormat="1" x14ac:dyDescent="0.25">
      <c r="A71" s="177" t="s">
        <v>469</v>
      </c>
      <c r="B71" s="180" t="s">
        <v>470</v>
      </c>
      <c r="C71" s="325"/>
      <c r="D71" s="325"/>
      <c r="E71" s="325"/>
      <c r="F71" s="325"/>
      <c r="G71" s="325">
        <v>0</v>
      </c>
      <c r="H71" s="325">
        <v>0</v>
      </c>
      <c r="I71" s="325"/>
      <c r="J71" s="325">
        <v>0</v>
      </c>
      <c r="K71" s="325"/>
      <c r="L71" s="325">
        <v>0</v>
      </c>
      <c r="M71" s="325"/>
      <c r="N71" s="325">
        <v>0</v>
      </c>
      <c r="O71" s="325"/>
      <c r="P71" s="325">
        <v>0</v>
      </c>
      <c r="Q71" s="325"/>
      <c r="R71" s="325">
        <v>0</v>
      </c>
      <c r="S71" s="325"/>
      <c r="T71" s="325">
        <v>0</v>
      </c>
      <c r="U71" s="325"/>
      <c r="V71" s="325">
        <v>0</v>
      </c>
      <c r="W71" s="325"/>
      <c r="X71" s="325">
        <v>0</v>
      </c>
      <c r="Y71" s="325"/>
      <c r="Z71" s="325" t="s">
        <v>441</v>
      </c>
      <c r="AA71" s="325"/>
      <c r="AB71" s="325">
        <v>0</v>
      </c>
      <c r="AC71" s="325">
        <v>0</v>
      </c>
    </row>
    <row r="72" spans="1:29" s="333" customFormat="1" x14ac:dyDescent="0.25">
      <c r="A72" s="177" t="s">
        <v>471</v>
      </c>
      <c r="B72" s="180" t="s">
        <v>472</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441</v>
      </c>
      <c r="AA72" s="325"/>
      <c r="AB72" s="325">
        <v>0</v>
      </c>
      <c r="AC72" s="325">
        <v>0</v>
      </c>
    </row>
    <row r="73" spans="1:29" s="333" customFormat="1" x14ac:dyDescent="0.25">
      <c r="A73" s="177" t="s">
        <v>473</v>
      </c>
      <c r="B73" s="180" t="s">
        <v>474</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t="s">
        <v>441</v>
      </c>
      <c r="AA73" s="325"/>
      <c r="AB73" s="325">
        <v>0</v>
      </c>
      <c r="AC73" s="325">
        <v>0</v>
      </c>
    </row>
    <row r="74" spans="1:29" s="333" customFormat="1" ht="36.75" customHeight="1" x14ac:dyDescent="0.25">
      <c r="A74" s="175" t="s">
        <v>58</v>
      </c>
      <c r="B74" s="181" t="s">
        <v>225</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t="s">
        <v>441</v>
      </c>
      <c r="AA74" s="325"/>
      <c r="AB74" s="325">
        <v>0</v>
      </c>
      <c r="AC74" s="325">
        <v>0</v>
      </c>
    </row>
    <row r="75" spans="1:29" s="333" customFormat="1" x14ac:dyDescent="0.25">
      <c r="A75" s="175" t="s">
        <v>56</v>
      </c>
      <c r="B75" s="176" t="s">
        <v>130</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s="333" customFormat="1" ht="45" customHeight="1" x14ac:dyDescent="0.25">
      <c r="A76" s="177" t="s">
        <v>220</v>
      </c>
      <c r="B76" s="178" t="s">
        <v>444</v>
      </c>
      <c r="C76" s="327"/>
      <c r="D76" s="328"/>
      <c r="E76" s="329"/>
      <c r="F76" s="329"/>
      <c r="G76" s="325">
        <v>0</v>
      </c>
      <c r="H76" s="325">
        <v>0</v>
      </c>
      <c r="I76" s="329"/>
      <c r="J76" s="325">
        <v>0</v>
      </c>
      <c r="K76" s="328"/>
      <c r="L76" s="325">
        <v>0</v>
      </c>
      <c r="M76" s="328"/>
      <c r="N76" s="325">
        <v>0</v>
      </c>
      <c r="O76" s="328"/>
      <c r="P76" s="325">
        <v>0</v>
      </c>
      <c r="Q76" s="328"/>
      <c r="R76" s="325">
        <v>0</v>
      </c>
      <c r="S76" s="328"/>
      <c r="T76" s="325">
        <v>0</v>
      </c>
      <c r="U76" s="328"/>
      <c r="V76" s="325">
        <v>0</v>
      </c>
      <c r="W76" s="328"/>
      <c r="X76" s="325">
        <v>0</v>
      </c>
      <c r="Y76" s="328"/>
      <c r="Z76" s="325" t="s">
        <v>441</v>
      </c>
      <c r="AA76" s="328"/>
      <c r="AB76" s="325">
        <v>0</v>
      </c>
      <c r="AC76" s="325">
        <v>0</v>
      </c>
    </row>
    <row r="77" spans="1:29" s="333" customFormat="1" ht="39.75" customHeight="1" x14ac:dyDescent="0.25">
      <c r="A77" s="177" t="s">
        <v>221</v>
      </c>
      <c r="B77" s="180" t="s">
        <v>442</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441</v>
      </c>
      <c r="AA77" s="325"/>
      <c r="AB77" s="325">
        <v>0</v>
      </c>
      <c r="AC77" s="325">
        <v>0</v>
      </c>
    </row>
    <row r="78" spans="1:29" s="333" customFormat="1" x14ac:dyDescent="0.25">
      <c r="A78" s="177" t="s">
        <v>222</v>
      </c>
      <c r="B78" s="180" t="s">
        <v>146</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441</v>
      </c>
      <c r="AA78" s="325"/>
      <c r="AB78" s="325">
        <v>0</v>
      </c>
      <c r="AC78" s="325">
        <v>0</v>
      </c>
    </row>
    <row r="79" spans="1:29" s="333" customFormat="1" x14ac:dyDescent="0.25">
      <c r="A79" s="177" t="s">
        <v>223</v>
      </c>
      <c r="B79" s="178" t="s">
        <v>475</v>
      </c>
      <c r="C79" s="325"/>
      <c r="D79" s="325"/>
      <c r="E79" s="325"/>
      <c r="F79" s="325"/>
      <c r="G79" s="325">
        <v>0</v>
      </c>
      <c r="H79" s="325">
        <v>0</v>
      </c>
      <c r="I79" s="325"/>
      <c r="J79" s="325">
        <v>0</v>
      </c>
      <c r="K79" s="325"/>
      <c r="L79" s="325">
        <v>0</v>
      </c>
      <c r="M79" s="325"/>
      <c r="N79" s="325">
        <v>0</v>
      </c>
      <c r="O79" s="325"/>
      <c r="P79" s="325">
        <v>0</v>
      </c>
      <c r="Q79" s="325"/>
      <c r="R79" s="325">
        <v>0</v>
      </c>
      <c r="S79" s="325"/>
      <c r="T79" s="325">
        <v>0</v>
      </c>
      <c r="U79" s="325"/>
      <c r="V79" s="325">
        <v>0</v>
      </c>
      <c r="W79" s="325"/>
      <c r="X79" s="325">
        <v>0</v>
      </c>
      <c r="Y79" s="325"/>
      <c r="Z79" s="325" t="s">
        <v>441</v>
      </c>
      <c r="AA79" s="325"/>
      <c r="AB79" s="325">
        <v>0</v>
      </c>
      <c r="AC79" s="325">
        <v>0</v>
      </c>
    </row>
    <row r="80" spans="1:29" s="333" customFormat="1" x14ac:dyDescent="0.25">
      <c r="A80" s="177" t="s">
        <v>224</v>
      </c>
      <c r="B80" s="178" t="s">
        <v>445</v>
      </c>
      <c r="C80" s="327"/>
      <c r="D80" s="328"/>
      <c r="E80" s="329"/>
      <c r="F80" s="329"/>
      <c r="G80" s="325">
        <v>0</v>
      </c>
      <c r="H80" s="325">
        <v>0</v>
      </c>
      <c r="I80" s="329"/>
      <c r="J80" s="325">
        <v>0</v>
      </c>
      <c r="K80" s="328"/>
      <c r="L80" s="325">
        <v>0</v>
      </c>
      <c r="M80" s="328"/>
      <c r="N80" s="325">
        <v>0</v>
      </c>
      <c r="O80" s="328"/>
      <c r="P80" s="325">
        <v>0</v>
      </c>
      <c r="Q80" s="328"/>
      <c r="R80" s="325">
        <v>0</v>
      </c>
      <c r="S80" s="328"/>
      <c r="T80" s="325">
        <v>0</v>
      </c>
      <c r="U80" s="328"/>
      <c r="V80" s="325">
        <v>0</v>
      </c>
      <c r="W80" s="328"/>
      <c r="X80" s="325">
        <v>0</v>
      </c>
      <c r="Y80" s="328"/>
      <c r="Z80" s="325" t="s">
        <v>441</v>
      </c>
      <c r="AA80" s="328"/>
      <c r="AB80" s="325">
        <v>0</v>
      </c>
      <c r="AC80" s="325">
        <v>0</v>
      </c>
    </row>
    <row r="81" spans="1:29" s="333" customFormat="1" x14ac:dyDescent="0.25">
      <c r="A81" s="177" t="s">
        <v>476</v>
      </c>
      <c r="B81" s="178" t="s">
        <v>446</v>
      </c>
      <c r="C81" s="327"/>
      <c r="D81" s="328"/>
      <c r="E81" s="329"/>
      <c r="F81" s="329"/>
      <c r="G81" s="325">
        <v>0</v>
      </c>
      <c r="H81" s="325">
        <v>0</v>
      </c>
      <c r="I81" s="329"/>
      <c r="J81" s="325">
        <v>0</v>
      </c>
      <c r="K81" s="328"/>
      <c r="L81" s="325">
        <v>0</v>
      </c>
      <c r="M81" s="328"/>
      <c r="N81" s="325">
        <v>0</v>
      </c>
      <c r="O81" s="328"/>
      <c r="P81" s="325">
        <v>0</v>
      </c>
      <c r="Q81" s="328"/>
      <c r="R81" s="325">
        <v>0</v>
      </c>
      <c r="S81" s="328"/>
      <c r="T81" s="325">
        <v>0</v>
      </c>
      <c r="U81" s="328"/>
      <c r="V81" s="325">
        <v>0</v>
      </c>
      <c r="W81" s="328"/>
      <c r="X81" s="325">
        <v>0</v>
      </c>
      <c r="Y81" s="328"/>
      <c r="Z81" s="325" t="s">
        <v>441</v>
      </c>
      <c r="AA81" s="328"/>
      <c r="AB81" s="325">
        <v>0</v>
      </c>
      <c r="AC81" s="325">
        <v>0</v>
      </c>
    </row>
    <row r="82" spans="1:29" s="333" customFormat="1" x14ac:dyDescent="0.25">
      <c r="A82" s="177" t="s">
        <v>477</v>
      </c>
      <c r="B82" s="178" t="s">
        <v>447</v>
      </c>
      <c r="C82" s="327"/>
      <c r="D82" s="328"/>
      <c r="E82" s="329"/>
      <c r="F82" s="329"/>
      <c r="G82" s="325">
        <v>0</v>
      </c>
      <c r="H82" s="325">
        <v>0</v>
      </c>
      <c r="I82" s="329"/>
      <c r="J82" s="325">
        <v>0</v>
      </c>
      <c r="K82" s="328"/>
      <c r="L82" s="325">
        <v>0</v>
      </c>
      <c r="M82" s="328"/>
      <c r="N82" s="325">
        <v>0</v>
      </c>
      <c r="O82" s="328"/>
      <c r="P82" s="325">
        <v>0</v>
      </c>
      <c r="Q82" s="328"/>
      <c r="R82" s="325">
        <v>0</v>
      </c>
      <c r="S82" s="328"/>
      <c r="T82" s="325">
        <v>0</v>
      </c>
      <c r="U82" s="328"/>
      <c r="V82" s="325">
        <v>0</v>
      </c>
      <c r="W82" s="328"/>
      <c r="X82" s="325">
        <v>0</v>
      </c>
      <c r="Y82" s="328"/>
      <c r="Z82" s="325" t="s">
        <v>441</v>
      </c>
      <c r="AA82" s="328"/>
      <c r="AB82" s="325">
        <v>0</v>
      </c>
      <c r="AC82" s="325">
        <v>0</v>
      </c>
    </row>
    <row r="83" spans="1:29" s="333" customFormat="1" x14ac:dyDescent="0.25">
      <c r="A83" s="177" t="s">
        <v>478</v>
      </c>
      <c r="B83" s="178" t="s">
        <v>449</v>
      </c>
      <c r="C83" s="327"/>
      <c r="D83" s="328"/>
      <c r="E83" s="329"/>
      <c r="F83" s="329"/>
      <c r="G83" s="325">
        <v>0</v>
      </c>
      <c r="H83" s="325">
        <v>0</v>
      </c>
      <c r="I83" s="329"/>
      <c r="J83" s="325">
        <v>0</v>
      </c>
      <c r="K83" s="328"/>
      <c r="L83" s="325">
        <v>0</v>
      </c>
      <c r="M83" s="328"/>
      <c r="N83" s="325">
        <v>0</v>
      </c>
      <c r="O83" s="328"/>
      <c r="P83" s="325">
        <v>0</v>
      </c>
      <c r="Q83" s="328"/>
      <c r="R83" s="325">
        <v>0</v>
      </c>
      <c r="S83" s="328"/>
      <c r="T83" s="325">
        <v>0</v>
      </c>
      <c r="U83" s="328"/>
      <c r="V83" s="325">
        <v>0</v>
      </c>
      <c r="W83" s="328"/>
      <c r="X83" s="325">
        <v>0</v>
      </c>
      <c r="Y83" s="328"/>
      <c r="Z83" s="325" t="s">
        <v>441</v>
      </c>
      <c r="AA83" s="328"/>
      <c r="AB83" s="325">
        <v>0</v>
      </c>
      <c r="AC83" s="325">
        <v>0</v>
      </c>
    </row>
    <row r="84" spans="1:29" s="333" customFormat="1" x14ac:dyDescent="0.25">
      <c r="A84" s="177" t="s">
        <v>479</v>
      </c>
      <c r="B84" s="178" t="s">
        <v>451</v>
      </c>
      <c r="C84" s="327"/>
      <c r="D84" s="328"/>
      <c r="E84" s="329"/>
      <c r="F84" s="329"/>
      <c r="G84" s="325">
        <v>0</v>
      </c>
      <c r="H84" s="325">
        <v>0</v>
      </c>
      <c r="I84" s="329"/>
      <c r="J84" s="325">
        <v>0</v>
      </c>
      <c r="K84" s="328"/>
      <c r="L84" s="325">
        <v>0</v>
      </c>
      <c r="M84" s="328"/>
      <c r="N84" s="325">
        <v>0</v>
      </c>
      <c r="O84" s="328"/>
      <c r="P84" s="325">
        <v>0</v>
      </c>
      <c r="Q84" s="328"/>
      <c r="R84" s="325">
        <v>0</v>
      </c>
      <c r="S84" s="328"/>
      <c r="T84" s="325">
        <v>0</v>
      </c>
      <c r="U84" s="328"/>
      <c r="V84" s="325">
        <v>0</v>
      </c>
      <c r="W84" s="328"/>
      <c r="X84" s="325">
        <v>0</v>
      </c>
      <c r="Y84" s="328"/>
      <c r="Z84" s="325" t="s">
        <v>441</v>
      </c>
      <c r="AA84" s="328"/>
      <c r="AB84" s="325">
        <v>0</v>
      </c>
      <c r="AC84" s="325">
        <v>0</v>
      </c>
    </row>
    <row r="85" spans="1:29" s="333" customFormat="1" x14ac:dyDescent="0.25">
      <c r="A85" s="177" t="s">
        <v>480</v>
      </c>
      <c r="B85" s="178" t="s">
        <v>453</v>
      </c>
      <c r="C85" s="327"/>
      <c r="D85" s="328"/>
      <c r="E85" s="329"/>
      <c r="F85" s="329"/>
      <c r="G85" s="325">
        <v>0</v>
      </c>
      <c r="H85" s="325">
        <v>0</v>
      </c>
      <c r="I85" s="329"/>
      <c r="J85" s="325">
        <v>0</v>
      </c>
      <c r="K85" s="328"/>
      <c r="L85" s="325">
        <v>0</v>
      </c>
      <c r="M85" s="328"/>
      <c r="N85" s="325">
        <v>0</v>
      </c>
      <c r="O85" s="328"/>
      <c r="P85" s="325">
        <v>0</v>
      </c>
      <c r="Q85" s="328"/>
      <c r="R85" s="325">
        <v>0</v>
      </c>
      <c r="S85" s="328"/>
      <c r="T85" s="325">
        <v>0</v>
      </c>
      <c r="U85" s="328"/>
      <c r="V85" s="325">
        <v>0</v>
      </c>
      <c r="W85" s="328"/>
      <c r="X85" s="325">
        <v>0</v>
      </c>
      <c r="Y85" s="328"/>
      <c r="Z85" s="325" t="s">
        <v>441</v>
      </c>
      <c r="AA85" s="328"/>
      <c r="AB85" s="325">
        <v>0</v>
      </c>
      <c r="AC85" s="325">
        <v>0</v>
      </c>
    </row>
    <row r="86" spans="1:29" s="333" customFormat="1" x14ac:dyDescent="0.25">
      <c r="A86" s="177" t="s">
        <v>481</v>
      </c>
      <c r="B86" s="178" t="s">
        <v>455</v>
      </c>
      <c r="C86" s="330"/>
      <c r="D86" s="328"/>
      <c r="E86" s="329"/>
      <c r="F86" s="329"/>
      <c r="G86" s="325">
        <v>0</v>
      </c>
      <c r="H86" s="325">
        <v>0</v>
      </c>
      <c r="I86" s="329"/>
      <c r="J86" s="325">
        <v>0</v>
      </c>
      <c r="K86" s="328"/>
      <c r="L86" s="325">
        <v>0</v>
      </c>
      <c r="M86" s="328"/>
      <c r="N86" s="325">
        <v>0</v>
      </c>
      <c r="O86" s="328"/>
      <c r="P86" s="325">
        <v>0</v>
      </c>
      <c r="Q86" s="328"/>
      <c r="R86" s="325">
        <v>0</v>
      </c>
      <c r="S86" s="328"/>
      <c r="T86" s="325">
        <v>0</v>
      </c>
      <c r="U86" s="328"/>
      <c r="V86" s="325">
        <v>0</v>
      </c>
      <c r="W86" s="328"/>
      <c r="X86" s="325">
        <v>0</v>
      </c>
      <c r="Y86" s="328"/>
      <c r="Z86" s="325" t="s">
        <v>441</v>
      </c>
      <c r="AA86" s="328"/>
      <c r="AB86" s="325">
        <v>0</v>
      </c>
      <c r="AC86" s="325">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W7" zoomScale="55" zoomScaleSheetLayoutView="55" workbookViewId="0">
      <selection activeCell="AF26" sqref="AF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9.140625" style="16" customWidth="1"/>
    <col min="40" max="40" width="12.5703125" style="16" customWidth="1"/>
    <col min="41" max="41" width="14.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9"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3"/>
    </row>
    <row r="7" spans="1:48" ht="18.75" x14ac:dyDescent="0.25">
      <c r="A7" s="427" t="s">
        <v>9</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ht="15.75"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ht="15.75" x14ac:dyDescent="0.25">
      <c r="A12" s="418" t="str">
        <f>'6.2. Паспорт фин осв ввод'!A11:Q11</f>
        <v>M_NS3300.VL.0059</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ht="15.75" x14ac:dyDescent="0.25">
      <c r="A15" s="418" t="str">
        <f>'6.2. Паспорт фин осв ввод'!A14:Q14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77" t="s">
        <v>399</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7" customHeight="1" x14ac:dyDescent="0.25">
      <c r="A22" s="478" t="s">
        <v>52</v>
      </c>
      <c r="B22" s="481" t="s">
        <v>24</v>
      </c>
      <c r="C22" s="480" t="s">
        <v>51</v>
      </c>
      <c r="D22" s="480" t="s">
        <v>50</v>
      </c>
      <c r="E22" s="483" t="s">
        <v>410</v>
      </c>
      <c r="F22" s="484"/>
      <c r="G22" s="484"/>
      <c r="H22" s="484"/>
      <c r="I22" s="484"/>
      <c r="J22" s="484"/>
      <c r="K22" s="484"/>
      <c r="L22" s="485"/>
      <c r="M22" s="480" t="s">
        <v>49</v>
      </c>
      <c r="N22" s="480" t="s">
        <v>48</v>
      </c>
      <c r="O22" s="480" t="s">
        <v>47</v>
      </c>
      <c r="P22" s="461" t="s">
        <v>233</v>
      </c>
      <c r="Q22" s="461" t="s">
        <v>46</v>
      </c>
      <c r="R22" s="461" t="s">
        <v>45</v>
      </c>
      <c r="S22" s="461" t="s">
        <v>44</v>
      </c>
      <c r="T22" s="461"/>
      <c r="U22" s="486" t="s">
        <v>43</v>
      </c>
      <c r="V22" s="486" t="s">
        <v>42</v>
      </c>
      <c r="W22" s="461" t="s">
        <v>41</v>
      </c>
      <c r="X22" s="461" t="s">
        <v>40</v>
      </c>
      <c r="Y22" s="461" t="s">
        <v>39</v>
      </c>
      <c r="Z22" s="469"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70" t="s">
        <v>25</v>
      </c>
    </row>
    <row r="23" spans="1:48" s="18" customFormat="1" ht="64.5" customHeight="1" x14ac:dyDescent="0.25">
      <c r="A23" s="479"/>
      <c r="B23" s="482"/>
      <c r="C23" s="468"/>
      <c r="D23" s="468"/>
      <c r="E23" s="473" t="s">
        <v>23</v>
      </c>
      <c r="F23" s="464" t="s">
        <v>129</v>
      </c>
      <c r="G23" s="464" t="s">
        <v>128</v>
      </c>
      <c r="H23" s="464" t="s">
        <v>127</v>
      </c>
      <c r="I23" s="466" t="s">
        <v>322</v>
      </c>
      <c r="J23" s="466" t="s">
        <v>323</v>
      </c>
      <c r="K23" s="466" t="s">
        <v>324</v>
      </c>
      <c r="L23" s="464" t="s">
        <v>78</v>
      </c>
      <c r="M23" s="468"/>
      <c r="N23" s="468"/>
      <c r="O23" s="468"/>
      <c r="P23" s="462"/>
      <c r="Q23" s="462"/>
      <c r="R23" s="462"/>
      <c r="S23" s="475" t="s">
        <v>2</v>
      </c>
      <c r="T23" s="475" t="s">
        <v>11</v>
      </c>
      <c r="U23" s="487"/>
      <c r="V23" s="487"/>
      <c r="W23" s="462"/>
      <c r="X23" s="462"/>
      <c r="Y23" s="462"/>
      <c r="Z23" s="462"/>
      <c r="AA23" s="462"/>
      <c r="AB23" s="462"/>
      <c r="AC23" s="462"/>
      <c r="AD23" s="462"/>
      <c r="AE23" s="462"/>
      <c r="AF23" s="462" t="s">
        <v>22</v>
      </c>
      <c r="AG23" s="462"/>
      <c r="AH23" s="462" t="s">
        <v>21</v>
      </c>
      <c r="AI23" s="462"/>
      <c r="AJ23" s="463" t="s">
        <v>20</v>
      </c>
      <c r="AK23" s="463" t="s">
        <v>19</v>
      </c>
      <c r="AL23" s="463" t="s">
        <v>18</v>
      </c>
      <c r="AM23" s="463" t="s">
        <v>17</v>
      </c>
      <c r="AN23" s="463" t="s">
        <v>16</v>
      </c>
      <c r="AO23" s="463" t="s">
        <v>15</v>
      </c>
      <c r="AP23" s="463" t="s">
        <v>14</v>
      </c>
      <c r="AQ23" s="488" t="s">
        <v>11</v>
      </c>
      <c r="AR23" s="462"/>
      <c r="AS23" s="462"/>
      <c r="AT23" s="462"/>
      <c r="AU23" s="462"/>
      <c r="AV23" s="471"/>
    </row>
    <row r="24" spans="1:48" s="18" customFormat="1" ht="96.75" customHeight="1" x14ac:dyDescent="0.25">
      <c r="A24" s="479"/>
      <c r="B24" s="482"/>
      <c r="C24" s="468"/>
      <c r="D24" s="468"/>
      <c r="E24" s="474"/>
      <c r="F24" s="465"/>
      <c r="G24" s="465"/>
      <c r="H24" s="465"/>
      <c r="I24" s="467"/>
      <c r="J24" s="467"/>
      <c r="K24" s="467"/>
      <c r="L24" s="465"/>
      <c r="M24" s="468"/>
      <c r="N24" s="468"/>
      <c r="O24" s="468"/>
      <c r="P24" s="463"/>
      <c r="Q24" s="463"/>
      <c r="R24" s="463"/>
      <c r="S24" s="476"/>
      <c r="T24" s="476"/>
      <c r="U24" s="473"/>
      <c r="V24" s="473"/>
      <c r="W24" s="463"/>
      <c r="X24" s="463"/>
      <c r="Y24" s="463"/>
      <c r="Z24" s="463"/>
      <c r="AA24" s="463"/>
      <c r="AB24" s="463"/>
      <c r="AC24" s="463"/>
      <c r="AD24" s="463"/>
      <c r="AE24" s="463"/>
      <c r="AF24" s="59" t="s">
        <v>13</v>
      </c>
      <c r="AG24" s="59" t="s">
        <v>12</v>
      </c>
      <c r="AH24" s="60" t="s">
        <v>2</v>
      </c>
      <c r="AI24" s="60" t="s">
        <v>11</v>
      </c>
      <c r="AJ24" s="468"/>
      <c r="AK24" s="468"/>
      <c r="AL24" s="468"/>
      <c r="AM24" s="468"/>
      <c r="AN24" s="468"/>
      <c r="AO24" s="468"/>
      <c r="AP24" s="468"/>
      <c r="AQ24" s="489"/>
      <c r="AR24" s="463"/>
      <c r="AS24" s="463"/>
      <c r="AT24" s="463"/>
      <c r="AU24" s="463"/>
      <c r="AV24" s="472"/>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354" t="s">
        <v>548</v>
      </c>
      <c r="B26" s="355" t="s">
        <v>549</v>
      </c>
      <c r="C26" s="356" t="s">
        <v>550</v>
      </c>
      <c r="D26" s="355">
        <v>12.202400000000001</v>
      </c>
      <c r="E26" s="355" t="s">
        <v>434</v>
      </c>
      <c r="F26" s="355" t="s">
        <v>434</v>
      </c>
      <c r="G26" s="355" t="s">
        <v>434</v>
      </c>
      <c r="H26" s="355" t="s">
        <v>434</v>
      </c>
      <c r="I26" s="355" t="s">
        <v>434</v>
      </c>
      <c r="J26" s="355" t="s">
        <v>434</v>
      </c>
      <c r="K26" s="355" t="s">
        <v>434</v>
      </c>
      <c r="L26" s="355" t="s">
        <v>434</v>
      </c>
      <c r="M26" s="355" t="s">
        <v>551</v>
      </c>
      <c r="N26" s="356" t="s">
        <v>552</v>
      </c>
      <c r="O26" s="356" t="s">
        <v>439</v>
      </c>
      <c r="P26" s="357">
        <v>41667</v>
      </c>
      <c r="Q26" s="356" t="s">
        <v>553</v>
      </c>
      <c r="R26" s="357">
        <v>41667</v>
      </c>
      <c r="S26" s="356" t="s">
        <v>554</v>
      </c>
      <c r="T26" s="356" t="s">
        <v>555</v>
      </c>
      <c r="U26" s="356">
        <v>1</v>
      </c>
      <c r="V26" s="356">
        <v>1</v>
      </c>
      <c r="W26" s="356" t="s">
        <v>556</v>
      </c>
      <c r="X26" s="357">
        <v>41667</v>
      </c>
      <c r="Y26" s="356"/>
      <c r="Z26" s="356">
        <v>1</v>
      </c>
      <c r="AA26" s="357">
        <v>41667</v>
      </c>
      <c r="AB26" s="357">
        <v>41667</v>
      </c>
      <c r="AC26" s="356" t="s">
        <v>556</v>
      </c>
      <c r="AD26" s="357">
        <v>50000</v>
      </c>
      <c r="AE26" s="357">
        <v>0</v>
      </c>
      <c r="AF26" s="354" t="s">
        <v>557</v>
      </c>
      <c r="AG26" s="356" t="s">
        <v>558</v>
      </c>
      <c r="AH26" s="356" t="s">
        <v>559</v>
      </c>
      <c r="AI26" s="356" t="s">
        <v>559</v>
      </c>
      <c r="AJ26" s="356" t="s">
        <v>560</v>
      </c>
      <c r="AK26" s="356" t="s">
        <v>561</v>
      </c>
      <c r="AL26" s="356" t="s">
        <v>562</v>
      </c>
      <c r="AM26" s="356" t="s">
        <v>563</v>
      </c>
      <c r="AN26" s="356" t="s">
        <v>561</v>
      </c>
      <c r="AO26" s="354" t="s">
        <v>564</v>
      </c>
      <c r="AP26" s="356" t="s">
        <v>565</v>
      </c>
      <c r="AQ26" s="356" t="s">
        <v>566</v>
      </c>
      <c r="AR26" s="356" t="s">
        <v>565</v>
      </c>
      <c r="AS26" s="356" t="s">
        <v>566</v>
      </c>
      <c r="AT26" s="356" t="s">
        <v>567</v>
      </c>
      <c r="AU26" s="355"/>
      <c r="AV26" s="356" t="s">
        <v>568</v>
      </c>
    </row>
    <row r="27" spans="1:48" s="369" customFormat="1" ht="114.75" customHeight="1" x14ac:dyDescent="0.2">
      <c r="A27" s="361">
        <v>1</v>
      </c>
      <c r="B27" s="355" t="s">
        <v>549</v>
      </c>
      <c r="C27" s="356" t="s">
        <v>550</v>
      </c>
      <c r="D27" s="355">
        <v>12.202400000000001</v>
      </c>
      <c r="E27" s="355" t="s">
        <v>434</v>
      </c>
      <c r="F27" s="361" t="s">
        <v>434</v>
      </c>
      <c r="G27" s="361" t="s">
        <v>434</v>
      </c>
      <c r="H27" s="361" t="s">
        <v>434</v>
      </c>
      <c r="I27" s="361" t="s">
        <v>434</v>
      </c>
      <c r="J27" s="361" t="s">
        <v>434</v>
      </c>
      <c r="K27" s="361" t="s">
        <v>434</v>
      </c>
      <c r="L27" s="361" t="s">
        <v>434</v>
      </c>
      <c r="M27" s="362" t="s">
        <v>584</v>
      </c>
      <c r="N27" s="363" t="s">
        <v>585</v>
      </c>
      <c r="O27" s="355" t="s">
        <v>549</v>
      </c>
      <c r="P27" s="364" t="s">
        <v>586</v>
      </c>
      <c r="Q27" s="365" t="s">
        <v>587</v>
      </c>
      <c r="R27" s="364" t="s">
        <v>588</v>
      </c>
      <c r="S27" s="364" t="s">
        <v>589</v>
      </c>
      <c r="T27" s="364" t="s">
        <v>589</v>
      </c>
      <c r="U27" s="366">
        <v>3</v>
      </c>
      <c r="V27" s="366">
        <v>3</v>
      </c>
      <c r="W27" s="364" t="s">
        <v>590</v>
      </c>
      <c r="X27" s="366">
        <v>9111768</v>
      </c>
      <c r="Y27" s="364" t="s">
        <v>591</v>
      </c>
      <c r="Z27" s="364" t="s">
        <v>592</v>
      </c>
      <c r="AA27" s="366" t="s">
        <v>434</v>
      </c>
      <c r="AB27" s="366">
        <v>9111768</v>
      </c>
      <c r="AC27" s="364" t="s">
        <v>590</v>
      </c>
      <c r="AD27" s="367">
        <v>10932922</v>
      </c>
      <c r="AE27" s="367">
        <v>10932922</v>
      </c>
      <c r="AF27" s="364" t="s">
        <v>593</v>
      </c>
      <c r="AG27" s="364" t="s">
        <v>593</v>
      </c>
      <c r="AH27" s="364" t="s">
        <v>593</v>
      </c>
      <c r="AI27" s="364" t="s">
        <v>593</v>
      </c>
      <c r="AJ27" s="364" t="s">
        <v>593</v>
      </c>
      <c r="AK27" s="364" t="s">
        <v>593</v>
      </c>
      <c r="AL27" s="364" t="s">
        <v>594</v>
      </c>
      <c r="AM27" s="364" t="s">
        <v>594</v>
      </c>
      <c r="AN27" s="364" t="s">
        <v>594</v>
      </c>
      <c r="AO27" s="364" t="s">
        <v>594</v>
      </c>
      <c r="AP27" s="364" t="s">
        <v>591</v>
      </c>
      <c r="AQ27" s="368">
        <v>44354</v>
      </c>
      <c r="AR27" s="364" t="s">
        <v>586</v>
      </c>
      <c r="AS27" s="368">
        <v>44354</v>
      </c>
      <c r="AT27" s="368">
        <v>44530</v>
      </c>
      <c r="AU27" s="362"/>
      <c r="AV27" s="363" t="s">
        <v>595</v>
      </c>
    </row>
    <row r="28" spans="1:48" x14ac:dyDescent="0.25">
      <c r="A28" s="370"/>
      <c r="B28" s="370"/>
      <c r="C28" s="370"/>
      <c r="D28" s="370"/>
      <c r="E28" s="370"/>
      <c r="F28" s="370"/>
      <c r="G28" s="370"/>
      <c r="H28" s="370"/>
      <c r="I28" s="370"/>
      <c r="J28" s="370"/>
      <c r="K28" s="370"/>
      <c r="L28" s="370"/>
      <c r="M28" s="370"/>
      <c r="N28" s="370"/>
      <c r="O28" s="370"/>
      <c r="P28" s="370"/>
      <c r="Q28" s="370"/>
      <c r="R28" s="370"/>
      <c r="S28" s="370"/>
      <c r="T28" s="370"/>
      <c r="U28" s="370"/>
      <c r="V28" s="370"/>
      <c r="W28" s="364" t="s">
        <v>596</v>
      </c>
      <c r="X28" s="366" t="s">
        <v>597</v>
      </c>
      <c r="Y28" s="370"/>
      <c r="Z28" s="370"/>
      <c r="AA28" s="370"/>
      <c r="AB28" s="370"/>
      <c r="AC28" s="370"/>
      <c r="AD28" s="370"/>
      <c r="AE28" s="370"/>
      <c r="AF28" s="370"/>
      <c r="AG28" s="370"/>
      <c r="AH28" s="370"/>
      <c r="AI28" s="370"/>
      <c r="AJ28" s="370"/>
      <c r="AK28" s="370"/>
      <c r="AL28" s="370"/>
      <c r="AM28" s="370"/>
      <c r="AN28" s="370"/>
      <c r="AO28" s="370"/>
      <c r="AP28" s="370"/>
      <c r="AQ28" s="370"/>
      <c r="AR28" s="370"/>
      <c r="AS28" s="370"/>
      <c r="AT28" s="370"/>
      <c r="AU28" s="370"/>
      <c r="AV28" s="370"/>
    </row>
    <row r="29" spans="1:48" x14ac:dyDescent="0.25">
      <c r="A29" s="370"/>
      <c r="B29" s="370"/>
      <c r="C29" s="370"/>
      <c r="D29" s="370"/>
      <c r="E29" s="370"/>
      <c r="F29" s="370"/>
      <c r="G29" s="370"/>
      <c r="H29" s="370"/>
      <c r="I29" s="370"/>
      <c r="J29" s="370"/>
      <c r="K29" s="370"/>
      <c r="L29" s="370"/>
      <c r="M29" s="370"/>
      <c r="N29" s="370"/>
      <c r="O29" s="370"/>
      <c r="P29" s="370"/>
      <c r="Q29" s="370"/>
      <c r="R29" s="370"/>
      <c r="S29" s="370"/>
      <c r="T29" s="370"/>
      <c r="U29" s="370"/>
      <c r="V29" s="370"/>
      <c r="W29" s="364" t="s">
        <v>598</v>
      </c>
      <c r="X29" s="366">
        <v>10204061</v>
      </c>
      <c r="Y29" s="370"/>
      <c r="Z29" s="370"/>
      <c r="AA29" s="370"/>
      <c r="AB29" s="370"/>
      <c r="AC29" s="370"/>
      <c r="AD29" s="370"/>
      <c r="AE29" s="370"/>
      <c r="AF29" s="370"/>
      <c r="AG29" s="370"/>
      <c r="AH29" s="370"/>
      <c r="AI29" s="370"/>
      <c r="AJ29" s="370"/>
      <c r="AK29" s="370"/>
      <c r="AL29" s="370"/>
      <c r="AM29" s="370"/>
      <c r="AN29" s="370"/>
      <c r="AO29" s="370"/>
      <c r="AP29" s="370"/>
      <c r="AQ29" s="370"/>
      <c r="AR29" s="370"/>
      <c r="AS29" s="370"/>
      <c r="AT29" s="370"/>
      <c r="AU29" s="370"/>
      <c r="AV29" s="3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72" sqref="B72:B7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509</v>
      </c>
    </row>
    <row r="4" spans="1:8" x14ac:dyDescent="0.25">
      <c r="B4" s="27"/>
    </row>
    <row r="5" spans="1:8" ht="18.75" x14ac:dyDescent="0.3">
      <c r="A5" s="492" t="str">
        <f>'1. паспорт местоположение'!A5:C5</f>
        <v>Год раскрытия информации: 2025 год</v>
      </c>
      <c r="B5" s="492"/>
      <c r="C5" s="37"/>
      <c r="D5" s="37"/>
      <c r="E5" s="37"/>
      <c r="F5" s="37"/>
      <c r="G5" s="37"/>
      <c r="H5" s="37"/>
    </row>
    <row r="6" spans="1:8" ht="14.25" customHeight="1" x14ac:dyDescent="0.3">
      <c r="A6" s="56"/>
      <c r="B6" s="56"/>
      <c r="C6" s="56"/>
      <c r="D6" s="56"/>
      <c r="E6" s="56"/>
      <c r="F6" s="56"/>
      <c r="G6" s="56"/>
      <c r="H6" s="56"/>
    </row>
    <row r="7" spans="1:8" ht="18.75" x14ac:dyDescent="0.25">
      <c r="A7" s="427" t="s">
        <v>9</v>
      </c>
      <c r="B7" s="427"/>
      <c r="C7" s="55"/>
      <c r="D7" s="55"/>
      <c r="E7" s="55"/>
      <c r="F7" s="55"/>
      <c r="G7" s="55"/>
      <c r="H7" s="55"/>
    </row>
    <row r="8" spans="1:8" ht="13.7" customHeight="1" x14ac:dyDescent="0.25">
      <c r="A8" s="55"/>
      <c r="B8" s="55"/>
      <c r="C8" s="55"/>
      <c r="D8" s="55"/>
      <c r="E8" s="55"/>
      <c r="F8" s="55"/>
      <c r="G8" s="55"/>
      <c r="H8" s="55"/>
    </row>
    <row r="9" spans="1:8" x14ac:dyDescent="0.25">
      <c r="A9" s="418" t="s">
        <v>439</v>
      </c>
      <c r="B9" s="418"/>
      <c r="C9" s="53"/>
      <c r="D9" s="53"/>
      <c r="E9" s="53"/>
      <c r="F9" s="53"/>
      <c r="G9" s="53"/>
      <c r="H9" s="53"/>
    </row>
    <row r="10" spans="1:8" x14ac:dyDescent="0.25">
      <c r="A10" s="419" t="s">
        <v>8</v>
      </c>
      <c r="B10" s="419"/>
      <c r="C10" s="54"/>
      <c r="D10" s="54"/>
      <c r="E10" s="54"/>
      <c r="F10" s="54"/>
      <c r="G10" s="54"/>
      <c r="H10" s="54"/>
    </row>
    <row r="11" spans="1:8" ht="15" customHeight="1" x14ac:dyDescent="0.25">
      <c r="A11" s="55"/>
      <c r="B11" s="55"/>
      <c r="C11" s="55"/>
      <c r="D11" s="55"/>
      <c r="E11" s="55"/>
      <c r="F11" s="55"/>
      <c r="G11" s="55"/>
      <c r="H11" s="55"/>
    </row>
    <row r="12" spans="1:8" x14ac:dyDescent="0.25">
      <c r="A12" s="418" t="str">
        <f>'7. Паспорт отчет о закупке'!A12:AV12</f>
        <v>M_NS3300.VL.0059</v>
      </c>
      <c r="B12" s="418"/>
      <c r="C12" s="53"/>
      <c r="D12" s="53"/>
      <c r="E12" s="53"/>
      <c r="F12" s="53"/>
      <c r="G12" s="53"/>
      <c r="H12" s="53"/>
    </row>
    <row r="13" spans="1:8" x14ac:dyDescent="0.25">
      <c r="A13" s="419" t="s">
        <v>7</v>
      </c>
      <c r="B13" s="419"/>
      <c r="C13" s="54"/>
      <c r="D13" s="54"/>
      <c r="E13" s="54"/>
      <c r="F13" s="54"/>
      <c r="G13" s="54"/>
      <c r="H13" s="54"/>
    </row>
    <row r="14" spans="1:8" ht="13.7" customHeight="1" x14ac:dyDescent="0.25">
      <c r="A14" s="10"/>
      <c r="B14" s="10"/>
      <c r="C14" s="10"/>
      <c r="D14" s="10"/>
      <c r="E14" s="10"/>
      <c r="F14" s="10"/>
      <c r="G14" s="10"/>
      <c r="H14" s="10"/>
    </row>
    <row r="15" spans="1:8" ht="29.25" customHeight="1" x14ac:dyDescent="0.25">
      <c r="A15" s="455" t="str">
        <f>'7. Паспорт отчет о закупке'!A15:AV15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55"/>
      <c r="C15" s="53"/>
      <c r="D15" s="53"/>
      <c r="E15" s="53"/>
      <c r="F15" s="53"/>
      <c r="G15" s="53"/>
      <c r="H15" s="53"/>
    </row>
    <row r="16" spans="1:8" x14ac:dyDescent="0.25">
      <c r="A16" s="419" t="s">
        <v>6</v>
      </c>
      <c r="B16" s="419"/>
      <c r="C16" s="54"/>
      <c r="D16" s="54"/>
      <c r="E16" s="54"/>
      <c r="F16" s="54"/>
      <c r="G16" s="54"/>
      <c r="H16" s="54"/>
    </row>
    <row r="17" spans="1:2" x14ac:dyDescent="0.25">
      <c r="B17" s="40"/>
    </row>
    <row r="18" spans="1:2" x14ac:dyDescent="0.25">
      <c r="A18" s="496" t="s">
        <v>400</v>
      </c>
      <c r="B18" s="457"/>
    </row>
    <row r="19" spans="1:2" x14ac:dyDescent="0.25">
      <c r="A19" s="332"/>
      <c r="B19" s="331"/>
    </row>
    <row r="20" spans="1:2" ht="16.5" thickBot="1" x14ac:dyDescent="0.3">
      <c r="B20" s="27"/>
    </row>
    <row r="21" spans="1:2" ht="48.2" customHeight="1" thickBot="1" x14ac:dyDescent="0.3">
      <c r="A21" s="41" t="s">
        <v>290</v>
      </c>
      <c r="B21" s="264" t="str">
        <f>A15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row>
    <row r="22" spans="1:2" ht="16.5" thickBot="1" x14ac:dyDescent="0.3">
      <c r="A22" s="41" t="s">
        <v>291</v>
      </c>
      <c r="B22" s="42" t="str">
        <f>'1. паспорт местоположение'!C27</f>
        <v>Тюменский район</v>
      </c>
    </row>
    <row r="23" spans="1:2" ht="16.5" thickBot="1" x14ac:dyDescent="0.3">
      <c r="A23" s="41" t="s">
        <v>273</v>
      </c>
      <c r="B23" s="43" t="s">
        <v>437</v>
      </c>
    </row>
    <row r="24" spans="1:2" ht="16.5" thickBot="1" x14ac:dyDescent="0.3">
      <c r="A24" s="41" t="s">
        <v>292</v>
      </c>
      <c r="B24" s="98" t="s">
        <v>527</v>
      </c>
    </row>
    <row r="25" spans="1:2" ht="16.5" thickBot="1" x14ac:dyDescent="0.3">
      <c r="A25" s="44" t="s">
        <v>293</v>
      </c>
      <c r="B25" s="42">
        <f>'3.3 паспорт описание'!C29</f>
        <v>2025</v>
      </c>
    </row>
    <row r="26" spans="1:2" ht="16.5" thickBot="1" x14ac:dyDescent="0.3">
      <c r="A26" s="45" t="s">
        <v>294</v>
      </c>
      <c r="B26" s="46" t="str">
        <f>'3.3 паспорт описание'!C30</f>
        <v>П</v>
      </c>
    </row>
    <row r="27" spans="1:2" ht="16.5" thickBot="1" x14ac:dyDescent="0.3">
      <c r="A27" s="48" t="s">
        <v>433</v>
      </c>
      <c r="B27" s="174">
        <f>'6.2. Паспорт фин осв ввод'!D24</f>
        <v>0.68936039999999998</v>
      </c>
    </row>
    <row r="28" spans="1:2" ht="16.5" thickBot="1" x14ac:dyDescent="0.3">
      <c r="A28" s="47" t="s">
        <v>295</v>
      </c>
      <c r="B28" s="47" t="s">
        <v>511</v>
      </c>
    </row>
    <row r="29" spans="1:2" ht="28.5" x14ac:dyDescent="0.25">
      <c r="A29" s="340" t="s">
        <v>296</v>
      </c>
      <c r="B29" s="341">
        <v>0.752</v>
      </c>
    </row>
    <row r="30" spans="1:2" ht="28.5" x14ac:dyDescent="0.25">
      <c r="A30" s="342" t="s">
        <v>297</v>
      </c>
      <c r="B30" s="343">
        <v>0.752</v>
      </c>
    </row>
    <row r="31" spans="1:2" x14ac:dyDescent="0.25">
      <c r="A31" s="344" t="s">
        <v>298</v>
      </c>
      <c r="B31" s="345"/>
    </row>
    <row r="32" spans="1:2" ht="29.25" thickBot="1" x14ac:dyDescent="0.3">
      <c r="A32" s="346" t="s">
        <v>538</v>
      </c>
      <c r="B32" s="347">
        <v>0.752</v>
      </c>
    </row>
    <row r="33" spans="1:2" ht="30" x14ac:dyDescent="0.25">
      <c r="A33" s="348" t="s">
        <v>569</v>
      </c>
      <c r="B33" s="349">
        <v>0.752</v>
      </c>
    </row>
    <row r="34" spans="1:2" x14ac:dyDescent="0.25">
      <c r="A34" s="350" t="s">
        <v>299</v>
      </c>
      <c r="B34" s="351">
        <v>132.86000000000001</v>
      </c>
    </row>
    <row r="35" spans="1:2" x14ac:dyDescent="0.25">
      <c r="A35" s="350" t="s">
        <v>300</v>
      </c>
      <c r="B35" s="352">
        <v>0</v>
      </c>
    </row>
    <row r="36" spans="1:2" x14ac:dyDescent="0.25">
      <c r="A36" s="350" t="s">
        <v>301</v>
      </c>
      <c r="B36" s="352">
        <v>0</v>
      </c>
    </row>
    <row r="37" spans="1:2" ht="29.25" thickBot="1" x14ac:dyDescent="0.3">
      <c r="A37" s="346" t="s">
        <v>539</v>
      </c>
      <c r="B37" s="347">
        <v>0</v>
      </c>
    </row>
    <row r="38" spans="1:2" x14ac:dyDescent="0.25">
      <c r="A38" s="350" t="s">
        <v>540</v>
      </c>
      <c r="B38" s="351" t="s">
        <v>422</v>
      </c>
    </row>
    <row r="39" spans="1:2" x14ac:dyDescent="0.25">
      <c r="A39" s="350" t="s">
        <v>299</v>
      </c>
      <c r="B39" s="351" t="s">
        <v>422</v>
      </c>
    </row>
    <row r="40" spans="1:2" x14ac:dyDescent="0.25">
      <c r="A40" s="350" t="s">
        <v>300</v>
      </c>
      <c r="B40" s="351" t="s">
        <v>422</v>
      </c>
    </row>
    <row r="41" spans="1:2" x14ac:dyDescent="0.25">
      <c r="A41" s="350" t="s">
        <v>301</v>
      </c>
      <c r="B41" s="351" t="s">
        <v>422</v>
      </c>
    </row>
    <row r="42" spans="1:2" ht="29.25" thickBot="1" x14ac:dyDescent="0.3">
      <c r="A42" s="346" t="s">
        <v>541</v>
      </c>
      <c r="B42" s="347">
        <v>0</v>
      </c>
    </row>
    <row r="43" spans="1:2" x14ac:dyDescent="0.25">
      <c r="A43" s="350" t="s">
        <v>540</v>
      </c>
      <c r="B43" s="351" t="s">
        <v>422</v>
      </c>
    </row>
    <row r="44" spans="1:2" x14ac:dyDescent="0.25">
      <c r="A44" s="350" t="s">
        <v>299</v>
      </c>
      <c r="B44" s="351" t="s">
        <v>422</v>
      </c>
    </row>
    <row r="45" spans="1:2" x14ac:dyDescent="0.25">
      <c r="A45" s="350" t="s">
        <v>300</v>
      </c>
      <c r="B45" s="351" t="s">
        <v>422</v>
      </c>
    </row>
    <row r="46" spans="1:2" x14ac:dyDescent="0.25">
      <c r="A46" s="350" t="s">
        <v>301</v>
      </c>
      <c r="B46" s="351" t="s">
        <v>422</v>
      </c>
    </row>
    <row r="47" spans="1:2" ht="29.25" thickBot="1" x14ac:dyDescent="0.3">
      <c r="A47" s="346" t="s">
        <v>302</v>
      </c>
      <c r="B47" s="353" t="s">
        <v>422</v>
      </c>
    </row>
    <row r="48" spans="1:2" x14ac:dyDescent="0.25">
      <c r="A48" s="350" t="s">
        <v>298</v>
      </c>
      <c r="B48" s="351" t="s">
        <v>422</v>
      </c>
    </row>
    <row r="49" spans="1:2" x14ac:dyDescent="0.25">
      <c r="A49" s="350" t="s">
        <v>542</v>
      </c>
      <c r="B49" s="351" t="s">
        <v>422</v>
      </c>
    </row>
    <row r="50" spans="1:2" x14ac:dyDescent="0.25">
      <c r="A50" s="350" t="s">
        <v>543</v>
      </c>
      <c r="B50" s="351" t="s">
        <v>422</v>
      </c>
    </row>
    <row r="51" spans="1:2" x14ac:dyDescent="0.25">
      <c r="A51" s="350" t="s">
        <v>544</v>
      </c>
      <c r="B51" s="351" t="s">
        <v>422</v>
      </c>
    </row>
    <row r="52" spans="1:2" ht="16.5" thickBot="1" x14ac:dyDescent="0.3">
      <c r="A52" s="346" t="s">
        <v>303</v>
      </c>
      <c r="B52" s="353">
        <v>0</v>
      </c>
    </row>
    <row r="53" spans="1:2" ht="16.5" thickBot="1" x14ac:dyDescent="0.3">
      <c r="A53" s="346" t="s">
        <v>304</v>
      </c>
      <c r="B53" s="347">
        <v>0</v>
      </c>
    </row>
    <row r="54" spans="1:2" ht="16.5" thickBot="1" x14ac:dyDescent="0.3">
      <c r="A54" s="346" t="s">
        <v>305</v>
      </c>
      <c r="B54" s="353">
        <v>0</v>
      </c>
    </row>
    <row r="55" spans="1:2" ht="16.5" thickBot="1" x14ac:dyDescent="0.3">
      <c r="A55" s="346" t="s">
        <v>306</v>
      </c>
      <c r="B55" s="347">
        <v>0</v>
      </c>
    </row>
    <row r="56" spans="1:2" ht="16.5" thickBot="1" x14ac:dyDescent="0.3">
      <c r="A56" s="346" t="s">
        <v>307</v>
      </c>
      <c r="B56" s="353" t="s">
        <v>422</v>
      </c>
    </row>
    <row r="57" spans="1:2" x14ac:dyDescent="0.25">
      <c r="A57" s="350" t="s">
        <v>308</v>
      </c>
      <c r="B57" s="351" t="s">
        <v>545</v>
      </c>
    </row>
    <row r="58" spans="1:2" x14ac:dyDescent="0.25">
      <c r="A58" s="350" t="s">
        <v>309</v>
      </c>
      <c r="B58" s="351" t="s">
        <v>422</v>
      </c>
    </row>
    <row r="59" spans="1:2" x14ac:dyDescent="0.25">
      <c r="A59" s="350" t="s">
        <v>310</v>
      </c>
      <c r="B59" s="351" t="s">
        <v>422</v>
      </c>
    </row>
    <row r="60" spans="1:2" x14ac:dyDescent="0.25">
      <c r="A60" s="350" t="s">
        <v>311</v>
      </c>
      <c r="B60" s="351" t="s">
        <v>570</v>
      </c>
    </row>
    <row r="61" spans="1:2" x14ac:dyDescent="0.25">
      <c r="A61" s="350" t="s">
        <v>312</v>
      </c>
      <c r="B61" s="351" t="s">
        <v>422</v>
      </c>
    </row>
    <row r="62" spans="1:2" ht="29.25" thickBot="1" x14ac:dyDescent="0.3">
      <c r="A62" s="346" t="s">
        <v>313</v>
      </c>
      <c r="B62" s="353" t="s">
        <v>422</v>
      </c>
    </row>
    <row r="63" spans="1:2" ht="29.25" thickBot="1" x14ac:dyDescent="0.3">
      <c r="A63" s="346" t="s">
        <v>314</v>
      </c>
      <c r="B63" s="353" t="s">
        <v>600</v>
      </c>
    </row>
    <row r="64" spans="1:2" x14ac:dyDescent="0.25">
      <c r="A64" s="350" t="s">
        <v>298</v>
      </c>
      <c r="B64" s="351" t="s">
        <v>422</v>
      </c>
    </row>
    <row r="65" spans="1:2" x14ac:dyDescent="0.25">
      <c r="A65" s="350" t="s">
        <v>571</v>
      </c>
      <c r="B65" s="351" t="s">
        <v>434</v>
      </c>
    </row>
    <row r="66" spans="1:2" x14ac:dyDescent="0.25">
      <c r="A66" s="350" t="s">
        <v>572</v>
      </c>
      <c r="B66" s="351" t="s">
        <v>434</v>
      </c>
    </row>
    <row r="67" spans="1:2" ht="35.450000000000003" customHeight="1" thickBot="1" x14ac:dyDescent="0.3">
      <c r="A67" s="346" t="s">
        <v>315</v>
      </c>
      <c r="B67" s="353" t="s">
        <v>581</v>
      </c>
    </row>
    <row r="68" spans="1:2" ht="39.200000000000003" customHeight="1" thickBot="1" x14ac:dyDescent="0.3">
      <c r="A68" s="346" t="s">
        <v>316</v>
      </c>
      <c r="B68" s="353" t="s">
        <v>600</v>
      </c>
    </row>
    <row r="69" spans="1:2" x14ac:dyDescent="0.25">
      <c r="A69" s="350" t="s">
        <v>573</v>
      </c>
      <c r="B69" s="358">
        <f>'6.1. Паспорт сетевой график'!H43</f>
        <v>45940</v>
      </c>
    </row>
    <row r="70" spans="1:2" x14ac:dyDescent="0.25">
      <c r="A70" s="350" t="s">
        <v>574</v>
      </c>
      <c r="B70" s="351" t="s">
        <v>422</v>
      </c>
    </row>
    <row r="71" spans="1:2" ht="16.5" thickBot="1" x14ac:dyDescent="0.3">
      <c r="A71" s="350" t="s">
        <v>575</v>
      </c>
      <c r="B71" s="351" t="s">
        <v>422</v>
      </c>
    </row>
    <row r="72" spans="1:2" ht="29.25" thickBot="1" x14ac:dyDescent="0.3">
      <c r="A72" s="346" t="s">
        <v>317</v>
      </c>
      <c r="B72" s="372" t="s">
        <v>601</v>
      </c>
    </row>
    <row r="73" spans="1:2" ht="28.5" customHeight="1" thickBot="1" x14ac:dyDescent="0.3">
      <c r="A73" s="346" t="s">
        <v>318</v>
      </c>
      <c r="B73" s="493" t="s">
        <v>602</v>
      </c>
    </row>
    <row r="74" spans="1:2" x14ac:dyDescent="0.25">
      <c r="A74" s="350" t="s">
        <v>576</v>
      </c>
      <c r="B74" s="494"/>
    </row>
    <row r="75" spans="1:2" x14ac:dyDescent="0.25">
      <c r="A75" s="350" t="s">
        <v>577</v>
      </c>
      <c r="B75" s="494"/>
    </row>
    <row r="76" spans="1:2" x14ac:dyDescent="0.25">
      <c r="A76" s="350" t="s">
        <v>578</v>
      </c>
      <c r="B76" s="494"/>
    </row>
    <row r="77" spans="1:2" x14ac:dyDescent="0.25">
      <c r="A77" s="350" t="s">
        <v>579</v>
      </c>
      <c r="B77" s="494"/>
    </row>
    <row r="78" spans="1:2" ht="16.5" thickBot="1" x14ac:dyDescent="0.3">
      <c r="A78" s="350" t="s">
        <v>580</v>
      </c>
      <c r="B78" s="495"/>
    </row>
    <row r="81" spans="1:2" x14ac:dyDescent="0.25">
      <c r="A81" s="49"/>
      <c r="B81" s="50"/>
    </row>
    <row r="82" spans="1:2" x14ac:dyDescent="0.25">
      <c r="B82" s="51"/>
    </row>
    <row r="83" spans="1:2" x14ac:dyDescent="0.25">
      <c r="B83" s="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2025-04-15T08:40:20Z</dcterms:modified>
</cp:coreProperties>
</file>