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5\"/>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2" i="16"/>
  <c r="C32" i="16" l="1"/>
  <c r="D32" i="16" l="1"/>
  <c r="A15" i="23"/>
  <c r="A12" i="23"/>
  <c r="A9" i="23"/>
  <c r="A5" i="23"/>
  <c r="B27"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<sst xmlns="http://schemas.openxmlformats.org/spreadsheetml/2006/main" count="1309" uniqueCount="646">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</sst>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5"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640</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505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544</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5" t="s">
        <v>542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487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372</v>
      </c>
      <c r="D19" s="279" t="s">
        <v>371</v>
      </c>
      <c r="E19" s="279" t="s">
        <v>108</v>
      </c>
      <c r="F19" s="279" t="s">
        <v>107</v>
      </c>
      <c r="G19" s="279" t="s">
        <v>367</v>
      </c>
      <c r="H19" s="279" t="s">
        <v>106</v>
      </c>
      <c r="I19" s="279" t="s">
        <v>105</v>
      </c>
      <c r="J19" s="279" t="s">
        <v>104</v>
      </c>
      <c r="K19" s="279" t="s">
        <v>103</v>
      </c>
      <c r="L19" s="279" t="s">
        <v>102</v>
      </c>
      <c r="M19" s="279" t="s">
        <v>101</v>
      </c>
      <c r="N19" s="279" t="s">
        <v>100</v>
      </c>
      <c r="O19" s="279" t="s">
        <v>99</v>
      </c>
      <c r="P19" s="279" t="s">
        <v>98</v>
      </c>
      <c r="Q19" s="279" t="s">
        <v>370</v>
      </c>
      <c r="R19" s="279"/>
      <c r="S19" s="282" t="s">
        <v>454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368</v>
      </c>
      <c r="R20" s="42" t="s">
        <v>369</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M_NS3600.PR.0005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225</v>
      </c>
      <c r="C21" s="291"/>
      <c r="D21" s="294" t="s">
        <v>131</v>
      </c>
      <c r="E21" s="290" t="s">
        <v>495</v>
      </c>
      <c r="F21" s="291"/>
      <c r="G21" s="290" t="s">
        <v>275</v>
      </c>
      <c r="H21" s="291"/>
      <c r="I21" s="290" t="s">
        <v>130</v>
      </c>
      <c r="J21" s="291"/>
      <c r="K21" s="294" t="s">
        <v>129</v>
      </c>
      <c r="L21" s="290" t="s">
        <v>128</v>
      </c>
      <c r="M21" s="291"/>
      <c r="N21" s="290" t="s">
        <v>491</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97" t="s">
        <v>124</v>
      </c>
      <c r="R22" s="97" t="s">
        <v>466</v>
      </c>
      <c r="S22" s="97" t="s">
        <v>123</v>
      </c>
      <c r="T22" s="97" t="s">
        <v>122</v>
      </c>
    </row>
    <row r="23" spans="1:113" ht="51.75" customHeight="1" x14ac:dyDescent="0.25">
      <c r="A23" s="289"/>
      <c r="B23" s="145" t="s">
        <v>120</v>
      </c>
      <c r="C23" s="145" t="s">
        <v>121</v>
      </c>
      <c r="D23" s="295"/>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6" t="s">
        <v>501</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0" t="s">
        <v>475</v>
      </c>
      <c r="C21" s="301"/>
      <c r="D21" s="300" t="s">
        <v>477</v>
      </c>
      <c r="E21" s="301"/>
      <c r="F21" s="283" t="s">
        <v>103</v>
      </c>
      <c r="G21" s="285"/>
      <c r="H21" s="285"/>
      <c r="I21" s="284"/>
      <c r="J21" s="298" t="s">
        <v>478</v>
      </c>
      <c r="K21" s="300" t="s">
        <v>479</v>
      </c>
      <c r="L21" s="301"/>
      <c r="M21" s="300" t="s">
        <v>480</v>
      </c>
      <c r="N21" s="301"/>
      <c r="O21" s="300" t="s">
        <v>468</v>
      </c>
      <c r="P21" s="301"/>
      <c r="Q21" s="300" t="s">
        <v>136</v>
      </c>
      <c r="R21" s="301"/>
      <c r="S21" s="298" t="s">
        <v>135</v>
      </c>
      <c r="T21" s="298" t="s">
        <v>481</v>
      </c>
      <c r="U21" s="298" t="s">
        <v>476</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466</v>
      </c>
      <c r="Z22" s="97" t="s">
        <v>123</v>
      </c>
      <c r="AA22" s="97" t="s">
        <v>122</v>
      </c>
    </row>
    <row r="23" spans="1:27" ht="60" customHeight="1" x14ac:dyDescent="0.25">
      <c r="A23" s="299"/>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M_NS3600.PR.0005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610</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550</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611</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ht="15.75"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1"/>
      <c r="AB16" s="15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1"/>
      <c r="AB17" s="15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1"/>
      <c r="AB18" s="15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1"/>
      <c r="AB19" s="15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2"/>
      <c r="AB20" s="15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2"/>
      <c r="AB21" s="152"/>
    </row>
    <row r="22" spans="1:28" x14ac:dyDescent="0.25">
      <c r="A22" s="307" t="s">
        <v>492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3"/>
      <c r="AB22" s="153"/>
    </row>
    <row r="23" spans="1:28" ht="32.25" customHeight="1" x14ac:dyDescent="0.25">
      <c r="A23" s="309" t="s">
        <v>363</v>
      </c>
      <c r="B23" s="310"/>
      <c r="C23" s="310"/>
      <c r="D23" s="310"/>
      <c r="E23" s="310"/>
      <c r="F23" s="310"/>
      <c r="G23" s="310"/>
      <c r="H23" s="310"/>
      <c r="I23" s="310"/>
      <c r="J23" s="310"/>
      <c r="K23" s="310"/>
      <c r="L23" s="311"/>
      <c r="M23" s="308" t="s">
        <v>364</v>
      </c>
      <c r="N23" s="308"/>
      <c r="O23" s="308"/>
      <c r="P23" s="308"/>
      <c r="Q23" s="308"/>
      <c r="R23" s="308"/>
      <c r="S23" s="308"/>
      <c r="T23" s="308"/>
      <c r="U23" s="308"/>
      <c r="V23" s="308"/>
      <c r="W23" s="308"/>
      <c r="X23" s="308"/>
      <c r="Y23" s="308"/>
      <c r="Z23" s="308"/>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16" t="str">
        <f>'1. паспорт местоположение'!A12:C12</f>
        <v>M_NS3600.PR.0005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16"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2" t="s">
        <v>556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8" t="s">
        <v>338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8"/>
      <c r="AN24" s="218"/>
      <c r="AO24" s="219"/>
      <c r="AP24" s="219"/>
      <c r="AQ24" s="219"/>
      <c r="AR24" s="219"/>
      <c r="AS24" s="220"/>
    </row>
    <row r="25" spans="1:45" ht="12.75" customHeight="1" x14ac:dyDescent="0.25">
      <c r="A25" s="329" t="s">
        <v>584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7"/>
      <c r="AL25" s="317"/>
      <c r="AM25" s="221"/>
      <c r="AN25" s="318" t="s">
        <v>337</v>
      </c>
      <c r="AO25" s="318"/>
      <c r="AP25" s="318"/>
      <c r="AQ25" s="319"/>
      <c r="AR25" s="319"/>
      <c r="AS25" s="220"/>
    </row>
    <row r="26" spans="1:45" ht="17.25" customHeight="1" x14ac:dyDescent="0.25">
      <c r="A26" s="320" t="s">
        <v>336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1"/>
      <c r="AN26" s="323" t="s">
        <v>335</v>
      </c>
      <c r="AO26" s="324"/>
      <c r="AP26" s="325"/>
      <c r="AQ26" s="326"/>
      <c r="AR26" s="327"/>
      <c r="AS26" s="220"/>
    </row>
    <row r="27" spans="1:45" ht="17.25" customHeight="1" x14ac:dyDescent="0.25">
      <c r="A27" s="320" t="s">
        <v>334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1"/>
      <c r="AN27" s="323" t="s">
        <v>333</v>
      </c>
      <c r="AO27" s="324"/>
      <c r="AP27" s="325"/>
      <c r="AQ27" s="326"/>
      <c r="AR27" s="327"/>
      <c r="AS27" s="220"/>
    </row>
    <row r="28" spans="1:45" ht="27.75" customHeight="1" thickBot="1" x14ac:dyDescent="0.3">
      <c r="A28" s="337" t="s">
        <v>332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21"/>
      <c r="AN28" s="341" t="s">
        <v>585</v>
      </c>
      <c r="AO28" s="342"/>
      <c r="AP28" s="343"/>
      <c r="AQ28" s="326"/>
      <c r="AR28" s="327"/>
      <c r="AS28" s="220"/>
    </row>
    <row r="29" spans="1:45" ht="17.25" customHeight="1" x14ac:dyDescent="0.25">
      <c r="A29" s="331" t="s">
        <v>331</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7"/>
      <c r="AL29" s="317"/>
      <c r="AM29" s="221"/>
      <c r="AN29" s="334"/>
      <c r="AO29" s="335"/>
      <c r="AP29" s="335"/>
      <c r="AQ29" s="326"/>
      <c r="AR29" s="336"/>
      <c r="AS29" s="220"/>
    </row>
    <row r="30" spans="1:45" ht="17.25" customHeight="1" x14ac:dyDescent="0.25">
      <c r="A30" s="320" t="s">
        <v>586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1"/>
      <c r="AS30" s="220"/>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1"/>
      <c r="AN31" s="221"/>
      <c r="AO31" s="222"/>
      <c r="AP31" s="222"/>
      <c r="AQ31" s="222"/>
      <c r="AR31" s="222"/>
      <c r="AS31" s="220"/>
    </row>
    <row r="32" spans="1:45" ht="17.25" customHeight="1" x14ac:dyDescent="0.25">
      <c r="A32" s="320" t="s">
        <v>309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1"/>
      <c r="AN32" s="221"/>
      <c r="AO32" s="221"/>
      <c r="AP32" s="221"/>
      <c r="AQ32" s="221"/>
      <c r="AR32" s="221"/>
      <c r="AS32" s="220"/>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221"/>
      <c r="AN33" s="221"/>
      <c r="AO33" s="221"/>
      <c r="AP33" s="221"/>
      <c r="AQ33" s="221"/>
      <c r="AR33" s="221"/>
      <c r="AS33" s="220"/>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1"/>
      <c r="AN34" s="221"/>
      <c r="AO34" s="221"/>
      <c r="AP34" s="221"/>
      <c r="AQ34" s="221"/>
      <c r="AR34" s="221"/>
      <c r="AS34" s="2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1"/>
      <c r="AN35" s="221"/>
      <c r="AO35" s="221"/>
      <c r="AP35" s="221"/>
      <c r="AQ35" s="221"/>
      <c r="AR35" s="221"/>
      <c r="AS35" s="220"/>
    </row>
    <row r="36" spans="1:45" ht="17.25" customHeight="1" thickBot="1" x14ac:dyDescent="0.3">
      <c r="A36" s="344" t="s">
        <v>302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21"/>
      <c r="AN36" s="221"/>
      <c r="AO36" s="221"/>
      <c r="AP36" s="221"/>
      <c r="AQ36" s="221"/>
      <c r="AR36" s="221"/>
      <c r="AS36" s="22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7"/>
      <c r="AL37" s="317"/>
      <c r="AM37" s="221"/>
      <c r="AN37" s="221"/>
      <c r="AO37" s="221"/>
      <c r="AP37" s="221"/>
      <c r="AQ37" s="221"/>
      <c r="AR37" s="221"/>
      <c r="AS37" s="220"/>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1"/>
      <c r="AN38" s="221"/>
      <c r="AO38" s="221"/>
      <c r="AP38" s="221"/>
      <c r="AQ38" s="221"/>
      <c r="AR38" s="221"/>
      <c r="AS38" s="220"/>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21"/>
      <c r="AN39" s="221"/>
      <c r="AO39" s="221"/>
      <c r="AP39" s="221"/>
      <c r="AQ39" s="221"/>
      <c r="AR39" s="221"/>
      <c r="AS39" s="220"/>
    </row>
    <row r="40" spans="1:45" ht="17.25" customHeight="1" x14ac:dyDescent="0.25">
      <c r="A40" s="329" t="s">
        <v>587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7"/>
      <c r="AL40" s="317"/>
      <c r="AM40" s="221"/>
      <c r="AN40" s="221"/>
      <c r="AO40" s="221"/>
      <c r="AP40" s="221"/>
      <c r="AQ40" s="221"/>
      <c r="AR40" s="221"/>
      <c r="AS40" s="220"/>
    </row>
    <row r="41" spans="1:45" ht="17.25" customHeight="1" x14ac:dyDescent="0.25">
      <c r="A41" s="320" t="s">
        <v>325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1"/>
      <c r="AN41" s="221"/>
      <c r="AO41" s="221"/>
      <c r="AP41" s="221"/>
      <c r="AQ41" s="221"/>
      <c r="AR41" s="221"/>
      <c r="AS41" s="220"/>
    </row>
    <row r="42" spans="1:45" ht="17.25" customHeight="1" x14ac:dyDescent="0.25">
      <c r="A42" s="320" t="s">
        <v>324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1"/>
      <c r="AN42" s="221"/>
      <c r="AO42" s="221"/>
      <c r="AP42" s="221"/>
      <c r="AQ42" s="221"/>
      <c r="AR42" s="221"/>
      <c r="AS42" s="220"/>
    </row>
    <row r="43" spans="1:45" ht="17.25" customHeight="1" x14ac:dyDescent="0.25">
      <c r="A43" s="320" t="s">
        <v>323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1"/>
      <c r="AN43" s="221"/>
      <c r="AO43" s="221"/>
      <c r="AP43" s="221"/>
      <c r="AQ43" s="221"/>
      <c r="AR43" s="221"/>
      <c r="AS43" s="220"/>
    </row>
    <row r="44" spans="1:45" ht="17.25" customHeight="1" x14ac:dyDescent="0.25">
      <c r="A44" s="320" t="s">
        <v>322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1"/>
      <c r="AN44" s="221"/>
      <c r="AO44" s="221"/>
      <c r="AP44" s="221"/>
      <c r="AQ44" s="221"/>
      <c r="AR44" s="221"/>
      <c r="AS44" s="220"/>
    </row>
    <row r="45" spans="1:45" ht="17.25" customHeight="1" x14ac:dyDescent="0.25">
      <c r="A45" s="320" t="s">
        <v>321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1"/>
      <c r="AN45" s="221"/>
      <c r="AO45" s="221"/>
      <c r="AP45" s="221"/>
      <c r="AQ45" s="221"/>
      <c r="AR45" s="221"/>
      <c r="AS45" s="220"/>
    </row>
    <row r="46" spans="1:45" ht="17.25" customHeight="1" thickBot="1" x14ac:dyDescent="0.3">
      <c r="A46" s="347" t="s">
        <v>588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1"/>
      <c r="AN46" s="221"/>
      <c r="AO46" s="221"/>
      <c r="AP46" s="221"/>
      <c r="AQ46" s="221"/>
      <c r="AR46" s="221"/>
      <c r="AS46" s="220"/>
    </row>
    <row r="47" spans="1:45"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7" t="s">
        <v>5</v>
      </c>
      <c r="AL47" s="317"/>
      <c r="AM47" s="353" t="s">
        <v>589</v>
      </c>
      <c r="AN47" s="353"/>
      <c r="AO47" s="223" t="s">
        <v>590</v>
      </c>
      <c r="AP47" s="223" t="s">
        <v>591</v>
      </c>
      <c r="AQ47" s="220"/>
    </row>
    <row r="48" spans="1:45" ht="12" customHeight="1" x14ac:dyDescent="0.25">
      <c r="A48" s="320" t="s">
        <v>319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4"/>
      <c r="AP48" s="224"/>
      <c r="AQ48" s="220"/>
    </row>
    <row r="49" spans="1:43" ht="12" customHeight="1" x14ac:dyDescent="0.25">
      <c r="A49" s="320" t="s">
        <v>318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4"/>
      <c r="AP49" s="224"/>
      <c r="AQ49" s="220"/>
    </row>
    <row r="50" spans="1:43" ht="12" customHeight="1" thickBot="1" x14ac:dyDescent="0.3">
      <c r="A50" s="344" t="s">
        <v>592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54" t="s">
        <v>317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589</v>
      </c>
      <c r="AN52" s="353"/>
      <c r="AO52" s="223" t="s">
        <v>590</v>
      </c>
      <c r="AP52" s="223" t="s">
        <v>591</v>
      </c>
      <c r="AQ52" s="220"/>
    </row>
    <row r="53" spans="1:43" ht="11.25" customHeight="1" x14ac:dyDescent="0.25">
      <c r="A53" s="356" t="s">
        <v>316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30"/>
      <c r="AP53" s="230"/>
      <c r="AQ53" s="220"/>
    </row>
    <row r="54" spans="1:43" ht="12" customHeight="1" x14ac:dyDescent="0.25">
      <c r="A54" s="320" t="s">
        <v>315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4"/>
      <c r="AP54" s="224"/>
      <c r="AQ54" s="220"/>
    </row>
    <row r="55" spans="1:43" ht="12" customHeight="1" x14ac:dyDescent="0.25">
      <c r="A55" s="320" t="s">
        <v>314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4"/>
      <c r="AP55" s="224"/>
      <c r="AQ55" s="220"/>
    </row>
    <row r="56" spans="1:43" ht="12" customHeight="1" thickBot="1" x14ac:dyDescent="0.3">
      <c r="A56" s="344" t="s">
        <v>313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54" t="s">
        <v>593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589</v>
      </c>
      <c r="AN58" s="353"/>
      <c r="AO58" s="223" t="s">
        <v>590</v>
      </c>
      <c r="AP58" s="223" t="s">
        <v>591</v>
      </c>
      <c r="AQ58" s="220"/>
    </row>
    <row r="59" spans="1:43" ht="12.75" customHeight="1" x14ac:dyDescent="0.25">
      <c r="A59" s="358" t="s">
        <v>312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3"/>
      <c r="AP59" s="233"/>
      <c r="AQ59" s="234"/>
    </row>
    <row r="60" spans="1:43" ht="12" customHeight="1" x14ac:dyDescent="0.25">
      <c r="A60" s="320" t="s">
        <v>311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4"/>
      <c r="AP60" s="224"/>
      <c r="AQ60" s="220"/>
    </row>
    <row r="61" spans="1:43" ht="12" customHeight="1" x14ac:dyDescent="0.25">
      <c r="A61" s="320" t="s">
        <v>310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4"/>
      <c r="AP61" s="224"/>
      <c r="AQ61" s="220"/>
    </row>
    <row r="62" spans="1:43" ht="12" customHeight="1" x14ac:dyDescent="0.25">
      <c r="A62" s="320" t="s">
        <v>309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4"/>
      <c r="AP62" s="224"/>
      <c r="AQ62" s="2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4"/>
      <c r="AP63" s="224"/>
      <c r="AQ63" s="2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4"/>
      <c r="AP64" s="224"/>
      <c r="AQ64" s="220"/>
    </row>
    <row r="65" spans="1:43" ht="12" customHeight="1" x14ac:dyDescent="0.25">
      <c r="A65" s="320" t="s">
        <v>308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4"/>
      <c r="AP65" s="224"/>
      <c r="AQ65" s="220"/>
    </row>
    <row r="66" spans="1:43" ht="27.75" customHeight="1" x14ac:dyDescent="0.25">
      <c r="A66" s="361" t="s">
        <v>594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35"/>
      <c r="AP66" s="235"/>
      <c r="AQ66" s="234"/>
    </row>
    <row r="67" spans="1:43" ht="11.25" customHeight="1" x14ac:dyDescent="0.25">
      <c r="A67" s="320" t="s">
        <v>304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4"/>
      <c r="AP67" s="224"/>
      <c r="AQ67" s="220"/>
    </row>
    <row r="68" spans="1:43" ht="25.5" customHeight="1" x14ac:dyDescent="0.25">
      <c r="A68" s="361" t="s">
        <v>595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35"/>
      <c r="AP68" s="235"/>
      <c r="AQ68" s="234"/>
    </row>
    <row r="69" spans="1:43" ht="12" customHeight="1" x14ac:dyDescent="0.25">
      <c r="A69" s="320" t="s">
        <v>303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4"/>
      <c r="AP69" s="224"/>
      <c r="AQ69" s="220"/>
    </row>
    <row r="70" spans="1:43" ht="12.75" customHeight="1" x14ac:dyDescent="0.25">
      <c r="A70" s="369" t="s">
        <v>307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35"/>
      <c r="AP70" s="235"/>
      <c r="AQ70" s="234"/>
    </row>
    <row r="71" spans="1:43" ht="12" customHeight="1" x14ac:dyDescent="0.25">
      <c r="A71" s="320" t="s">
        <v>302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4"/>
      <c r="AP71" s="224"/>
      <c r="AQ71" s="220"/>
    </row>
    <row r="72" spans="1:43" ht="12.75" customHeight="1" thickBot="1" x14ac:dyDescent="0.3">
      <c r="A72" s="365" t="s">
        <v>306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54" t="s">
        <v>305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589</v>
      </c>
      <c r="AN74" s="353"/>
      <c r="AO74" s="223" t="s">
        <v>590</v>
      </c>
      <c r="AP74" s="223" t="s">
        <v>591</v>
      </c>
      <c r="AQ74" s="220"/>
    </row>
    <row r="75" spans="1:43" ht="25.5" customHeight="1" x14ac:dyDescent="0.25">
      <c r="A75" s="361" t="s">
        <v>595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37"/>
      <c r="AP75" s="237"/>
      <c r="AQ75" s="234"/>
    </row>
    <row r="76" spans="1:43" ht="12" customHeight="1" x14ac:dyDescent="0.25">
      <c r="A76" s="320" t="s">
        <v>304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1"/>
      <c r="AN76" s="371"/>
      <c r="AO76" s="238"/>
      <c r="AP76" s="238"/>
      <c r="AQ76" s="220"/>
    </row>
    <row r="77" spans="1:43" ht="12" customHeight="1" x14ac:dyDescent="0.25">
      <c r="A77" s="320" t="s">
        <v>303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1"/>
      <c r="AN77" s="371"/>
      <c r="AO77" s="238"/>
      <c r="AP77" s="238"/>
      <c r="AQ77" s="220"/>
    </row>
    <row r="78" spans="1:43" ht="12" customHeight="1" x14ac:dyDescent="0.25">
      <c r="A78" s="320" t="s">
        <v>302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1"/>
      <c r="AN78" s="371"/>
      <c r="AO78" s="238"/>
      <c r="AP78" s="238"/>
      <c r="AQ78" s="220"/>
    </row>
    <row r="79" spans="1:43" ht="12" customHeight="1" x14ac:dyDescent="0.25">
      <c r="A79" s="320" t="s">
        <v>301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1"/>
      <c r="AN79" s="371"/>
      <c r="AO79" s="238"/>
      <c r="AP79" s="238"/>
      <c r="AQ79" s="220"/>
    </row>
    <row r="80" spans="1:43" ht="12" customHeight="1" x14ac:dyDescent="0.25">
      <c r="A80" s="320" t="s">
        <v>300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1"/>
      <c r="AN80" s="371"/>
      <c r="AO80" s="238"/>
      <c r="AP80" s="238"/>
      <c r="AQ80" s="220"/>
    </row>
    <row r="81" spans="1:45" ht="12.75" customHeight="1" x14ac:dyDescent="0.25">
      <c r="A81" s="320" t="s">
        <v>299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1"/>
      <c r="AN81" s="371"/>
      <c r="AO81" s="238"/>
      <c r="AP81" s="238"/>
      <c r="AQ81" s="220"/>
    </row>
    <row r="82" spans="1:45" ht="12.75" customHeight="1" x14ac:dyDescent="0.25">
      <c r="A82" s="320" t="s">
        <v>298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1"/>
      <c r="AN82" s="371"/>
      <c r="AO82" s="238"/>
      <c r="AP82" s="238"/>
      <c r="AQ82" s="220"/>
    </row>
    <row r="83" spans="1:45" ht="12" customHeight="1" x14ac:dyDescent="0.25">
      <c r="A83" s="369" t="s">
        <v>297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37"/>
      <c r="AP83" s="237"/>
      <c r="AQ83" s="234"/>
    </row>
    <row r="84" spans="1:45" ht="12" customHeight="1" x14ac:dyDescent="0.25">
      <c r="A84" s="369" t="s">
        <v>596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37"/>
      <c r="AP84" s="237"/>
      <c r="AQ84" s="234"/>
    </row>
    <row r="85" spans="1:45" ht="12" customHeight="1" x14ac:dyDescent="0.25">
      <c r="A85" s="320" t="s">
        <v>296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1"/>
      <c r="AN85" s="371"/>
      <c r="AO85" s="238"/>
      <c r="AP85" s="238"/>
      <c r="AQ85" s="218"/>
    </row>
    <row r="86" spans="1:45" ht="27.75" customHeight="1" x14ac:dyDescent="0.25">
      <c r="A86" s="361" t="s">
        <v>597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37"/>
      <c r="AP86" s="237"/>
      <c r="AQ86" s="234"/>
    </row>
    <row r="87" spans="1:45" x14ac:dyDescent="0.25">
      <c r="A87" s="361" t="s">
        <v>598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37"/>
      <c r="AP87" s="237"/>
      <c r="AQ87" s="234"/>
    </row>
    <row r="88" spans="1:45" ht="14.25" customHeight="1" x14ac:dyDescent="0.25">
      <c r="A88" s="373" t="s">
        <v>599</v>
      </c>
      <c r="B88" s="374"/>
      <c r="C88" s="374"/>
      <c r="D88" s="37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6"/>
      <c r="AL88" s="377"/>
      <c r="AM88" s="378"/>
      <c r="AN88" s="379"/>
      <c r="AO88" s="237"/>
      <c r="AP88" s="237"/>
      <c r="AQ88" s="234"/>
    </row>
    <row r="89" spans="1:45" x14ac:dyDescent="0.25">
      <c r="A89" s="373" t="s">
        <v>600</v>
      </c>
      <c r="B89" s="374"/>
      <c r="C89" s="374"/>
      <c r="D89" s="37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6"/>
      <c r="AL89" s="377"/>
      <c r="AM89" s="378"/>
      <c r="AN89" s="379"/>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0"/>
      <c r="AL90" s="381"/>
      <c r="AM90" s="382"/>
      <c r="AN90" s="383"/>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70" zoomScaleNormal="70" workbookViewId="0">
      <selection activeCell="J51" sqref="J51"/>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M_NS3600.PR.0005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4" t="s">
        <v>471</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85" t="s">
        <v>224</v>
      </c>
      <c r="B21" s="385" t="s">
        <v>223</v>
      </c>
      <c r="C21" s="394" t="s">
        <v>402</v>
      </c>
      <c r="D21" s="395"/>
      <c r="E21" s="395"/>
      <c r="F21" s="395"/>
      <c r="G21" s="395"/>
      <c r="H21" s="396"/>
      <c r="I21" s="386" t="s">
        <v>222</v>
      </c>
      <c r="J21" s="388" t="s">
        <v>404</v>
      </c>
      <c r="K21" s="385" t="s">
        <v>221</v>
      </c>
      <c r="L21" s="387" t="s">
        <v>403</v>
      </c>
    </row>
    <row r="22" spans="1:12" ht="58.5" customHeight="1" x14ac:dyDescent="0.25">
      <c r="A22" s="385"/>
      <c r="B22" s="385"/>
      <c r="C22" s="393" t="s">
        <v>3</v>
      </c>
      <c r="D22" s="393"/>
      <c r="E22" s="128"/>
      <c r="F22" s="129"/>
      <c r="G22" s="391" t="s">
        <v>2</v>
      </c>
      <c r="H22" s="392"/>
      <c r="I22" s="386"/>
      <c r="J22" s="389"/>
      <c r="K22" s="385"/>
      <c r="L22" s="387"/>
    </row>
    <row r="23" spans="1:12" ht="47.25" x14ac:dyDescent="0.25">
      <c r="A23" s="385"/>
      <c r="B23" s="385"/>
      <c r="C23" s="82" t="s">
        <v>220</v>
      </c>
      <c r="D23" s="82" t="s">
        <v>219</v>
      </c>
      <c r="E23" s="82" t="s">
        <v>220</v>
      </c>
      <c r="F23" s="82" t="s">
        <v>219</v>
      </c>
      <c r="G23" s="82" t="s">
        <v>220</v>
      </c>
      <c r="H23" s="82" t="s">
        <v>219</v>
      </c>
      <c r="I23" s="386"/>
      <c r="J23" s="390"/>
      <c r="K23" s="385"/>
      <c r="L23" s="387"/>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548</v>
      </c>
      <c r="D26" s="170" t="s">
        <v>548</v>
      </c>
      <c r="E26" s="170" t="s">
        <v>548</v>
      </c>
      <c r="F26" s="170" t="s">
        <v>548</v>
      </c>
      <c r="G26" s="170" t="s">
        <v>548</v>
      </c>
      <c r="H26" s="170" t="s">
        <v>548</v>
      </c>
      <c r="I26" s="80"/>
      <c r="J26" s="80"/>
      <c r="K26" s="72"/>
      <c r="L26" s="72"/>
    </row>
    <row r="27" spans="1:12" s="67" customFormat="1" ht="39" customHeight="1" x14ac:dyDescent="0.25">
      <c r="A27" s="74" t="s">
        <v>216</v>
      </c>
      <c r="B27" s="81" t="s">
        <v>411</v>
      </c>
      <c r="C27" s="170" t="s">
        <v>548</v>
      </c>
      <c r="D27" s="170" t="s">
        <v>548</v>
      </c>
      <c r="E27" s="170" t="s">
        <v>548</v>
      </c>
      <c r="F27" s="170" t="s">
        <v>548</v>
      </c>
      <c r="G27" s="170" t="s">
        <v>548</v>
      </c>
      <c r="H27" s="170" t="s">
        <v>548</v>
      </c>
      <c r="I27" s="80"/>
      <c r="J27" s="80"/>
      <c r="K27" s="72"/>
      <c r="L27" s="72"/>
    </row>
    <row r="28" spans="1:12" s="67" customFormat="1" ht="70.5" customHeight="1" x14ac:dyDescent="0.25">
      <c r="A28" s="74" t="s">
        <v>410</v>
      </c>
      <c r="B28" s="81" t="s">
        <v>415</v>
      </c>
      <c r="C28" s="170" t="s">
        <v>548</v>
      </c>
      <c r="D28" s="170" t="s">
        <v>548</v>
      </c>
      <c r="E28" s="170" t="s">
        <v>548</v>
      </c>
      <c r="F28" s="170" t="s">
        <v>548</v>
      </c>
      <c r="G28" s="170" t="s">
        <v>548</v>
      </c>
      <c r="H28" s="170" t="s">
        <v>548</v>
      </c>
      <c r="I28" s="80"/>
      <c r="J28" s="80"/>
      <c r="K28" s="72"/>
      <c r="L28" s="72"/>
    </row>
    <row r="29" spans="1:12" s="67" customFormat="1" ht="54" customHeight="1" x14ac:dyDescent="0.25">
      <c r="A29" s="74" t="s">
        <v>215</v>
      </c>
      <c r="B29" s="81" t="s">
        <v>414</v>
      </c>
      <c r="C29" s="170" t="s">
        <v>548</v>
      </c>
      <c r="D29" s="170" t="s">
        <v>548</v>
      </c>
      <c r="E29" s="170" t="s">
        <v>548</v>
      </c>
      <c r="F29" s="170" t="s">
        <v>548</v>
      </c>
      <c r="G29" s="170" t="s">
        <v>548</v>
      </c>
      <c r="H29" s="170" t="s">
        <v>548</v>
      </c>
      <c r="I29" s="80"/>
      <c r="J29" s="80"/>
      <c r="K29" s="72"/>
      <c r="L29" s="72"/>
    </row>
    <row r="30" spans="1:12" s="67" customFormat="1" ht="42" customHeight="1" x14ac:dyDescent="0.25">
      <c r="A30" s="74" t="s">
        <v>214</v>
      </c>
      <c r="B30" s="81" t="s">
        <v>416</v>
      </c>
      <c r="C30" s="170" t="s">
        <v>548</v>
      </c>
      <c r="D30" s="170" t="s">
        <v>548</v>
      </c>
      <c r="E30" s="170" t="s">
        <v>548</v>
      </c>
      <c r="F30" s="170" t="s">
        <v>548</v>
      </c>
      <c r="G30" s="170" t="s">
        <v>548</v>
      </c>
      <c r="H30" s="170" t="s">
        <v>548</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f>D31+80</f>
        <v>45183</v>
      </c>
      <c r="D32" s="172">
        <f>C32+30</f>
        <v>45213</v>
      </c>
      <c r="E32" s="80"/>
      <c r="F32" s="80"/>
      <c r="G32" s="172">
        <v>45363</v>
      </c>
      <c r="H32" s="172">
        <f>G32+60</f>
        <v>45423</v>
      </c>
      <c r="I32" s="195">
        <v>1</v>
      </c>
      <c r="J32" s="195">
        <v>1</v>
      </c>
      <c r="K32" s="72"/>
      <c r="L32" s="72"/>
    </row>
    <row r="33" spans="1:12" s="67" customFormat="1" ht="37.5" customHeight="1" x14ac:dyDescent="0.25">
      <c r="A33" s="74" t="s">
        <v>428</v>
      </c>
      <c r="B33" s="73" t="s">
        <v>362</v>
      </c>
      <c r="C33" s="170" t="s">
        <v>548</v>
      </c>
      <c r="D33" s="170" t="s">
        <v>548</v>
      </c>
      <c r="E33" s="80"/>
      <c r="F33" s="80"/>
      <c r="G33" s="170" t="s">
        <v>548</v>
      </c>
      <c r="H33" s="170" t="s">
        <v>548</v>
      </c>
      <c r="I33" s="195"/>
      <c r="J33" s="195"/>
      <c r="K33" s="72"/>
      <c r="L33" s="72"/>
    </row>
    <row r="34" spans="1:12" s="67" customFormat="1" ht="47.25" customHeight="1" x14ac:dyDescent="0.25">
      <c r="A34" s="74" t="s">
        <v>429</v>
      </c>
      <c r="B34" s="73" t="s">
        <v>421</v>
      </c>
      <c r="C34" s="170" t="s">
        <v>548</v>
      </c>
      <c r="D34" s="170" t="s">
        <v>548</v>
      </c>
      <c r="E34" s="170" t="s">
        <v>548</v>
      </c>
      <c r="F34" s="170" t="s">
        <v>548</v>
      </c>
      <c r="G34" s="170" t="s">
        <v>548</v>
      </c>
      <c r="H34" s="170" t="s">
        <v>548</v>
      </c>
      <c r="I34" s="79"/>
      <c r="J34" s="79"/>
      <c r="K34" s="79"/>
      <c r="L34" s="72"/>
    </row>
    <row r="35" spans="1:12" s="67" customFormat="1" ht="49.5" customHeight="1" x14ac:dyDescent="0.25">
      <c r="A35" s="74" t="s">
        <v>430</v>
      </c>
      <c r="B35" s="73" t="s">
        <v>212</v>
      </c>
      <c r="C35" s="173">
        <v>45243</v>
      </c>
      <c r="D35" s="171">
        <v>45273</v>
      </c>
      <c r="E35" s="174"/>
      <c r="F35" s="174"/>
      <c r="G35" s="173">
        <v>45443</v>
      </c>
      <c r="H35" s="171">
        <v>45473</v>
      </c>
      <c r="I35" s="195">
        <v>1</v>
      </c>
      <c r="J35" s="195">
        <v>1</v>
      </c>
      <c r="K35" s="79"/>
      <c r="L35" s="72"/>
    </row>
    <row r="36" spans="1:12" ht="37.5" customHeight="1" x14ac:dyDescent="0.25">
      <c r="A36" s="74" t="s">
        <v>431</v>
      </c>
      <c r="B36" s="73" t="s">
        <v>413</v>
      </c>
      <c r="C36" s="170" t="s">
        <v>548</v>
      </c>
      <c r="D36" s="170" t="s">
        <v>548</v>
      </c>
      <c r="E36" s="171" t="s">
        <v>543</v>
      </c>
      <c r="F36" s="171" t="s">
        <v>543</v>
      </c>
      <c r="G36" s="170" t="s">
        <v>548</v>
      </c>
      <c r="H36" s="170" t="s">
        <v>548</v>
      </c>
      <c r="I36" s="76"/>
      <c r="J36" s="76"/>
      <c r="K36" s="72"/>
      <c r="L36" s="72"/>
    </row>
    <row r="37" spans="1:12" x14ac:dyDescent="0.25">
      <c r="A37" s="74" t="s">
        <v>432</v>
      </c>
      <c r="B37" s="73" t="s">
        <v>210</v>
      </c>
      <c r="C37" s="173">
        <v>45183</v>
      </c>
      <c r="D37" s="171">
        <v>45243</v>
      </c>
      <c r="E37" s="78"/>
      <c r="F37" s="77"/>
      <c r="G37" s="173">
        <v>45363</v>
      </c>
      <c r="H37" s="171">
        <f>H35</f>
        <v>45473</v>
      </c>
      <c r="I37" s="195">
        <v>1</v>
      </c>
      <c r="J37" s="195">
        <v>1</v>
      </c>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t="s">
        <v>543</v>
      </c>
      <c r="D39" s="171" t="s">
        <v>543</v>
      </c>
      <c r="E39" s="171" t="s">
        <v>543</v>
      </c>
      <c r="F39" s="171" t="s">
        <v>543</v>
      </c>
      <c r="G39" s="171" t="s">
        <v>543</v>
      </c>
      <c r="H39" s="171" t="s">
        <v>543</v>
      </c>
      <c r="I39" s="72"/>
      <c r="J39" s="72"/>
      <c r="K39" s="72"/>
      <c r="L39" s="72"/>
    </row>
    <row r="40" spans="1:12" ht="33.75" customHeight="1" x14ac:dyDescent="0.25">
      <c r="A40" s="74" t="s">
        <v>208</v>
      </c>
      <c r="B40" s="73" t="s">
        <v>420</v>
      </c>
      <c r="C40" s="171" t="s">
        <v>543</v>
      </c>
      <c r="D40" s="171" t="s">
        <v>543</v>
      </c>
      <c r="E40" s="171" t="s">
        <v>543</v>
      </c>
      <c r="F40" s="171" t="s">
        <v>543</v>
      </c>
      <c r="G40" s="171" t="s">
        <v>543</v>
      </c>
      <c r="H40" s="171" t="s">
        <v>543</v>
      </c>
      <c r="I40" s="72"/>
      <c r="J40" s="72"/>
      <c r="K40" s="72"/>
      <c r="L40" s="72"/>
    </row>
    <row r="41" spans="1:12" ht="63" customHeight="1" x14ac:dyDescent="0.25">
      <c r="A41" s="74" t="s">
        <v>207</v>
      </c>
      <c r="B41" s="75" t="s">
        <v>502</v>
      </c>
      <c r="C41" s="171" t="s">
        <v>543</v>
      </c>
      <c r="D41" s="171" t="s">
        <v>543</v>
      </c>
      <c r="E41" s="171" t="s">
        <v>543</v>
      </c>
      <c r="F41" s="171" t="s">
        <v>543</v>
      </c>
      <c r="G41" s="171" t="s">
        <v>543</v>
      </c>
      <c r="H41" s="171" t="s">
        <v>543</v>
      </c>
      <c r="I41" s="72"/>
      <c r="J41" s="72"/>
      <c r="K41" s="72"/>
      <c r="L41" s="72"/>
    </row>
    <row r="42" spans="1:12" ht="58.5" customHeight="1" x14ac:dyDescent="0.25">
      <c r="A42" s="74">
        <v>3</v>
      </c>
      <c r="B42" s="73" t="s">
        <v>419</v>
      </c>
      <c r="C42" s="171" t="s">
        <v>543</v>
      </c>
      <c r="D42" s="171" t="s">
        <v>543</v>
      </c>
      <c r="E42" s="171" t="s">
        <v>543</v>
      </c>
      <c r="F42" s="171" t="s">
        <v>543</v>
      </c>
      <c r="G42" s="171" t="s">
        <v>543</v>
      </c>
      <c r="H42" s="171" t="s">
        <v>543</v>
      </c>
      <c r="I42" s="72"/>
      <c r="J42" s="72"/>
      <c r="K42" s="72"/>
      <c r="L42" s="72"/>
    </row>
    <row r="43" spans="1:12" ht="34.5" customHeight="1" x14ac:dyDescent="0.25">
      <c r="A43" s="74" t="s">
        <v>206</v>
      </c>
      <c r="B43" s="73" t="s">
        <v>204</v>
      </c>
      <c r="C43" s="171" t="s">
        <v>543</v>
      </c>
      <c r="D43" s="171" t="s">
        <v>543</v>
      </c>
      <c r="E43" s="171" t="s">
        <v>543</v>
      </c>
      <c r="F43" s="171" t="s">
        <v>543</v>
      </c>
      <c r="G43" s="171" t="s">
        <v>543</v>
      </c>
      <c r="H43" s="171" t="s">
        <v>543</v>
      </c>
      <c r="I43" s="72"/>
      <c r="J43" s="72"/>
      <c r="K43" s="72"/>
      <c r="L43" s="72"/>
    </row>
    <row r="44" spans="1:12" ht="24.75" customHeight="1" x14ac:dyDescent="0.25">
      <c r="A44" s="74" t="s">
        <v>205</v>
      </c>
      <c r="B44" s="73" t="s">
        <v>202</v>
      </c>
      <c r="C44" s="171" t="s">
        <v>543</v>
      </c>
      <c r="D44" s="171" t="s">
        <v>543</v>
      </c>
      <c r="E44" s="171" t="s">
        <v>543</v>
      </c>
      <c r="F44" s="171" t="s">
        <v>543</v>
      </c>
      <c r="G44" s="171" t="s">
        <v>543</v>
      </c>
      <c r="H44" s="171" t="s">
        <v>543</v>
      </c>
      <c r="I44" s="72"/>
      <c r="J44" s="72"/>
      <c r="K44" s="72"/>
      <c r="L44" s="72"/>
    </row>
    <row r="45" spans="1:12" ht="90.75" customHeight="1" x14ac:dyDescent="0.25">
      <c r="A45" s="74" t="s">
        <v>203</v>
      </c>
      <c r="B45" s="73" t="s">
        <v>424</v>
      </c>
      <c r="C45" s="171" t="s">
        <v>543</v>
      </c>
      <c r="D45" s="171" t="s">
        <v>543</v>
      </c>
      <c r="E45" s="171" t="s">
        <v>543</v>
      </c>
      <c r="F45" s="171" t="s">
        <v>543</v>
      </c>
      <c r="G45" s="171" t="s">
        <v>543</v>
      </c>
      <c r="H45" s="171" t="s">
        <v>543</v>
      </c>
      <c r="I45" s="72"/>
      <c r="J45" s="72"/>
      <c r="K45" s="72"/>
      <c r="L45" s="72"/>
    </row>
    <row r="46" spans="1:12" ht="167.25" customHeight="1" x14ac:dyDescent="0.25">
      <c r="A46" s="74" t="s">
        <v>201</v>
      </c>
      <c r="B46" s="73" t="s">
        <v>422</v>
      </c>
      <c r="C46" s="171" t="s">
        <v>543</v>
      </c>
      <c r="D46" s="171" t="s">
        <v>543</v>
      </c>
      <c r="E46" s="171" t="s">
        <v>543</v>
      </c>
      <c r="F46" s="171" t="s">
        <v>543</v>
      </c>
      <c r="G46" s="171" t="s">
        <v>543</v>
      </c>
      <c r="H46" s="171" t="s">
        <v>543</v>
      </c>
      <c r="I46" s="72"/>
      <c r="J46" s="72"/>
      <c r="K46" s="72"/>
      <c r="L46" s="72"/>
    </row>
    <row r="47" spans="1:12" ht="30.75" customHeight="1" x14ac:dyDescent="0.25">
      <c r="A47" s="74" t="s">
        <v>199</v>
      </c>
      <c r="B47" s="73" t="s">
        <v>200</v>
      </c>
      <c r="C47" s="171" t="s">
        <v>543</v>
      </c>
      <c r="D47" s="171" t="s">
        <v>543</v>
      </c>
      <c r="E47" s="171" t="s">
        <v>543</v>
      </c>
      <c r="F47" s="171" t="s">
        <v>543</v>
      </c>
      <c r="G47" s="171" t="s">
        <v>543</v>
      </c>
      <c r="H47" s="171" t="s">
        <v>543</v>
      </c>
      <c r="I47" s="72"/>
      <c r="J47" s="72"/>
      <c r="K47" s="72"/>
      <c r="L47" s="72"/>
    </row>
    <row r="48" spans="1:12" ht="37.5" customHeight="1" x14ac:dyDescent="0.25">
      <c r="A48" s="74" t="s">
        <v>434</v>
      </c>
      <c r="B48" s="75" t="s">
        <v>198</v>
      </c>
      <c r="C48" s="171" t="s">
        <v>543</v>
      </c>
      <c r="D48" s="171" t="s">
        <v>543</v>
      </c>
      <c r="E48" s="171" t="s">
        <v>543</v>
      </c>
      <c r="F48" s="171" t="s">
        <v>543</v>
      </c>
      <c r="G48" s="171" t="s">
        <v>543</v>
      </c>
      <c r="H48" s="171" t="s">
        <v>543</v>
      </c>
      <c r="I48" s="72"/>
      <c r="J48" s="72"/>
      <c r="K48" s="72"/>
      <c r="L48" s="72"/>
    </row>
    <row r="49" spans="1:12" ht="35.25" customHeight="1" x14ac:dyDescent="0.25">
      <c r="A49" s="74">
        <v>4</v>
      </c>
      <c r="B49" s="73" t="s">
        <v>196</v>
      </c>
      <c r="C49" s="171" t="s">
        <v>543</v>
      </c>
      <c r="D49" s="171" t="s">
        <v>543</v>
      </c>
      <c r="E49" s="171" t="s">
        <v>543</v>
      </c>
      <c r="F49" s="171" t="s">
        <v>543</v>
      </c>
      <c r="G49" s="171" t="s">
        <v>543</v>
      </c>
      <c r="H49" s="171" t="s">
        <v>543</v>
      </c>
      <c r="I49" s="72"/>
      <c r="J49" s="72"/>
      <c r="K49" s="72"/>
      <c r="L49" s="72"/>
    </row>
    <row r="50" spans="1:12" ht="86.25" customHeight="1" x14ac:dyDescent="0.25">
      <c r="A50" s="74" t="s">
        <v>197</v>
      </c>
      <c r="B50" s="73" t="s">
        <v>423</v>
      </c>
      <c r="C50" s="171" t="s">
        <v>543</v>
      </c>
      <c r="D50" s="171" t="s">
        <v>543</v>
      </c>
      <c r="E50" s="171" t="s">
        <v>543</v>
      </c>
      <c r="F50" s="171" t="s">
        <v>543</v>
      </c>
      <c r="G50" s="171" t="s">
        <v>543</v>
      </c>
      <c r="H50" s="171" t="s">
        <v>543</v>
      </c>
      <c r="I50" s="72"/>
      <c r="J50" s="72"/>
      <c r="K50" s="72"/>
      <c r="L50" s="72"/>
    </row>
    <row r="51" spans="1:12" ht="77.25" customHeight="1" x14ac:dyDescent="0.25">
      <c r="A51" s="74" t="s">
        <v>195</v>
      </c>
      <c r="B51" s="73" t="s">
        <v>425</v>
      </c>
      <c r="C51" s="171" t="s">
        <v>543</v>
      </c>
      <c r="D51" s="171" t="s">
        <v>543</v>
      </c>
      <c r="E51" s="171" t="s">
        <v>543</v>
      </c>
      <c r="F51" s="171" t="s">
        <v>543</v>
      </c>
      <c r="G51" s="171" t="s">
        <v>543</v>
      </c>
      <c r="H51" s="171" t="s">
        <v>543</v>
      </c>
      <c r="I51" s="72"/>
      <c r="J51" s="72"/>
      <c r="K51" s="72"/>
      <c r="L51" s="72"/>
    </row>
    <row r="52" spans="1:12" ht="71.25" customHeight="1" x14ac:dyDescent="0.25">
      <c r="A52" s="74" t="s">
        <v>193</v>
      </c>
      <c r="B52" s="73" t="s">
        <v>194</v>
      </c>
      <c r="C52" s="171" t="s">
        <v>543</v>
      </c>
      <c r="D52" s="171" t="s">
        <v>543</v>
      </c>
      <c r="E52" s="171" t="s">
        <v>543</v>
      </c>
      <c r="F52" s="171" t="s">
        <v>543</v>
      </c>
      <c r="G52" s="171" t="s">
        <v>543</v>
      </c>
      <c r="H52" s="171" t="s">
        <v>543</v>
      </c>
      <c r="I52" s="72"/>
      <c r="J52" s="72"/>
      <c r="K52" s="72"/>
      <c r="L52" s="72"/>
    </row>
    <row r="53" spans="1:12" ht="48" customHeight="1" x14ac:dyDescent="0.25">
      <c r="A53" s="74" t="s">
        <v>191</v>
      </c>
      <c r="B53" s="136" t="s">
        <v>426</v>
      </c>
      <c r="C53" s="171" t="s">
        <v>543</v>
      </c>
      <c r="D53" s="171" t="s">
        <v>543</v>
      </c>
      <c r="E53" s="171" t="s">
        <v>543</v>
      </c>
      <c r="F53" s="171" t="s">
        <v>543</v>
      </c>
      <c r="G53" s="171" t="s">
        <v>543</v>
      </c>
      <c r="H53" s="171" t="s">
        <v>543</v>
      </c>
      <c r="I53" s="72"/>
      <c r="J53" s="72"/>
      <c r="K53" s="72"/>
      <c r="L53" s="72"/>
    </row>
    <row r="54" spans="1:12" ht="46.5" customHeight="1" x14ac:dyDescent="0.25">
      <c r="A54" s="74" t="s">
        <v>427</v>
      </c>
      <c r="B54" s="73" t="s">
        <v>192</v>
      </c>
      <c r="C54" s="171" t="s">
        <v>543</v>
      </c>
      <c r="D54" s="171" t="s">
        <v>543</v>
      </c>
      <c r="E54" s="171" t="s">
        <v>543</v>
      </c>
      <c r="F54" s="171" t="s">
        <v>543</v>
      </c>
      <c r="G54" s="171" t="s">
        <v>543</v>
      </c>
      <c r="H54" s="171" t="s">
        <v>543</v>
      </c>
      <c r="I54" s="72"/>
      <c r="J54" s="72"/>
      <c r="K54" s="72"/>
      <c r="L54" s="72"/>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55" zoomScaleNormal="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8.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5"/>
      <c r="B5" s="65"/>
      <c r="C5" s="65"/>
      <c r="D5" s="65"/>
      <c r="E5" s="65"/>
      <c r="F5" s="65"/>
      <c r="H5" s="65"/>
      <c r="I5" s="65"/>
      <c r="Q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
      <c r="D7" s="13"/>
      <c r="E7" s="13"/>
      <c r="F7" s="13"/>
      <c r="G7" s="13"/>
      <c r="H7" s="70"/>
      <c r="I7" s="70"/>
      <c r="J7" s="70"/>
      <c r="K7" s="70"/>
      <c r="L7" s="70"/>
      <c r="M7" s="70"/>
      <c r="N7" s="70"/>
      <c r="O7" s="70"/>
      <c r="P7" s="70"/>
      <c r="Q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403"/>
      <c r="B16" s="403"/>
      <c r="C16" s="403"/>
      <c r="D16" s="403"/>
      <c r="E16" s="403"/>
      <c r="F16" s="403"/>
      <c r="G16" s="403"/>
      <c r="H16" s="403"/>
      <c r="I16" s="403"/>
      <c r="J16" s="403"/>
      <c r="K16" s="403"/>
      <c r="L16" s="403"/>
      <c r="M16" s="403"/>
      <c r="N16" s="403"/>
      <c r="O16" s="403"/>
      <c r="P16" s="403"/>
      <c r="Q16" s="403"/>
    </row>
    <row r="17" spans="1:29" x14ac:dyDescent="0.25">
      <c r="A17" s="65"/>
      <c r="H17" s="65"/>
      <c r="I17" s="65"/>
      <c r="J17" s="65"/>
      <c r="K17" s="65"/>
      <c r="L17" s="65"/>
      <c r="M17" s="65"/>
      <c r="N17" s="65"/>
      <c r="O17" s="65"/>
      <c r="P17" s="65"/>
    </row>
    <row r="18" spans="1:29" x14ac:dyDescent="0.25">
      <c r="A18" s="411" t="s">
        <v>472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29" x14ac:dyDescent="0.25">
      <c r="A19" s="65"/>
      <c r="B19" s="65"/>
      <c r="C19" s="65"/>
      <c r="D19" s="65"/>
      <c r="E19" s="65"/>
      <c r="F19" s="65"/>
      <c r="H19" s="65"/>
      <c r="I19" s="65"/>
      <c r="J19" s="65"/>
      <c r="K19" s="65"/>
      <c r="L19" s="65"/>
      <c r="M19" s="65"/>
      <c r="N19" s="65"/>
      <c r="O19" s="65"/>
      <c r="P19" s="65"/>
    </row>
    <row r="20" spans="1:29" s="265" customFormat="1" ht="33" customHeight="1" x14ac:dyDescent="0.25">
      <c r="A20" s="404" t="s">
        <v>190</v>
      </c>
      <c r="B20" s="404" t="s">
        <v>189</v>
      </c>
      <c r="C20" s="402" t="s">
        <v>188</v>
      </c>
      <c r="D20" s="402"/>
      <c r="E20" s="407" t="s">
        <v>187</v>
      </c>
      <c r="F20" s="407"/>
      <c r="G20" s="408" t="s">
        <v>641</v>
      </c>
      <c r="H20" s="399" t="s">
        <v>506</v>
      </c>
      <c r="I20" s="400"/>
      <c r="J20" s="400"/>
      <c r="K20" s="401"/>
      <c r="L20" s="399" t="s">
        <v>507</v>
      </c>
      <c r="M20" s="400"/>
      <c r="N20" s="400"/>
      <c r="O20" s="401"/>
      <c r="P20" s="399" t="s">
        <v>508</v>
      </c>
      <c r="Q20" s="400"/>
      <c r="R20" s="400"/>
      <c r="S20" s="401"/>
      <c r="T20" s="399" t="s">
        <v>634</v>
      </c>
      <c r="U20" s="400"/>
      <c r="V20" s="400"/>
      <c r="W20" s="400"/>
      <c r="X20" s="399" t="s">
        <v>642</v>
      </c>
      <c r="Y20" s="400"/>
      <c r="Z20" s="400"/>
      <c r="AA20" s="400"/>
      <c r="AB20" s="397" t="s">
        <v>186</v>
      </c>
      <c r="AC20" s="397"/>
    </row>
    <row r="21" spans="1:29" s="265" customFormat="1" ht="66.75" customHeight="1" x14ac:dyDescent="0.25">
      <c r="A21" s="405"/>
      <c r="B21" s="405"/>
      <c r="C21" s="402"/>
      <c r="D21" s="402"/>
      <c r="E21" s="407"/>
      <c r="F21" s="407"/>
      <c r="G21" s="409"/>
      <c r="H21" s="398" t="s">
        <v>3</v>
      </c>
      <c r="I21" s="398"/>
      <c r="J21" s="398" t="s">
        <v>184</v>
      </c>
      <c r="K21" s="398"/>
      <c r="L21" s="398" t="s">
        <v>3</v>
      </c>
      <c r="M21" s="398"/>
      <c r="N21" s="398" t="s">
        <v>184</v>
      </c>
      <c r="O21" s="398"/>
      <c r="P21" s="398" t="s">
        <v>3</v>
      </c>
      <c r="Q21" s="398"/>
      <c r="R21" s="398" t="s">
        <v>184</v>
      </c>
      <c r="S21" s="398"/>
      <c r="T21" s="398" t="s">
        <v>3</v>
      </c>
      <c r="U21" s="398"/>
      <c r="V21" s="398" t="s">
        <v>184</v>
      </c>
      <c r="W21" s="398"/>
      <c r="X21" s="398" t="s">
        <v>3</v>
      </c>
      <c r="Y21" s="398"/>
      <c r="Z21" s="398" t="s">
        <v>184</v>
      </c>
      <c r="AA21" s="398"/>
      <c r="AB21" s="397"/>
      <c r="AC21" s="397"/>
    </row>
    <row r="22" spans="1:29" s="265" customFormat="1" ht="89.25" customHeight="1" x14ac:dyDescent="0.25">
      <c r="A22" s="406"/>
      <c r="B22" s="406"/>
      <c r="C22" s="264" t="s">
        <v>3</v>
      </c>
      <c r="D22" s="264" t="s">
        <v>184</v>
      </c>
      <c r="E22" s="177" t="s">
        <v>643</v>
      </c>
      <c r="F22" s="177" t="s">
        <v>644</v>
      </c>
      <c r="G22" s="410"/>
      <c r="H22" s="263" t="s">
        <v>452</v>
      </c>
      <c r="I22" s="263" t="s">
        <v>453</v>
      </c>
      <c r="J22" s="263" t="s">
        <v>452</v>
      </c>
      <c r="K22" s="263" t="s">
        <v>453</v>
      </c>
      <c r="L22" s="263" t="s">
        <v>452</v>
      </c>
      <c r="M22" s="263" t="s">
        <v>453</v>
      </c>
      <c r="N22" s="263" t="s">
        <v>452</v>
      </c>
      <c r="O22" s="263" t="s">
        <v>453</v>
      </c>
      <c r="P22" s="263" t="s">
        <v>452</v>
      </c>
      <c r="Q22" s="263" t="s">
        <v>453</v>
      </c>
      <c r="R22" s="263" t="s">
        <v>452</v>
      </c>
      <c r="S22" s="263" t="s">
        <v>453</v>
      </c>
      <c r="T22" s="263" t="s">
        <v>452</v>
      </c>
      <c r="U22" s="263" t="s">
        <v>453</v>
      </c>
      <c r="V22" s="263" t="s">
        <v>452</v>
      </c>
      <c r="W22" s="263" t="s">
        <v>453</v>
      </c>
      <c r="X22" s="263" t="s">
        <v>452</v>
      </c>
      <c r="Y22" s="263" t="s">
        <v>453</v>
      </c>
      <c r="Z22" s="263" t="s">
        <v>452</v>
      </c>
      <c r="AA22" s="263" t="s">
        <v>453</v>
      </c>
      <c r="AB22" s="264" t="s">
        <v>185</v>
      </c>
      <c r="AC22" s="264"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5.8871899339999958</v>
      </c>
      <c r="D24" s="157">
        <v>5.5265305900000001</v>
      </c>
      <c r="E24" s="157">
        <v>3.8685714100000004</v>
      </c>
      <c r="F24" s="157">
        <v>0</v>
      </c>
      <c r="G24" s="157">
        <v>3.8685714099999999</v>
      </c>
      <c r="H24" s="157">
        <v>0</v>
      </c>
      <c r="I24" s="157"/>
      <c r="J24" s="157">
        <v>0</v>
      </c>
      <c r="K24" s="157"/>
      <c r="L24" s="157">
        <v>0</v>
      </c>
      <c r="M24" s="157"/>
      <c r="N24" s="157">
        <v>0</v>
      </c>
      <c r="O24" s="157"/>
      <c r="P24" s="157">
        <v>0</v>
      </c>
      <c r="Q24" s="157"/>
      <c r="R24" s="157">
        <v>0</v>
      </c>
      <c r="S24" s="157"/>
      <c r="T24" s="157">
        <v>0</v>
      </c>
      <c r="U24" s="157"/>
      <c r="V24" s="157">
        <v>0</v>
      </c>
      <c r="W24" s="157"/>
      <c r="X24" s="157">
        <v>0</v>
      </c>
      <c r="Y24" s="157"/>
      <c r="Z24" s="157" t="s">
        <v>543</v>
      </c>
      <c r="AA24" s="157"/>
      <c r="AB24" s="157">
        <v>0</v>
      </c>
      <c r="AC24" s="157">
        <v>0</v>
      </c>
    </row>
    <row r="25" spans="1:29" ht="24" customHeight="1" x14ac:dyDescent="0.25">
      <c r="A25" s="158" t="s">
        <v>635</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543</v>
      </c>
      <c r="AA25" s="157"/>
      <c r="AB25" s="157">
        <v>0</v>
      </c>
      <c r="AC25" s="157">
        <v>0</v>
      </c>
    </row>
    <row r="26" spans="1:29" x14ac:dyDescent="0.25">
      <c r="A26" s="158" t="s">
        <v>636</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543</v>
      </c>
      <c r="AA26" s="157"/>
      <c r="AB26" s="157">
        <v>0</v>
      </c>
      <c r="AC26" s="157">
        <v>0</v>
      </c>
    </row>
    <row r="27" spans="1:29" ht="31.5" x14ac:dyDescent="0.25">
      <c r="A27" s="158" t="s">
        <v>637</v>
      </c>
      <c r="B27" s="159" t="s">
        <v>408</v>
      </c>
      <c r="C27" s="157"/>
      <c r="D27" s="157"/>
      <c r="E27" s="157"/>
      <c r="F27" s="157"/>
      <c r="G27" s="157">
        <v>3.2238095083333334</v>
      </c>
      <c r="H27" s="157">
        <v>0</v>
      </c>
      <c r="I27" s="157"/>
      <c r="J27" s="157">
        <v>0</v>
      </c>
      <c r="K27" s="157"/>
      <c r="L27" s="157">
        <v>0</v>
      </c>
      <c r="M27" s="157"/>
      <c r="N27" s="157">
        <v>0</v>
      </c>
      <c r="O27" s="157"/>
      <c r="P27" s="157">
        <v>0</v>
      </c>
      <c r="Q27" s="157"/>
      <c r="R27" s="157">
        <v>0</v>
      </c>
      <c r="S27" s="157"/>
      <c r="T27" s="157">
        <v>0</v>
      </c>
      <c r="U27" s="157"/>
      <c r="V27" s="157">
        <v>0</v>
      </c>
      <c r="W27" s="157"/>
      <c r="X27" s="157">
        <v>0</v>
      </c>
      <c r="Y27" s="157"/>
      <c r="Z27" s="157" t="s">
        <v>543</v>
      </c>
      <c r="AA27" s="157"/>
      <c r="AB27" s="157">
        <v>0</v>
      </c>
      <c r="AC27" s="157">
        <v>0</v>
      </c>
    </row>
    <row r="28" spans="1:29" x14ac:dyDescent="0.25">
      <c r="A28" s="158" t="s">
        <v>638</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639</v>
      </c>
      <c r="B29" s="160" t="s">
        <v>179</v>
      </c>
      <c r="C29" s="157"/>
      <c r="D29" s="157"/>
      <c r="E29" s="157"/>
      <c r="F29" s="157"/>
      <c r="G29" s="157">
        <v>0.64476190166666658</v>
      </c>
      <c r="H29" s="157">
        <v>0</v>
      </c>
      <c r="I29" s="157"/>
      <c r="J29" s="157">
        <v>0</v>
      </c>
      <c r="K29" s="157"/>
      <c r="L29" s="157">
        <v>0</v>
      </c>
      <c r="M29" s="157"/>
      <c r="N29" s="157">
        <v>0</v>
      </c>
      <c r="O29" s="157"/>
      <c r="P29" s="157">
        <v>0</v>
      </c>
      <c r="Q29" s="157"/>
      <c r="R29" s="157">
        <v>0</v>
      </c>
      <c r="S29" s="157"/>
      <c r="T29" s="157">
        <v>0</v>
      </c>
      <c r="U29" s="157"/>
      <c r="V29" s="157">
        <v>0</v>
      </c>
      <c r="W29" s="157"/>
      <c r="X29" s="157">
        <v>0</v>
      </c>
      <c r="Y29" s="157"/>
      <c r="Z29" s="157" t="s">
        <v>543</v>
      </c>
      <c r="AA29" s="157"/>
      <c r="AB29" s="157">
        <v>0</v>
      </c>
      <c r="AC29" s="157">
        <v>0</v>
      </c>
    </row>
    <row r="30" spans="1:29" ht="47.25" x14ac:dyDescent="0.25">
      <c r="A30" s="155" t="s">
        <v>64</v>
      </c>
      <c r="B30" s="156" t="s">
        <v>178</v>
      </c>
      <c r="C30" s="157">
        <v>4.9059916083333297</v>
      </c>
      <c r="D30" s="157">
        <v>4.9059916083333297</v>
      </c>
      <c r="E30" s="157">
        <v>3.0385063283333298</v>
      </c>
      <c r="F30" s="157">
        <v>0.30054945833332969</v>
      </c>
      <c r="G30" s="157">
        <v>2.7379568700000001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543</v>
      </c>
      <c r="AA30" s="157"/>
      <c r="AB30" s="157">
        <v>0</v>
      </c>
      <c r="AC30" s="157">
        <v>0</v>
      </c>
    </row>
    <row r="31" spans="1:29" x14ac:dyDescent="0.25">
      <c r="A31" s="155" t="s">
        <v>177</v>
      </c>
      <c r="B31" s="159" t="s">
        <v>176</v>
      </c>
      <c r="C31" s="157">
        <v>4.9059916083333297</v>
      </c>
      <c r="D31" s="157">
        <v>4.9059916083333297</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0</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511</v>
      </c>
      <c r="C36" s="157"/>
      <c r="D36" s="157"/>
      <c r="E36" s="157"/>
      <c r="F36" s="157"/>
      <c r="G36" s="157">
        <v>0</v>
      </c>
      <c r="H36" s="157">
        <v>0</v>
      </c>
      <c r="I36" s="178" t="s">
        <v>553</v>
      </c>
      <c r="J36" s="157">
        <v>0</v>
      </c>
      <c r="K36" s="178" t="s">
        <v>553</v>
      </c>
      <c r="L36" s="157">
        <v>0</v>
      </c>
      <c r="M36" s="178" t="s">
        <v>553</v>
      </c>
      <c r="N36" s="157">
        <v>0</v>
      </c>
      <c r="O36" s="178" t="s">
        <v>553</v>
      </c>
      <c r="P36" s="157">
        <v>0</v>
      </c>
      <c r="Q36" s="178" t="s">
        <v>553</v>
      </c>
      <c r="R36" s="157">
        <v>0</v>
      </c>
      <c r="S36" s="178" t="s">
        <v>553</v>
      </c>
      <c r="T36" s="157">
        <v>0</v>
      </c>
      <c r="U36" s="178" t="s">
        <v>553</v>
      </c>
      <c r="V36" s="157">
        <v>0</v>
      </c>
      <c r="W36" s="178" t="s">
        <v>553</v>
      </c>
      <c r="X36" s="157">
        <v>0</v>
      </c>
      <c r="Y36" s="178" t="s">
        <v>553</v>
      </c>
      <c r="Z36" s="157" t="s">
        <v>543</v>
      </c>
      <c r="AA36" s="178" t="s">
        <v>543</v>
      </c>
      <c r="AB36" s="157">
        <v>0</v>
      </c>
      <c r="AC36" s="157">
        <v>0</v>
      </c>
    </row>
    <row r="37" spans="1:29" ht="31.5" x14ac:dyDescent="0.25">
      <c r="A37" s="158" t="s">
        <v>167</v>
      </c>
      <c r="B37" s="161" t="s">
        <v>509</v>
      </c>
      <c r="C37" s="157"/>
      <c r="D37" s="157"/>
      <c r="E37" s="157"/>
      <c r="F37" s="157"/>
      <c r="G37" s="157">
        <v>0</v>
      </c>
      <c r="H37" s="157">
        <v>0</v>
      </c>
      <c r="I37" s="178" t="s">
        <v>553</v>
      </c>
      <c r="J37" s="157">
        <v>0</v>
      </c>
      <c r="K37" s="178" t="s">
        <v>553</v>
      </c>
      <c r="L37" s="157">
        <v>0</v>
      </c>
      <c r="M37" s="178" t="s">
        <v>553</v>
      </c>
      <c r="N37" s="157">
        <v>0</v>
      </c>
      <c r="O37" s="178" t="s">
        <v>553</v>
      </c>
      <c r="P37" s="157">
        <v>0</v>
      </c>
      <c r="Q37" s="178" t="s">
        <v>553</v>
      </c>
      <c r="R37" s="157">
        <v>0</v>
      </c>
      <c r="S37" s="178" t="s">
        <v>553</v>
      </c>
      <c r="T37" s="157">
        <v>0</v>
      </c>
      <c r="U37" s="178" t="s">
        <v>553</v>
      </c>
      <c r="V37" s="157">
        <v>0</v>
      </c>
      <c r="W37" s="178" t="s">
        <v>553</v>
      </c>
      <c r="X37" s="157">
        <v>0</v>
      </c>
      <c r="Y37" s="178" t="s">
        <v>553</v>
      </c>
      <c r="Z37" s="157" t="s">
        <v>543</v>
      </c>
      <c r="AA37" s="178" t="s">
        <v>543</v>
      </c>
      <c r="AB37" s="157">
        <v>0</v>
      </c>
      <c r="AC37" s="157">
        <v>0</v>
      </c>
    </row>
    <row r="38" spans="1:29" x14ac:dyDescent="0.25">
      <c r="A38" s="158" t="s">
        <v>166</v>
      </c>
      <c r="B38" s="161" t="s">
        <v>157</v>
      </c>
      <c r="C38" s="157"/>
      <c r="D38" s="157"/>
      <c r="E38" s="157"/>
      <c r="F38" s="157"/>
      <c r="G38" s="157">
        <v>0</v>
      </c>
      <c r="H38" s="157">
        <v>0</v>
      </c>
      <c r="I38" s="178" t="s">
        <v>553</v>
      </c>
      <c r="J38" s="157">
        <v>0</v>
      </c>
      <c r="K38" s="178" t="s">
        <v>553</v>
      </c>
      <c r="L38" s="157">
        <v>0</v>
      </c>
      <c r="M38" s="178" t="s">
        <v>553</v>
      </c>
      <c r="N38" s="157">
        <v>0</v>
      </c>
      <c r="O38" s="178" t="s">
        <v>553</v>
      </c>
      <c r="P38" s="157">
        <v>0</v>
      </c>
      <c r="Q38" s="178" t="s">
        <v>553</v>
      </c>
      <c r="R38" s="157">
        <v>0</v>
      </c>
      <c r="S38" s="178" t="s">
        <v>553</v>
      </c>
      <c r="T38" s="157">
        <v>0</v>
      </c>
      <c r="U38" s="178" t="s">
        <v>553</v>
      </c>
      <c r="V38" s="157">
        <v>0</v>
      </c>
      <c r="W38" s="178" t="s">
        <v>553</v>
      </c>
      <c r="X38" s="157">
        <v>0</v>
      </c>
      <c r="Y38" s="178" t="s">
        <v>553</v>
      </c>
      <c r="Z38" s="157" t="s">
        <v>543</v>
      </c>
      <c r="AA38" s="178" t="s">
        <v>543</v>
      </c>
      <c r="AB38" s="157">
        <v>0</v>
      </c>
      <c r="AC38" s="157">
        <v>0</v>
      </c>
    </row>
    <row r="39" spans="1:29" x14ac:dyDescent="0.25">
      <c r="A39" s="158" t="s">
        <v>165</v>
      </c>
      <c r="B39" s="159" t="s">
        <v>510</v>
      </c>
      <c r="C39" s="157"/>
      <c r="D39" s="157"/>
      <c r="E39" s="157"/>
      <c r="F39" s="157"/>
      <c r="G39" s="157">
        <v>0</v>
      </c>
      <c r="H39" s="157">
        <v>0</v>
      </c>
      <c r="I39" s="178" t="s">
        <v>553</v>
      </c>
      <c r="J39" s="157">
        <v>0</v>
      </c>
      <c r="K39" s="178" t="s">
        <v>553</v>
      </c>
      <c r="L39" s="157">
        <v>0</v>
      </c>
      <c r="M39" s="178" t="s">
        <v>553</v>
      </c>
      <c r="N39" s="157">
        <v>0</v>
      </c>
      <c r="O39" s="178" t="s">
        <v>553</v>
      </c>
      <c r="P39" s="157">
        <v>0</v>
      </c>
      <c r="Q39" s="178" t="s">
        <v>553</v>
      </c>
      <c r="R39" s="157">
        <v>0</v>
      </c>
      <c r="S39" s="178" t="s">
        <v>553</v>
      </c>
      <c r="T39" s="157">
        <v>0</v>
      </c>
      <c r="U39" s="178" t="s">
        <v>553</v>
      </c>
      <c r="V39" s="157">
        <v>0</v>
      </c>
      <c r="W39" s="178" t="s">
        <v>553</v>
      </c>
      <c r="X39" s="157">
        <v>0</v>
      </c>
      <c r="Y39" s="178" t="s">
        <v>553</v>
      </c>
      <c r="Z39" s="157" t="s">
        <v>543</v>
      </c>
      <c r="AA39" s="178" t="s">
        <v>543</v>
      </c>
      <c r="AB39" s="157">
        <v>0</v>
      </c>
      <c r="AC39" s="157">
        <v>0</v>
      </c>
    </row>
    <row r="40" spans="1:29" x14ac:dyDescent="0.25">
      <c r="A40" s="158" t="s">
        <v>164</v>
      </c>
      <c r="B40" s="159" t="s">
        <v>512</v>
      </c>
      <c r="C40" s="157"/>
      <c r="D40" s="157"/>
      <c r="E40" s="157"/>
      <c r="F40" s="157"/>
      <c r="G40" s="157">
        <v>0</v>
      </c>
      <c r="H40" s="157">
        <v>0</v>
      </c>
      <c r="I40" s="178" t="s">
        <v>553</v>
      </c>
      <c r="J40" s="157">
        <v>0</v>
      </c>
      <c r="K40" s="178" t="s">
        <v>553</v>
      </c>
      <c r="L40" s="157">
        <v>0</v>
      </c>
      <c r="M40" s="178" t="s">
        <v>553</v>
      </c>
      <c r="N40" s="157">
        <v>0</v>
      </c>
      <c r="O40" s="178" t="s">
        <v>553</v>
      </c>
      <c r="P40" s="157">
        <v>0</v>
      </c>
      <c r="Q40" s="178" t="s">
        <v>553</v>
      </c>
      <c r="R40" s="157">
        <v>0</v>
      </c>
      <c r="S40" s="178" t="s">
        <v>553</v>
      </c>
      <c r="T40" s="157">
        <v>0</v>
      </c>
      <c r="U40" s="178" t="s">
        <v>553</v>
      </c>
      <c r="V40" s="157">
        <v>0</v>
      </c>
      <c r="W40" s="178" t="s">
        <v>553</v>
      </c>
      <c r="X40" s="157">
        <v>0</v>
      </c>
      <c r="Y40" s="178" t="s">
        <v>553</v>
      </c>
      <c r="Z40" s="157" t="s">
        <v>543</v>
      </c>
      <c r="AA40" s="178" t="s">
        <v>543</v>
      </c>
      <c r="AB40" s="157">
        <v>0</v>
      </c>
      <c r="AC40" s="157">
        <v>0</v>
      </c>
    </row>
    <row r="41" spans="1:29" x14ac:dyDescent="0.25">
      <c r="A41" s="158" t="s">
        <v>163</v>
      </c>
      <c r="B41" s="159" t="s">
        <v>513</v>
      </c>
      <c r="C41" s="157"/>
      <c r="D41" s="157"/>
      <c r="E41" s="157"/>
      <c r="F41" s="157"/>
      <c r="G41" s="157">
        <v>0</v>
      </c>
      <c r="H41" s="157">
        <v>0</v>
      </c>
      <c r="I41" s="178" t="s">
        <v>553</v>
      </c>
      <c r="J41" s="157">
        <v>0</v>
      </c>
      <c r="K41" s="178" t="s">
        <v>553</v>
      </c>
      <c r="L41" s="157">
        <v>0</v>
      </c>
      <c r="M41" s="178" t="s">
        <v>553</v>
      </c>
      <c r="N41" s="157">
        <v>0</v>
      </c>
      <c r="O41" s="178" t="s">
        <v>553</v>
      </c>
      <c r="P41" s="157">
        <v>0</v>
      </c>
      <c r="Q41" s="178" t="s">
        <v>553</v>
      </c>
      <c r="R41" s="157">
        <v>0</v>
      </c>
      <c r="S41" s="178" t="s">
        <v>553</v>
      </c>
      <c r="T41" s="157">
        <v>0</v>
      </c>
      <c r="U41" s="178" t="s">
        <v>553</v>
      </c>
      <c r="V41" s="157">
        <v>0</v>
      </c>
      <c r="W41" s="178" t="s">
        <v>553</v>
      </c>
      <c r="X41" s="157">
        <v>0</v>
      </c>
      <c r="Y41" s="178" t="s">
        <v>553</v>
      </c>
      <c r="Z41" s="157" t="s">
        <v>543</v>
      </c>
      <c r="AA41" s="178" t="s">
        <v>543</v>
      </c>
      <c r="AB41" s="157">
        <v>0</v>
      </c>
      <c r="AC41" s="157">
        <v>0</v>
      </c>
    </row>
    <row r="42" spans="1:29" x14ac:dyDescent="0.25">
      <c r="A42" s="158" t="s">
        <v>162</v>
      </c>
      <c r="B42" s="159" t="s">
        <v>514</v>
      </c>
      <c r="C42" s="157"/>
      <c r="D42" s="157"/>
      <c r="E42" s="157"/>
      <c r="F42" s="157"/>
      <c r="G42" s="157">
        <v>0</v>
      </c>
      <c r="H42" s="157">
        <v>0</v>
      </c>
      <c r="I42" s="178" t="s">
        <v>553</v>
      </c>
      <c r="J42" s="157">
        <v>0</v>
      </c>
      <c r="K42" s="178" t="s">
        <v>553</v>
      </c>
      <c r="L42" s="157">
        <v>0</v>
      </c>
      <c r="M42" s="178" t="s">
        <v>553</v>
      </c>
      <c r="N42" s="157">
        <v>0</v>
      </c>
      <c r="O42" s="178" t="s">
        <v>553</v>
      </c>
      <c r="P42" s="157">
        <v>0</v>
      </c>
      <c r="Q42" s="178" t="s">
        <v>553</v>
      </c>
      <c r="R42" s="157">
        <v>0</v>
      </c>
      <c r="S42" s="178" t="s">
        <v>553</v>
      </c>
      <c r="T42" s="157">
        <v>0</v>
      </c>
      <c r="U42" s="178" t="s">
        <v>553</v>
      </c>
      <c r="V42" s="157">
        <v>0</v>
      </c>
      <c r="W42" s="178" t="s">
        <v>553</v>
      </c>
      <c r="X42" s="157">
        <v>0</v>
      </c>
      <c r="Y42" s="178" t="s">
        <v>553</v>
      </c>
      <c r="Z42" s="157" t="s">
        <v>543</v>
      </c>
      <c r="AA42" s="178" t="s">
        <v>543</v>
      </c>
      <c r="AB42" s="157">
        <v>0</v>
      </c>
      <c r="AC42" s="157">
        <v>0</v>
      </c>
    </row>
    <row r="43" spans="1:29" x14ac:dyDescent="0.25">
      <c r="A43" s="158" t="s">
        <v>515</v>
      </c>
      <c r="B43" s="159" t="s">
        <v>516</v>
      </c>
      <c r="C43" s="157"/>
      <c r="D43" s="157"/>
      <c r="E43" s="157"/>
      <c r="F43" s="157"/>
      <c r="G43" s="157">
        <v>0</v>
      </c>
      <c r="H43" s="157">
        <v>0</v>
      </c>
      <c r="I43" s="178" t="s">
        <v>553</v>
      </c>
      <c r="J43" s="157">
        <v>0</v>
      </c>
      <c r="K43" s="178" t="s">
        <v>553</v>
      </c>
      <c r="L43" s="157">
        <v>0</v>
      </c>
      <c r="M43" s="178" t="s">
        <v>553</v>
      </c>
      <c r="N43" s="157">
        <v>0</v>
      </c>
      <c r="O43" s="178" t="s">
        <v>553</v>
      </c>
      <c r="P43" s="157">
        <v>0</v>
      </c>
      <c r="Q43" s="178" t="s">
        <v>553</v>
      </c>
      <c r="R43" s="157">
        <v>0</v>
      </c>
      <c r="S43" s="178" t="s">
        <v>553</v>
      </c>
      <c r="T43" s="157">
        <v>0</v>
      </c>
      <c r="U43" s="178" t="s">
        <v>553</v>
      </c>
      <c r="V43" s="157">
        <v>0</v>
      </c>
      <c r="W43" s="178" t="s">
        <v>553</v>
      </c>
      <c r="X43" s="157">
        <v>0</v>
      </c>
      <c r="Y43" s="178" t="s">
        <v>553</v>
      </c>
      <c r="Z43" s="157" t="s">
        <v>543</v>
      </c>
      <c r="AA43" s="178" t="s">
        <v>543</v>
      </c>
      <c r="AB43" s="157">
        <v>0</v>
      </c>
      <c r="AC43" s="157">
        <v>0</v>
      </c>
    </row>
    <row r="44" spans="1:29" x14ac:dyDescent="0.25">
      <c r="A44" s="158" t="s">
        <v>517</v>
      </c>
      <c r="B44" s="159" t="s">
        <v>518</v>
      </c>
      <c r="C44" s="157"/>
      <c r="D44" s="157"/>
      <c r="E44" s="157"/>
      <c r="F44" s="157"/>
      <c r="G44" s="157">
        <v>0</v>
      </c>
      <c r="H44" s="157">
        <v>0</v>
      </c>
      <c r="I44" s="178" t="s">
        <v>553</v>
      </c>
      <c r="J44" s="157">
        <v>0</v>
      </c>
      <c r="K44" s="178" t="s">
        <v>553</v>
      </c>
      <c r="L44" s="157">
        <v>0</v>
      </c>
      <c r="M44" s="178" t="s">
        <v>553</v>
      </c>
      <c r="N44" s="157">
        <v>0</v>
      </c>
      <c r="O44" s="178" t="s">
        <v>553</v>
      </c>
      <c r="P44" s="157">
        <v>0</v>
      </c>
      <c r="Q44" s="178" t="s">
        <v>553</v>
      </c>
      <c r="R44" s="157">
        <v>0</v>
      </c>
      <c r="S44" s="178" t="s">
        <v>553</v>
      </c>
      <c r="T44" s="157">
        <v>0</v>
      </c>
      <c r="U44" s="178" t="s">
        <v>553</v>
      </c>
      <c r="V44" s="157">
        <v>0</v>
      </c>
      <c r="W44" s="178" t="s">
        <v>553</v>
      </c>
      <c r="X44" s="157">
        <v>0</v>
      </c>
      <c r="Y44" s="178" t="s">
        <v>553</v>
      </c>
      <c r="Z44" s="157" t="s">
        <v>543</v>
      </c>
      <c r="AA44" s="178" t="s">
        <v>543</v>
      </c>
      <c r="AB44" s="157">
        <v>0</v>
      </c>
      <c r="AC44" s="157">
        <v>0</v>
      </c>
    </row>
    <row r="45" spans="1:29" x14ac:dyDescent="0.25">
      <c r="A45" s="158" t="s">
        <v>519</v>
      </c>
      <c r="B45" s="159" t="s">
        <v>520</v>
      </c>
      <c r="C45" s="157"/>
      <c r="D45" s="157"/>
      <c r="E45" s="157"/>
      <c r="F45" s="157"/>
      <c r="G45" s="157">
        <v>0</v>
      </c>
      <c r="H45" s="157">
        <v>0</v>
      </c>
      <c r="I45" s="178" t="s">
        <v>553</v>
      </c>
      <c r="J45" s="157">
        <v>0</v>
      </c>
      <c r="K45" s="178" t="s">
        <v>553</v>
      </c>
      <c r="L45" s="157">
        <v>0</v>
      </c>
      <c r="M45" s="178" t="s">
        <v>553</v>
      </c>
      <c r="N45" s="157">
        <v>0</v>
      </c>
      <c r="O45" s="178" t="s">
        <v>553</v>
      </c>
      <c r="P45" s="157">
        <v>0</v>
      </c>
      <c r="Q45" s="178" t="s">
        <v>553</v>
      </c>
      <c r="R45" s="157">
        <v>0</v>
      </c>
      <c r="S45" s="178" t="s">
        <v>553</v>
      </c>
      <c r="T45" s="157">
        <v>0</v>
      </c>
      <c r="U45" s="178" t="s">
        <v>553</v>
      </c>
      <c r="V45" s="157">
        <v>0</v>
      </c>
      <c r="W45" s="178" t="s">
        <v>553</v>
      </c>
      <c r="X45" s="157">
        <v>0</v>
      </c>
      <c r="Y45" s="178" t="s">
        <v>553</v>
      </c>
      <c r="Z45" s="157" t="s">
        <v>543</v>
      </c>
      <c r="AA45" s="178" t="s">
        <v>543</v>
      </c>
      <c r="AB45" s="157">
        <v>0</v>
      </c>
      <c r="AC45" s="157">
        <v>0</v>
      </c>
    </row>
    <row r="46" spans="1:29" x14ac:dyDescent="0.25">
      <c r="A46" s="158" t="s">
        <v>521</v>
      </c>
      <c r="B46" s="159" t="s">
        <v>522</v>
      </c>
      <c r="C46" s="157"/>
      <c r="D46" s="157"/>
      <c r="E46" s="157"/>
      <c r="F46" s="157"/>
      <c r="G46" s="157">
        <v>0</v>
      </c>
      <c r="H46" s="157">
        <v>0</v>
      </c>
      <c r="I46" s="178" t="s">
        <v>553</v>
      </c>
      <c r="J46" s="157">
        <v>0</v>
      </c>
      <c r="K46" s="178" t="s">
        <v>553</v>
      </c>
      <c r="L46" s="157">
        <v>0</v>
      </c>
      <c r="M46" s="178" t="s">
        <v>553</v>
      </c>
      <c r="N46" s="157">
        <v>0</v>
      </c>
      <c r="O46" s="178" t="s">
        <v>553</v>
      </c>
      <c r="P46" s="157">
        <v>0</v>
      </c>
      <c r="Q46" s="178" t="s">
        <v>553</v>
      </c>
      <c r="R46" s="157">
        <v>0</v>
      </c>
      <c r="S46" s="178" t="s">
        <v>553</v>
      </c>
      <c r="T46" s="157">
        <v>0</v>
      </c>
      <c r="U46" s="178" t="s">
        <v>553</v>
      </c>
      <c r="V46" s="157">
        <v>0</v>
      </c>
      <c r="W46" s="178" t="s">
        <v>553</v>
      </c>
      <c r="X46" s="157">
        <v>0</v>
      </c>
      <c r="Y46" s="178" t="s">
        <v>553</v>
      </c>
      <c r="Z46" s="157" t="s">
        <v>543</v>
      </c>
      <c r="AA46" s="178" t="s">
        <v>543</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511</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543</v>
      </c>
      <c r="AA48" s="157"/>
      <c r="AB48" s="157">
        <v>0</v>
      </c>
      <c r="AC48" s="157">
        <v>0</v>
      </c>
    </row>
    <row r="49" spans="1:29" ht="31.5" x14ac:dyDescent="0.25">
      <c r="A49" s="158" t="s">
        <v>159</v>
      </c>
      <c r="B49" s="161" t="s">
        <v>509</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543</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543</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543</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543</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543</v>
      </c>
      <c r="AA53" s="157"/>
      <c r="AB53" s="157">
        <v>0</v>
      </c>
      <c r="AC53" s="157">
        <v>0</v>
      </c>
    </row>
    <row r="54" spans="1:29" x14ac:dyDescent="0.25">
      <c r="A54" s="158" t="s">
        <v>150</v>
      </c>
      <c r="B54" s="159" t="s">
        <v>512</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543</v>
      </c>
      <c r="AA54" s="157"/>
      <c r="AB54" s="157">
        <v>0</v>
      </c>
      <c r="AC54" s="157">
        <v>0</v>
      </c>
    </row>
    <row r="55" spans="1:29" x14ac:dyDescent="0.25">
      <c r="A55" s="158" t="s">
        <v>523</v>
      </c>
      <c r="B55" s="159" t="s">
        <v>513</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543</v>
      </c>
      <c r="AA55" s="157"/>
      <c r="AB55" s="157">
        <v>0</v>
      </c>
      <c r="AC55" s="157">
        <v>0</v>
      </c>
    </row>
    <row r="56" spans="1:29" x14ac:dyDescent="0.25">
      <c r="A56" s="158" t="s">
        <v>524</v>
      </c>
      <c r="B56" s="159" t="s">
        <v>514</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543</v>
      </c>
      <c r="AA56" s="157"/>
      <c r="AB56" s="157">
        <v>0</v>
      </c>
      <c r="AC56" s="157">
        <v>0</v>
      </c>
    </row>
    <row r="57" spans="1:29" x14ac:dyDescent="0.25">
      <c r="A57" s="158" t="s">
        <v>525</v>
      </c>
      <c r="B57" s="159" t="s">
        <v>516</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543</v>
      </c>
      <c r="AA57" s="157"/>
      <c r="AB57" s="157">
        <v>0</v>
      </c>
      <c r="AC57" s="157">
        <v>0</v>
      </c>
    </row>
    <row r="58" spans="1:29" ht="36.75" customHeight="1" x14ac:dyDescent="0.25">
      <c r="A58" s="158" t="s">
        <v>526</v>
      </c>
      <c r="B58" s="159" t="s">
        <v>518</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543</v>
      </c>
      <c r="AA58" s="157"/>
      <c r="AB58" s="157">
        <v>0</v>
      </c>
      <c r="AC58" s="157">
        <v>0</v>
      </c>
    </row>
    <row r="59" spans="1:29" x14ac:dyDescent="0.25">
      <c r="A59" s="158" t="s">
        <v>527</v>
      </c>
      <c r="B59" s="159" t="s">
        <v>520</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543</v>
      </c>
      <c r="AA59" s="157"/>
      <c r="AB59" s="157">
        <v>0</v>
      </c>
      <c r="AC59" s="157">
        <v>0</v>
      </c>
    </row>
    <row r="60" spans="1:29" x14ac:dyDescent="0.25">
      <c r="A60" s="158" t="s">
        <v>528</v>
      </c>
      <c r="B60" s="159" t="s">
        <v>522</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543</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4.9059916083333297</v>
      </c>
      <c r="D62" s="157">
        <v>4.9059916083333297</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543</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543</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543</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543</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543</v>
      </c>
      <c r="AA66" s="157"/>
      <c r="AB66" s="157">
        <v>0</v>
      </c>
      <c r="AC66" s="157">
        <v>0</v>
      </c>
    </row>
    <row r="67" spans="1:29" x14ac:dyDescent="0.25">
      <c r="A67" s="158" t="s">
        <v>142</v>
      </c>
      <c r="B67" s="159" t="s">
        <v>512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543</v>
      </c>
      <c r="AA67" s="157"/>
      <c r="AB67" s="157">
        <v>0</v>
      </c>
      <c r="AC67" s="157">
        <v>0</v>
      </c>
    </row>
    <row r="68" spans="1:29" ht="50.25" customHeight="1" x14ac:dyDescent="0.25">
      <c r="A68" s="158" t="s">
        <v>529</v>
      </c>
      <c r="B68" s="159" t="s">
        <v>513</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543</v>
      </c>
      <c r="AA68" s="157"/>
      <c r="AB68" s="157">
        <v>0</v>
      </c>
      <c r="AC68" s="157">
        <v>0</v>
      </c>
    </row>
    <row r="69" spans="1:29" x14ac:dyDescent="0.25">
      <c r="A69" s="158" t="s">
        <v>530</v>
      </c>
      <c r="B69" s="159" t="s">
        <v>514</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543</v>
      </c>
      <c r="AA69" s="157"/>
      <c r="AB69" s="157">
        <v>0</v>
      </c>
      <c r="AC69" s="157">
        <v>0</v>
      </c>
    </row>
    <row r="70" spans="1:29" ht="36.75" customHeight="1" x14ac:dyDescent="0.25">
      <c r="A70" s="158" t="s">
        <v>531</v>
      </c>
      <c r="B70" s="159" t="s">
        <v>516</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543</v>
      </c>
      <c r="AA70" s="157"/>
      <c r="AB70" s="157">
        <v>0</v>
      </c>
      <c r="AC70" s="157">
        <v>0</v>
      </c>
    </row>
    <row r="71" spans="1:29" x14ac:dyDescent="0.25">
      <c r="A71" s="158" t="s">
        <v>532</v>
      </c>
      <c r="B71" s="159" t="s">
        <v>518</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543</v>
      </c>
      <c r="AA71" s="157"/>
      <c r="AB71" s="157">
        <v>0</v>
      </c>
      <c r="AC71" s="157">
        <v>0</v>
      </c>
    </row>
    <row r="72" spans="1:29" ht="51" customHeight="1" x14ac:dyDescent="0.25">
      <c r="A72" s="158" t="s">
        <v>533</v>
      </c>
      <c r="B72" s="159" t="s">
        <v>520</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543</v>
      </c>
      <c r="AA72" s="157"/>
      <c r="AB72" s="157">
        <v>0</v>
      </c>
      <c r="AC72" s="157">
        <v>0</v>
      </c>
    </row>
    <row r="73" spans="1:29" ht="32.25" customHeight="1" x14ac:dyDescent="0.25">
      <c r="A73" s="158" t="s">
        <v>534</v>
      </c>
      <c r="B73" s="159" t="s">
        <v>522</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543</v>
      </c>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543</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511</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543</v>
      </c>
      <c r="AA76" s="163"/>
      <c r="AB76" s="157">
        <v>0</v>
      </c>
      <c r="AC76" s="157">
        <v>0</v>
      </c>
    </row>
    <row r="77" spans="1:29" ht="18.75" customHeight="1" x14ac:dyDescent="0.25">
      <c r="A77" s="158" t="s">
        <v>227</v>
      </c>
      <c r="B77" s="161" t="s">
        <v>509</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543</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543</v>
      </c>
      <c r="AA78" s="157"/>
      <c r="AB78" s="157">
        <v>0</v>
      </c>
      <c r="AC78" s="157">
        <v>0</v>
      </c>
    </row>
    <row r="79" spans="1:29" x14ac:dyDescent="0.25">
      <c r="A79" s="158" t="s">
        <v>229</v>
      </c>
      <c r="B79" s="159" t="s">
        <v>535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543</v>
      </c>
      <c r="AA79" s="157"/>
      <c r="AB79" s="157">
        <v>0</v>
      </c>
      <c r="AC79" s="157">
        <v>0</v>
      </c>
    </row>
    <row r="80" spans="1:29" x14ac:dyDescent="0.25">
      <c r="A80" s="158" t="s">
        <v>230</v>
      </c>
      <c r="B80" s="159" t="s">
        <v>512</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543</v>
      </c>
      <c r="AA80" s="163"/>
      <c r="AB80" s="157">
        <v>0</v>
      </c>
      <c r="AC80" s="157">
        <v>0</v>
      </c>
    </row>
    <row r="81" spans="1:29" x14ac:dyDescent="0.25">
      <c r="A81" s="158" t="s">
        <v>536</v>
      </c>
      <c r="B81" s="159" t="s">
        <v>513</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543</v>
      </c>
      <c r="AA81" s="163"/>
      <c r="AB81" s="157">
        <v>0</v>
      </c>
      <c r="AC81" s="157">
        <v>0</v>
      </c>
    </row>
    <row r="82" spans="1:29" x14ac:dyDescent="0.25">
      <c r="A82" s="158" t="s">
        <v>537</v>
      </c>
      <c r="B82" s="159" t="s">
        <v>514</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543</v>
      </c>
      <c r="AA82" s="163"/>
      <c r="AB82" s="157">
        <v>0</v>
      </c>
      <c r="AC82" s="157">
        <v>0</v>
      </c>
    </row>
    <row r="83" spans="1:29" x14ac:dyDescent="0.25">
      <c r="A83" s="158" t="s">
        <v>538</v>
      </c>
      <c r="B83" s="159" t="s">
        <v>516</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543</v>
      </c>
      <c r="AA83" s="163"/>
      <c r="AB83" s="157">
        <v>0</v>
      </c>
      <c r="AC83" s="157">
        <v>0</v>
      </c>
    </row>
    <row r="84" spans="1:29" x14ac:dyDescent="0.25">
      <c r="A84" s="158" t="s">
        <v>539</v>
      </c>
      <c r="B84" s="159" t="s">
        <v>518</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543</v>
      </c>
      <c r="AA84" s="163"/>
      <c r="AB84" s="157">
        <v>0</v>
      </c>
      <c r="AC84" s="157">
        <v>0</v>
      </c>
    </row>
    <row r="85" spans="1:29" x14ac:dyDescent="0.25">
      <c r="A85" s="158" t="s">
        <v>540</v>
      </c>
      <c r="B85" s="159" t="s">
        <v>520</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543</v>
      </c>
      <c r="AA85" s="163"/>
      <c r="AB85" s="157">
        <v>0</v>
      </c>
      <c r="AC85" s="157">
        <v>0</v>
      </c>
    </row>
    <row r="86" spans="1:29" x14ac:dyDescent="0.25">
      <c r="A86" s="158" t="s">
        <v>541</v>
      </c>
      <c r="B86" s="159" t="s">
        <v>522</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543</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2" t="s">
        <v>485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496</v>
      </c>
      <c r="F22" s="420"/>
      <c r="G22" s="420"/>
      <c r="H22" s="420"/>
      <c r="I22" s="420"/>
      <c r="J22" s="420"/>
      <c r="K22" s="420"/>
      <c r="L22" s="421"/>
      <c r="M22" s="413" t="s">
        <v>50</v>
      </c>
      <c r="N22" s="413" t="s">
        <v>49</v>
      </c>
      <c r="O22" s="413" t="s">
        <v>48</v>
      </c>
      <c r="P22" s="422" t="s">
        <v>261</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405</v>
      </c>
      <c r="J23" s="434" t="s">
        <v>406</v>
      </c>
      <c r="K23" s="434" t="s">
        <v>407</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0" t="s">
        <v>14</v>
      </c>
      <c r="AG24" s="130" t="s">
        <v>13</v>
      </c>
      <c r="AH24" s="131" t="s">
        <v>3</v>
      </c>
      <c r="AI24" s="131"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612</v>
      </c>
      <c r="B26" s="251" t="s">
        <v>613</v>
      </c>
      <c r="C26" s="252" t="s">
        <v>614</v>
      </c>
      <c r="D26" s="253">
        <v>12.202299999999999</v>
      </c>
      <c r="E26" s="254" t="s">
        <v>366</v>
      </c>
      <c r="F26" s="254" t="s">
        <v>366</v>
      </c>
      <c r="G26" s="254" t="s">
        <v>366</v>
      </c>
      <c r="H26" s="254" t="s">
        <v>366</v>
      </c>
      <c r="I26" s="254" t="s">
        <v>366</v>
      </c>
      <c r="J26" s="254" t="s">
        <v>366</v>
      </c>
      <c r="K26" s="254" t="s">
        <v>366</v>
      </c>
      <c r="L26" s="254" t="s">
        <v>366</v>
      </c>
      <c r="M26" s="252" t="s">
        <v>615</v>
      </c>
      <c r="N26" s="255" t="s">
        <v>616</v>
      </c>
      <c r="O26" s="251" t="s">
        <v>613</v>
      </c>
      <c r="P26" s="256">
        <v>55277</v>
      </c>
      <c r="Q26" s="252" t="s">
        <v>617</v>
      </c>
      <c r="R26" s="256">
        <v>55277</v>
      </c>
      <c r="S26" s="252" t="s">
        <v>618</v>
      </c>
      <c r="T26" s="252" t="s">
        <v>619</v>
      </c>
      <c r="U26" s="252">
        <v>3</v>
      </c>
      <c r="V26" s="252">
        <v>3</v>
      </c>
      <c r="W26" s="252" t="s">
        <v>620</v>
      </c>
      <c r="X26" s="256">
        <v>54925</v>
      </c>
      <c r="Y26" s="257"/>
      <c r="Z26" s="252">
        <v>1</v>
      </c>
      <c r="AA26" s="256">
        <v>54925</v>
      </c>
      <c r="AB26" s="256">
        <v>54925</v>
      </c>
      <c r="AC26" s="252" t="s">
        <v>620</v>
      </c>
      <c r="AD26" s="256">
        <v>65910</v>
      </c>
      <c r="AE26" s="256">
        <v>65910</v>
      </c>
      <c r="AF26" s="258" t="s">
        <v>621</v>
      </c>
      <c r="AG26" s="252" t="s">
        <v>622</v>
      </c>
      <c r="AH26" s="252" t="s">
        <v>623</v>
      </c>
      <c r="AI26" s="252" t="s">
        <v>624</v>
      </c>
      <c r="AJ26" s="252" t="s">
        <v>625</v>
      </c>
      <c r="AK26" s="252" t="s">
        <v>626</v>
      </c>
      <c r="AL26" s="257"/>
      <c r="AM26" s="257"/>
      <c r="AN26" s="259"/>
      <c r="AO26" s="257"/>
      <c r="AP26" s="252" t="s">
        <v>627</v>
      </c>
      <c r="AQ26" s="252" t="s">
        <v>628</v>
      </c>
      <c r="AR26" s="252" t="s">
        <v>629</v>
      </c>
      <c r="AS26" s="252" t="s">
        <v>628</v>
      </c>
      <c r="AT26" s="252" t="s">
        <v>630</v>
      </c>
      <c r="AU26" s="257"/>
      <c r="AV26" s="260" t="s">
        <v>631</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632</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633</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11" t="str">
        <f>'1. паспорт местоположение'!A5:C5</f>
        <v>Год раскрытия информации: 2025 год</v>
      </c>
      <c r="B5" s="411"/>
      <c r="C5" s="71"/>
      <c r="D5" s="71"/>
      <c r="E5" s="71"/>
      <c r="F5" s="71"/>
      <c r="G5" s="71"/>
      <c r="H5" s="71"/>
    </row>
    <row r="6" spans="1:8" ht="18.75" x14ac:dyDescent="0.3">
      <c r="A6" s="135"/>
      <c r="B6" s="135"/>
      <c r="C6" s="135"/>
      <c r="D6" s="135"/>
      <c r="E6" s="135"/>
      <c r="F6" s="135"/>
      <c r="G6" s="135"/>
      <c r="H6" s="135"/>
    </row>
    <row r="7" spans="1:8" ht="18.75" x14ac:dyDescent="0.25">
      <c r="A7" s="273" t="s">
        <v>10</v>
      </c>
      <c r="B7" s="273"/>
      <c r="C7" s="134"/>
      <c r="D7" s="134"/>
      <c r="E7" s="134"/>
      <c r="F7" s="134"/>
      <c r="G7" s="134"/>
      <c r="H7" s="134"/>
    </row>
    <row r="8" spans="1:8" ht="18.75" x14ac:dyDescent="0.25">
      <c r="A8" s="134"/>
      <c r="B8" s="134"/>
      <c r="C8" s="134"/>
      <c r="D8" s="134"/>
      <c r="E8" s="134"/>
      <c r="F8" s="134"/>
      <c r="G8" s="134"/>
      <c r="H8" s="134"/>
    </row>
    <row r="9" spans="1:8" x14ac:dyDescent="0.25">
      <c r="A9" s="274" t="str">
        <f>'1. паспорт местоположение'!A9:C9</f>
        <v>АО "Россети Тюмень"</v>
      </c>
      <c r="B9" s="274"/>
      <c r="C9" s="132"/>
      <c r="D9" s="132"/>
      <c r="E9" s="132"/>
      <c r="F9" s="132"/>
      <c r="G9" s="132"/>
      <c r="H9" s="132"/>
    </row>
    <row r="10" spans="1:8" x14ac:dyDescent="0.25">
      <c r="A10" s="270" t="s">
        <v>9</v>
      </c>
      <c r="B10" s="27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5" t="str">
        <f>'1. паспорт местоположение'!A12:C12</f>
        <v>M_NS3600.PR.0005</v>
      </c>
      <c r="B12" s="275"/>
      <c r="C12" s="132"/>
      <c r="D12" s="132"/>
      <c r="E12" s="132"/>
      <c r="F12" s="132"/>
      <c r="G12" s="132"/>
      <c r="H12" s="132"/>
    </row>
    <row r="13" spans="1:8" x14ac:dyDescent="0.25">
      <c r="A13" s="270" t="s">
        <v>8</v>
      </c>
      <c r="B13" s="270"/>
      <c r="C13" s="133"/>
      <c r="D13" s="133"/>
      <c r="E13" s="133"/>
      <c r="F13" s="133"/>
      <c r="G13" s="133"/>
      <c r="H13" s="133"/>
    </row>
    <row r="14" spans="1:8" ht="18.75" x14ac:dyDescent="0.25">
      <c r="A14" s="11"/>
      <c r="B14" s="11"/>
      <c r="C14" s="11"/>
      <c r="D14" s="11"/>
      <c r="E14" s="11"/>
      <c r="F14" s="11"/>
      <c r="G14" s="11"/>
      <c r="H14" s="11"/>
    </row>
    <row r="15" spans="1:8"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132"/>
      <c r="D15" s="132"/>
      <c r="E15" s="132"/>
      <c r="F15" s="132"/>
      <c r="G15" s="132"/>
      <c r="H15" s="132"/>
    </row>
    <row r="16" spans="1:8" x14ac:dyDescent="0.25">
      <c r="A16" s="270" t="s">
        <v>7</v>
      </c>
      <c r="B16" s="270"/>
      <c r="C16" s="133"/>
      <c r="D16" s="133"/>
      <c r="E16" s="133"/>
      <c r="F16" s="133"/>
      <c r="G16" s="133"/>
      <c r="H16" s="133"/>
    </row>
    <row r="17" spans="1:2" x14ac:dyDescent="0.25">
      <c r="B17" s="116"/>
    </row>
    <row r="18" spans="1:2" x14ac:dyDescent="0.25">
      <c r="A18" s="437" t="s">
        <v>486</v>
      </c>
      <c r="B18" s="438"/>
    </row>
    <row r="19" spans="1:2" x14ac:dyDescent="0.25">
      <c r="B19" s="43"/>
    </row>
    <row r="20" spans="1:2" ht="16.5" thickBot="1" x14ac:dyDescent="0.3">
      <c r="B20" s="117"/>
    </row>
    <row r="21" spans="1:2" ht="60.75" thickBot="1" x14ac:dyDescent="0.3">
      <c r="A21" s="118" t="s">
        <v>373</v>
      </c>
      <c r="B21" s="119" t="s">
        <v>542</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551</v>
      </c>
    </row>
    <row r="24" spans="1:2" ht="16.5" thickBot="1" x14ac:dyDescent="0.3">
      <c r="A24" s="118" t="s">
        <v>375</v>
      </c>
      <c r="B24" s="120" t="s">
        <v>552</v>
      </c>
    </row>
    <row r="25" spans="1:2" ht="16.5" thickBot="1" x14ac:dyDescent="0.3">
      <c r="A25" s="121" t="s">
        <v>376</v>
      </c>
      <c r="B25" s="119">
        <v>2024</v>
      </c>
    </row>
    <row r="26" spans="1:2" ht="16.5" thickBot="1" x14ac:dyDescent="0.3">
      <c r="A26" s="122" t="s">
        <v>377</v>
      </c>
      <c r="B26" s="123" t="s">
        <v>645</v>
      </c>
    </row>
    <row r="27" spans="1:2" ht="28.5" x14ac:dyDescent="0.25">
      <c r="A27" s="181" t="s">
        <v>558</v>
      </c>
      <c r="B27" s="182">
        <f>'6.2. Паспорт фин осв ввод'!D24</f>
        <v>5.5265305900000001</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559</v>
      </c>
      <c r="B32" s="188">
        <v>5.5270000000000001</v>
      </c>
    </row>
    <row r="33" spans="1:2" ht="30" x14ac:dyDescent="0.25">
      <c r="A33" s="189" t="s">
        <v>560</v>
      </c>
      <c r="B33" s="190">
        <v>5.5270000000000001</v>
      </c>
    </row>
    <row r="34" spans="1:2" x14ac:dyDescent="0.25">
      <c r="A34" s="191" t="s">
        <v>382</v>
      </c>
      <c r="B34" s="192">
        <v>0</v>
      </c>
    </row>
    <row r="35" spans="1:2" x14ac:dyDescent="0.25">
      <c r="A35" s="191" t="s">
        <v>383</v>
      </c>
      <c r="B35" s="193">
        <v>5.5270000000000001</v>
      </c>
    </row>
    <row r="36" spans="1:2" x14ac:dyDescent="0.25">
      <c r="A36" s="191" t="s">
        <v>384</v>
      </c>
      <c r="B36" s="193">
        <v>4.6050000000000004</v>
      </c>
    </row>
    <row r="37" spans="1:2" ht="29.25" thickBot="1" x14ac:dyDescent="0.3">
      <c r="A37" s="187" t="s">
        <v>561</v>
      </c>
      <c r="B37" s="188">
        <v>0</v>
      </c>
    </row>
    <row r="38" spans="1:2" x14ac:dyDescent="0.25">
      <c r="A38" s="191" t="s">
        <v>562</v>
      </c>
      <c r="B38" s="192" t="s">
        <v>553</v>
      </c>
    </row>
    <row r="39" spans="1:2" x14ac:dyDescent="0.25">
      <c r="A39" s="191" t="s">
        <v>382</v>
      </c>
      <c r="B39" s="192" t="s">
        <v>553</v>
      </c>
    </row>
    <row r="40" spans="1:2" x14ac:dyDescent="0.25">
      <c r="A40" s="191" t="s">
        <v>383</v>
      </c>
      <c r="B40" s="192" t="s">
        <v>553</v>
      </c>
    </row>
    <row r="41" spans="1:2" x14ac:dyDescent="0.25">
      <c r="A41" s="191" t="s">
        <v>384</v>
      </c>
      <c r="B41" s="192" t="s">
        <v>553</v>
      </c>
    </row>
    <row r="42" spans="1:2" ht="29.25" thickBot="1" x14ac:dyDescent="0.3">
      <c r="A42" s="187" t="s">
        <v>563</v>
      </c>
      <c r="B42" s="188">
        <v>0</v>
      </c>
    </row>
    <row r="43" spans="1:2" x14ac:dyDescent="0.25">
      <c r="A43" s="191" t="s">
        <v>562</v>
      </c>
      <c r="B43" s="192" t="s">
        <v>553</v>
      </c>
    </row>
    <row r="44" spans="1:2" x14ac:dyDescent="0.25">
      <c r="A44" s="191" t="s">
        <v>382</v>
      </c>
      <c r="B44" s="192" t="s">
        <v>553</v>
      </c>
    </row>
    <row r="45" spans="1:2" x14ac:dyDescent="0.25">
      <c r="A45" s="191" t="s">
        <v>383</v>
      </c>
      <c r="B45" s="192" t="s">
        <v>553</v>
      </c>
    </row>
    <row r="46" spans="1:2" x14ac:dyDescent="0.25">
      <c r="A46" s="191" t="s">
        <v>384</v>
      </c>
      <c r="B46" s="192" t="s">
        <v>553</v>
      </c>
    </row>
    <row r="47" spans="1:2" ht="29.25" thickBot="1" x14ac:dyDescent="0.3">
      <c r="A47" s="187" t="s">
        <v>385</v>
      </c>
      <c r="B47" s="194" t="s">
        <v>553</v>
      </c>
    </row>
    <row r="48" spans="1:2" x14ac:dyDescent="0.25">
      <c r="A48" s="191" t="s">
        <v>381</v>
      </c>
      <c r="B48" s="192" t="s">
        <v>553</v>
      </c>
    </row>
    <row r="49" spans="1:2" x14ac:dyDescent="0.25">
      <c r="A49" s="191" t="s">
        <v>564</v>
      </c>
      <c r="B49" s="192" t="s">
        <v>553</v>
      </c>
    </row>
    <row r="50" spans="1:2" x14ac:dyDescent="0.25">
      <c r="A50" s="191" t="s">
        <v>565</v>
      </c>
      <c r="B50" s="192" t="s">
        <v>553</v>
      </c>
    </row>
    <row r="51" spans="1:2" x14ac:dyDescent="0.25">
      <c r="A51" s="191" t="s">
        <v>566</v>
      </c>
      <c r="B51" s="192" t="s">
        <v>553</v>
      </c>
    </row>
    <row r="52" spans="1:2" ht="16.5" thickBot="1" x14ac:dyDescent="0.3">
      <c r="A52" s="187" t="s">
        <v>386</v>
      </c>
      <c r="B52" s="194">
        <v>0</v>
      </c>
    </row>
    <row r="53" spans="1:2" ht="16.5" thickBot="1" x14ac:dyDescent="0.3">
      <c r="A53" s="187" t="s">
        <v>387</v>
      </c>
      <c r="B53" s="188">
        <v>5.5270000000000001</v>
      </c>
    </row>
    <row r="54" spans="1:2" ht="16.5" thickBot="1" x14ac:dyDescent="0.3">
      <c r="A54" s="187" t="s">
        <v>388</v>
      </c>
      <c r="B54" s="194">
        <v>0</v>
      </c>
    </row>
    <row r="55" spans="1:2" ht="16.5" thickBot="1" x14ac:dyDescent="0.3">
      <c r="A55" s="187" t="s">
        <v>389</v>
      </c>
      <c r="B55" s="188">
        <v>4.6050000000000004</v>
      </c>
    </row>
    <row r="56" spans="1:2" ht="16.5" thickBot="1" x14ac:dyDescent="0.3">
      <c r="A56" s="187" t="s">
        <v>390</v>
      </c>
      <c r="B56" s="194" t="s">
        <v>553</v>
      </c>
    </row>
    <row r="57" spans="1:2" x14ac:dyDescent="0.25">
      <c r="A57" s="191" t="s">
        <v>391</v>
      </c>
      <c r="B57" s="192" t="s">
        <v>567</v>
      </c>
    </row>
    <row r="58" spans="1:2" x14ac:dyDescent="0.25">
      <c r="A58" s="191" t="s">
        <v>392</v>
      </c>
      <c r="B58" s="192" t="s">
        <v>568</v>
      </c>
    </row>
    <row r="59" spans="1:2" x14ac:dyDescent="0.25">
      <c r="A59" s="191" t="s">
        <v>393</v>
      </c>
      <c r="B59" s="192" t="s">
        <v>553</v>
      </c>
    </row>
    <row r="60" spans="1:2" x14ac:dyDescent="0.25">
      <c r="A60" s="191" t="s">
        <v>394</v>
      </c>
      <c r="B60" s="192" t="s">
        <v>553</v>
      </c>
    </row>
    <row r="61" spans="1:2" ht="16.5" thickBot="1" x14ac:dyDescent="0.3">
      <c r="A61" s="196" t="s">
        <v>395</v>
      </c>
      <c r="B61" s="197" t="s">
        <v>553</v>
      </c>
    </row>
    <row r="62" spans="1:2" ht="29.25" thickBot="1" x14ac:dyDescent="0.3">
      <c r="A62" s="201" t="s">
        <v>396</v>
      </c>
      <c r="B62" s="210" t="s">
        <v>582</v>
      </c>
    </row>
    <row r="63" spans="1:2" ht="29.25" thickBot="1" x14ac:dyDescent="0.3">
      <c r="A63" s="204" t="s">
        <v>397</v>
      </c>
      <c r="B63" s="211" t="s">
        <v>581</v>
      </c>
    </row>
    <row r="64" spans="1:2" x14ac:dyDescent="0.25">
      <c r="A64" s="202" t="s">
        <v>381</v>
      </c>
      <c r="B64" s="209" t="s">
        <v>553</v>
      </c>
    </row>
    <row r="65" spans="1:2" x14ac:dyDescent="0.25">
      <c r="A65" s="191" t="s">
        <v>569</v>
      </c>
      <c r="B65" s="192" t="s">
        <v>553</v>
      </c>
    </row>
    <row r="66" spans="1:2" ht="16.5" thickBot="1" x14ac:dyDescent="0.3">
      <c r="A66" s="196" t="s">
        <v>570</v>
      </c>
      <c r="B66" s="197" t="s">
        <v>553</v>
      </c>
    </row>
    <row r="67" spans="1:2" ht="16.5" thickBot="1" x14ac:dyDescent="0.3">
      <c r="A67" s="204" t="s">
        <v>398</v>
      </c>
      <c r="B67" s="207" t="s">
        <v>582</v>
      </c>
    </row>
    <row r="68" spans="1:2" ht="16.5" thickBot="1" x14ac:dyDescent="0.3">
      <c r="A68" s="187" t="s">
        <v>399</v>
      </c>
      <c r="B68" s="208" t="s">
        <v>582</v>
      </c>
    </row>
    <row r="69" spans="1:2" x14ac:dyDescent="0.25">
      <c r="A69" s="191" t="s">
        <v>571</v>
      </c>
      <c r="B69" s="192" t="s">
        <v>553</v>
      </c>
    </row>
    <row r="70" spans="1:2" x14ac:dyDescent="0.25">
      <c r="A70" s="191" t="s">
        <v>572</v>
      </c>
      <c r="B70" s="192" t="s">
        <v>553</v>
      </c>
    </row>
    <row r="71" spans="1:2" ht="16.5" thickBot="1" x14ac:dyDescent="0.3">
      <c r="A71" s="196" t="s">
        <v>573</v>
      </c>
      <c r="B71" s="197" t="s">
        <v>553</v>
      </c>
    </row>
    <row r="72" spans="1:2" ht="30.75" thickBot="1" x14ac:dyDescent="0.3">
      <c r="A72" s="201" t="s">
        <v>400</v>
      </c>
      <c r="B72" s="205" t="s">
        <v>580</v>
      </c>
    </row>
    <row r="73" spans="1:2" ht="29.25" thickBot="1" x14ac:dyDescent="0.3">
      <c r="A73" s="204" t="s">
        <v>401</v>
      </c>
      <c r="B73" s="206" t="s">
        <v>579</v>
      </c>
    </row>
    <row r="74" spans="1:2" x14ac:dyDescent="0.25">
      <c r="A74" s="202" t="s">
        <v>574</v>
      </c>
      <c r="B74" s="203"/>
    </row>
    <row r="75" spans="1:2" x14ac:dyDescent="0.25">
      <c r="A75" s="191" t="s">
        <v>575</v>
      </c>
      <c r="B75" s="198"/>
    </row>
    <row r="76" spans="1:2" x14ac:dyDescent="0.25">
      <c r="A76" s="191" t="s">
        <v>576</v>
      </c>
      <c r="B76" s="198"/>
    </row>
    <row r="77" spans="1:2" x14ac:dyDescent="0.25">
      <c r="A77" s="191" t="s">
        <v>577</v>
      </c>
      <c r="B77" s="198"/>
    </row>
    <row r="78" spans="1:2" ht="16.5" thickBot="1" x14ac:dyDescent="0.3">
      <c r="A78" s="199" t="s">
        <v>578</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2025-04-17T11:19:08Z</dcterms:modified>
</cp:coreProperties>
</file>