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2.02\"/>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<sst xmlns="http://schemas.openxmlformats.org/spreadsheetml/2006/main" count="1128" uniqueCount="618">
  <si>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</si>
  <si>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</si>
  <si>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</si>
  <si>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</si>
  <si>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</si>
  <si>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</si>
  <si>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</si>
  <si>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</si>
  <si>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</si>
  <si>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</si>
  <si>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</si>
  <si>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</si>
  <si>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</si>
  <si>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</si>
  <si>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</si>
  <si>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</si>
  <si>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</si>
  <si>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</si>
  <si>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</si>
  <si>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</si>
  <si>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</si>
  <si>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</si>
  <si>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</si>
  <si>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</si>
  <si>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</si>
  <si>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</si>
  <si>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</si>
  <si>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</si>
  <si>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</si>
  <si>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</si>
  <si>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</si>
  <si>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</si>
  <si>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</si>
  <si>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</si>
  <si>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</si>
  <si>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</si>
  <si>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</si>
  <si>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</si>
  <si>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</si>
  <si>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</si>
  <si>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</si>
  <si>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</si>
  <si>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</si>
  <si>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</si>
  <si>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</si>
  <si>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</si>
  <si>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</si>
  <si>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</si>
  <si>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</si>
  <si>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</si>
  <si>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</si>
  <si>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</si>
  <si>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</si>
  <si>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</si>
  <si>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</si>
  <si>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</si>
  <si>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</si>
  <si>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</si>
  <si>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</si>
  <si>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</si>
  <si>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</si>
  <si>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</si>
  <si>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</si>
  <si>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</si>
  <si>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</si>
  <si>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</si>
  <si>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</si>
  <si>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</si>
  <si>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</si>
  <si>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</si>
  <si>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</si>
  <si>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</si>
  <si>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</si>
  <si>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</si>
  <si>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</si>
  <si>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</si>
  <si>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</si>
  <si>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</si>
  <si>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</si>
  <si>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</si>
  <si>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</si>
  <si>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</si>
  <si>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</si>
  <si>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</si>
  <si>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</si>
  <si>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</si>
  <si>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</si>
  <si>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</si>
  <si>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</si>
  <si>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</si>
  <si>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</si>
  <si>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</si>
  <si>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</si>
  <si>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</si>
  <si>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</si>
  <si>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</si>
  <si>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</si>
  <si>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</si>
  <si>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</si>
  <si>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</si>
  <si>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</si>
  <si>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</si>
  <si>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</si>
  <si>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</si>
  <si>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</si>
  <si>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</si>
  <si>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</si>
  <si>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</si>
  <si>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</si>
  <si>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</si>
  <si>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</si>
  <si>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</si>
  <si>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</si>
  <si>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</si>
  <si>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</si>
  <si>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</si>
  <si>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</si>
  <si>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</si>
  <si>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</si>
  <si>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</si>
  <si>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</si>
  <si>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</si>
  <si>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</si>
  <si>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</si>
  <si>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</si>
  <si>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</si>
  <si>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</si>
  <si>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</si>
  <si>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</si>
  <si>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</si>
  <si>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</si>
  <si>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</si>
  <si>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</si>
  <si>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</si>
  <si>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</si>
  <si>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</si>
  <si>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</si>
  <si>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</si>
  <si>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</si>
  <si>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</si>
  <si>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</si>
  <si>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</si>
  <si>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</si>
  <si>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</si>
  <si>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</si>
  <si>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</si>
  <si>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</si>
  <si>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</si>
  <si>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</si>
  <si>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</si>
  <si>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</si>
  <si>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</si>
  <si>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</si>
  <si>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</si>
  <si>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</si>
  <si>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</si>
  <si>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</si>
  <si>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</si>
  <si>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</si>
  <si>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</si>
  <si>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</si>
  <si>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</si>
  <si>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</si>
  <si>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</si>
  <si>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</si>
  <si>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</si>
  <si>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</si>
  <si>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</si>
  <si>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</si>
  <si>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</si>
  <si>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</si>
  <si>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</si>
  <si>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</si>
  <si>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</si>
  <si>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</si>
  <si>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</si>
  <si>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</si>
  <si>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</si>
  <si>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</si>
  <si>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</si>
  <si>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</si>
  <si>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</si>
  <si>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</si>
  <si>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</si>
  <si>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</si>
  <si>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</si>
  <si>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</si>
  <si>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</si>
  <si>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</si>
  <si>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</si>
  <si>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</si>
  <si>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</si>
  <si>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</si>
  <si>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</si>
  <si>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</si>
  <si>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</si>
  <si>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</si>
  <si>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</si>
  <si>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</si>
  <si>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</si>
  <si>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</si>
  <si>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</si>
  <si>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</si>
  <si>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</si>
  <si>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</si>
  <si>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</si>
  <si>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</si>
  <si>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</si>
  <si>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</si>
  <si>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</si>
  <si>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</si>
  <si>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</si>
  <si>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</si>
  <si>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</si>
  <si>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</si>
  <si>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</si>
  <si>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</si>
  <si>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</si>
  <si>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</si>
  <si>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</si>
  <si>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</si>
  <si>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</si>
  <si>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</si>
  <si>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</si>
  <si>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</si>
  <si>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</si>
  <si>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</si>
  <si>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</si>
  <si>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</si>
  <si>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</si>
  <si>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</si>
  <si>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</si>
  <si>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</si>
  <si>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</si>
  <si>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</si>
  <si>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</si>
  <si>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</si>
  <si>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</si>
  <si>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</si>
  <si>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</si>
  <si>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</si>
  <si>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</si>
  <si>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</si>
  <si>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</si>
  <si>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</si>
  <si>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</si>
  <si>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</si>
  <si>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</si>
  <si>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</si>
  <si>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</si>
  <si>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</si>
  <si>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</si>
  <si>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</si>
  <si>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</si>
  <si>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</si>
  <si>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</si>
  <si>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</si>
  <si>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</si>
  <si>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</si>
  <si>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</si>
  <si>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</si>
  <si>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</si>
  <si>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</si>
  <si>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</si>
  <si>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</si>
  <si>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</si>
  <si>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</si>
  <si>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</si>
  <si>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</si>
  <si>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</si>
  <si>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</si>
  <si>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</si>
  <si>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</si>
  <si>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</si>
  <si>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</si>
  <si>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</si>
  <si>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</si>
  <si>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</si>
  <si>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</si>
  <si>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</si>
  <si>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</si>
  <si>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</si>
  <si>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</si>
  <si>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</si>
  <si>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</si>
  <si>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</si>
  <si>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</si>
  <si>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</si>
  <si>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</si>
  <si>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</si>
  <si>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</si>
  <si>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</si>
  <si>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</si>
  <si>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</si>
  <si>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</si>
  <si>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</si>
  <si>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</si>
  <si>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</si>
  <si>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</si>
  <si>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</si>
  <si>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</si>
  <si>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</si>
  <si>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</si>
  <si>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</si>
  <si>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</si>
  <si>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</si>
  <si>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</si>
  <si>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</si>
  <si>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</si>
  <si>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</si>
  <si>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</si>
  <si>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</si>
  <si>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</si>
  <si>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</si>
  <si>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</si>
  <si>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</si>
  <si>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</si>
  <si>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</si>
  <si>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</si>
  <si>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</si>
  <si>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</si>
  <si>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</si>
  <si>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</si>
  <si>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</si>
  <si>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</si>
  <si>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</si>
  <si>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</si>
  <si>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</si>
  <si>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</si>
  <si>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</si>
  <si>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</si>
  <si>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</si>
  <si>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</si>
  <si>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</si>
  <si>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</si>
  <si>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</si>
  <si>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</si>
  <si>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</si>
  <si>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</si>
  <si>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</si>
  <si>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</si>
  <si>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</si>
  <si>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</si>
  <si>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</si>
  <si>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</si>
  <si>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</si>
  <si>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</si>
  <si>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</si>
  <si>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</si>
  <si>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</si>
  <si>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</si>
  <si>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</si>
  <si>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</si>
  <si>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</si>
  <si>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</si>
  <si>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</si>
  <si>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</si>
  <si>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</si>
  <si>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</si>
  <si>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</si>
  <si>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</si>
  <si>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</si>
  <si>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</si>
  <si>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</si>
  <si>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</si>
  <si>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</si>
  <si>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</si>
  <si>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</si>
  <si>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</si>
  <si>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</si>
  <si>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</si>
  <si>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</si>
  <si>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</si>
  <si>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</si>
  <si>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</si>
  <si>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</si>
  <si>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</si>
  <si>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</si>
  <si>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</si>
  <si>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</si>
  <si>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</si>
  <si>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</si>
  <si>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</si>
  <si>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</si>
  <si>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</si>
  <si>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</si>
  <si>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</si>
  <si>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</si>
  <si>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</si>
  <si>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</si>
  <si>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</si>
  <si>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</si>
  <si>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</si>
  <si>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</si>
  <si>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</si>
  <si>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</si>
  <si>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</si>
  <si>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</si>
  <si>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</si>
  <si>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</si>
  <si>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</si>
  <si>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</si>
  <si>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</si>
  <si>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</si>
  <si>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</si>
  <si>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</si>
  <si>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</si>
  <si>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</si>
  <si>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</si>
  <si>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</si>
  <si>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</si>
  <si>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</si>
  <si>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</si>
  <si>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</si>
  <si>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</si>
  <si>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</si>
  <si>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</si>
  <si>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</si>
  <si>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</si>
  <si>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</si>
  <si>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</si>
  <si>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</si>
  <si>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</si>
  <si>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</si>
  <si>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</si>
  <si>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</si>
  <si>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</si>
  <si>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</si>
  <si>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</si>
  <si>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</si>
  <si>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</si>
  <si>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</si>
  <si>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</si>
  <si>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</si>
  <si>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</si>
  <si>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</si>
  <si>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</si>
  <si>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</si>
  <si>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</si>
  <si>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</si>
  <si>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</si>
  <si>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</si>
  <si>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</si>
  <si>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</si>
  <si>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</si>
  <si>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</si>
  <si>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</si>
  <si>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</si>
  <si>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</si>
  <si>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</si>
  <si>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</si>
  <si>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</si>
  <si>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</si>
  <si>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</si>
  <si>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</si>
  <si>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</si>
  <si>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</si>
  <si>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</si>
  <si>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</si>
  <si>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</si>
  <si>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</si>
  <si>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</si>
  <si>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</si>
  <si>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</si>
  <si>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</si>
  <si>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</si>
  <si>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</si>
  <si>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</si>
  <si>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</si>
  <si>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</si>
  <si>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</si>
  <si>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</si>
  <si>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</si>
  <si>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</si>
  <si>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</si>
  <si>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</si>
  <si>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</si>
  <si>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</si>
  <si>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</si>
  <si>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</si>
  <si>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</si>
  <si>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</si>
  <si>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</si>
  <si>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</si>
  <si>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</si>
  <si>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</si>
  <si>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</si>
  <si>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</si>
  <si>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</si>
  <si>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</si>
  <si>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</si>
  <si>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</si>
  <si>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</si>
  <si>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</si>
  <si>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</si>
  <si>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</si>
  <si>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</si>
  <si>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</si>
  <si>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</si>
  <si>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</si>
  <si>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</si>
  <si>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</si>
  <si>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</si>
  <si>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</si>
  <si>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</si>
  <si>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</si>
  <si>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</si>
  <si>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</si>
  <si>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</si>
  <si>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</si>
  <si>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</si>
  <si>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</si>
  <si>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</si>
  <si>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</si>
  <si>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</si>
  <si>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</si>
  <si>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</si>
  <si>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</si>
  <si>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</si>
  <si>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</si>
  <si>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</si>
  <si>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</si>
  <si>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</si>
  <si>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</si>
  <si>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</si>
  <si>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</si>
  <si>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</si>
  <si>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</si>
  <si>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</si>
  <si>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</si>
  <si>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</si>
  <si>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</si>
  <si>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</si>
  <si>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</si>
  <si>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</si>
  <si>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</si>
  <si>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</si>
  <si>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</si>
  <si>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</si>
  <si>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</si>
  <si>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</si>
  <si>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</si>
  <si>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</si>
  <si>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</si>
  <si>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</si>
  <si>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</si>
  <si>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</si>
  <si>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</si>
  <si>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</si>
  <si>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</si>
  <si>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</si>
  <si>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</si>
  <si>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</si>
  <si>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</si>
  <si>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</si>
  <si>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</si>
  <si>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</si>
  <si>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</si>
  <si>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</si>
  <si>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</si>
  <si>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</si>
  <si>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</si>
  <si>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</si>
  <si>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</si>
  <si>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</si>
  <si>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</si>
  <si>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</si>
  <si>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</si>
  <si>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</si>
  <si>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</si>
  <si>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</si>
  <si>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</si>
  <si>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</si>
  <si>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</si>
  <si>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</si>
  <si>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</si>
  <si>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</si>
  <si>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</si>
  <si>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</si>
  <si>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</si>
  <si>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</si>
  <si>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</si>
  <si>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</si>
  <si>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</si>
  <si>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</si>
  <si>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</si>
  <si>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</si>
  <si>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</si>
  <si>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</si>
  <si>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</si>
  <si>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</si>
  <si>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</si>
  <si>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</si>
  <si>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</si>
  <si>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</si>
  <si>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</si>
  <si>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ХМАО. Г. Сургут</t>
  </si>
  <si>
    <t>Сметная стоимость проекта в ценах 2022 года с НДС, млн. руб.</t>
  </si>
  <si>
    <t>объем заключенного договора в ценах 20 года с НДС, млн. руб</t>
  </si>
  <si>
    <t>4 шт.</t>
  </si>
  <si>
    <t>Год 2025</t>
  </si>
  <si>
    <t>Год 2026</t>
  </si>
  <si>
    <t>Год 2027</t>
  </si>
  <si>
    <t>- подрядчики</t>
  </si>
  <si>
    <t>Приобретение техники 4 шт.</t>
  </si>
  <si>
    <t>нд</t>
  </si>
  <si>
    <t>Год 2028</t>
  </si>
  <si>
    <t>Повышение качества оказываемых услуг в сфере электроэнергетики</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</si>
  <si>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</si>
  <si>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</si>
  <si>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Год раскрытия информации: 2025 год</t>
  </si>
  <si>
    <t>16.96 млн. руб. без НДС за шт.</t>
  </si>
  <si>
    <t xml:space="preserve"> по состоянию на 01.01.2024</t>
  </si>
  <si>
    <t>по состоянию на 01.01.2025</t>
  </si>
  <si>
    <t xml:space="preserve">Факт 2024 года </t>
  </si>
  <si>
    <t>Год 2029</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</si>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</sst>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90" zoomScaleNormal="9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5" t="s">
        <v>610</v>
      </c>
      <c r="B5" s="215"/>
      <c r="C5" s="215"/>
      <c r="D5" s="91"/>
      <c r="E5" s="91"/>
      <c r="F5" s="91"/>
      <c r="G5" s="91"/>
    </row>
    <row r="6" spans="1:19" s="9" customFormat="1" ht="15.75" x14ac:dyDescent="0.2">
      <c r="A6" s="14"/>
    </row>
    <row r="7" spans="1:19" s="9" customFormat="1" ht="18.75" x14ac:dyDescent="0.2">
      <c r="A7" s="219" t="s">
        <v>9</v>
      </c>
      <c r="B7" s="219"/>
      <c r="C7" s="21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0" t="s">
        <v>469</v>
      </c>
      <c r="B9" s="220"/>
      <c r="C9" s="220"/>
      <c r="D9" s="8"/>
      <c r="E9" s="8"/>
      <c r="F9" s="11"/>
      <c r="G9" s="11"/>
      <c r="H9" s="11"/>
      <c r="I9" s="11"/>
      <c r="J9" s="11"/>
      <c r="K9" s="11"/>
      <c r="L9" s="11"/>
      <c r="M9" s="11"/>
      <c r="N9" s="11"/>
      <c r="O9" s="11"/>
      <c r="P9" s="11"/>
      <c r="Q9" s="11"/>
      <c r="R9" s="11"/>
      <c r="S9" s="11"/>
    </row>
    <row r="10" spans="1:19" s="9" customFormat="1" ht="18.75" x14ac:dyDescent="0.2">
      <c r="A10" s="216" t="s">
        <v>8</v>
      </c>
      <c r="B10" s="216"/>
      <c r="C10" s="21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1" t="s">
        <v>591</v>
      </c>
      <c r="B12" s="221"/>
      <c r="C12" s="221"/>
      <c r="D12" s="8"/>
      <c r="E12" s="8"/>
      <c r="F12" s="11"/>
      <c r="G12" s="11"/>
      <c r="H12" s="11"/>
      <c r="I12" s="11"/>
      <c r="J12" s="11"/>
      <c r="K12" s="11"/>
      <c r="L12" s="11"/>
      <c r="M12" s="11"/>
      <c r="N12" s="11"/>
      <c r="O12" s="11"/>
      <c r="P12" s="11"/>
      <c r="Q12" s="11"/>
      <c r="R12" s="11"/>
      <c r="S12" s="11"/>
    </row>
    <row r="13" spans="1:19" s="9" customFormat="1" ht="18.75" x14ac:dyDescent="0.2">
      <c r="A13" s="216" t="s">
        <v>7</v>
      </c>
      <c r="B13" s="216"/>
      <c r="C13" s="21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2" t="s">
        <v>608</v>
      </c>
      <c r="B15" s="222"/>
      <c r="C15" s="222"/>
      <c r="D15" s="8"/>
      <c r="E15" s="8"/>
      <c r="F15" s="8"/>
      <c r="G15" s="8"/>
      <c r="H15" s="8"/>
      <c r="I15" s="8"/>
      <c r="J15" s="8"/>
      <c r="K15" s="8"/>
      <c r="L15" s="8"/>
      <c r="M15" s="8"/>
      <c r="N15" s="8"/>
      <c r="O15" s="8"/>
      <c r="P15" s="8"/>
      <c r="Q15" s="8"/>
      <c r="R15" s="8"/>
      <c r="S15" s="8"/>
    </row>
    <row r="16" spans="1:19" s="3" customFormat="1" ht="15" customHeight="1" x14ac:dyDescent="0.2">
      <c r="A16" s="216" t="s">
        <v>6</v>
      </c>
      <c r="B16" s="216"/>
      <c r="C16" s="2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7" t="s">
        <v>428</v>
      </c>
      <c r="B18" s="218"/>
      <c r="C18" s="2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593</v>
      </c>
      <c r="D22" s="6"/>
      <c r="E22" s="6"/>
      <c r="F22" s="4"/>
      <c r="G22" s="4"/>
      <c r="H22" s="4"/>
      <c r="I22" s="4"/>
      <c r="J22" s="4"/>
      <c r="K22" s="4"/>
      <c r="L22" s="4"/>
      <c r="M22" s="4"/>
      <c r="N22" s="4"/>
      <c r="O22" s="4"/>
      <c r="P22" s="4"/>
    </row>
    <row r="23" spans="1:19" s="3" customFormat="1" ht="49.5" customHeight="1" x14ac:dyDescent="0.2">
      <c r="A23" s="19" t="s">
        <v>63</v>
      </c>
      <c r="B23" s="21" t="s">
        <v>64</v>
      </c>
      <c r="C23" s="20" t="s">
        <v>607</v>
      </c>
      <c r="D23" s="6"/>
      <c r="E23" s="6"/>
      <c r="F23" s="4"/>
      <c r="G23" s="4"/>
      <c r="H23" s="4"/>
      <c r="I23" s="4"/>
      <c r="J23" s="4"/>
      <c r="K23" s="4"/>
      <c r="L23" s="4"/>
      <c r="M23" s="4"/>
      <c r="N23" s="4"/>
      <c r="O23" s="4"/>
      <c r="P23" s="4"/>
    </row>
    <row r="24" spans="1:19" s="3" customFormat="1" ht="13.5" customHeight="1" x14ac:dyDescent="0.2">
      <c r="A24" s="212"/>
      <c r="B24" s="213"/>
      <c r="C24" s="214"/>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2"/>
      <c r="B39" s="213"/>
      <c r="C39" s="214"/>
    </row>
    <row r="40" spans="1:15" ht="63" x14ac:dyDescent="0.25">
      <c r="A40" s="19" t="s">
        <v>389</v>
      </c>
      <c r="B40" s="27" t="s">
        <v>441</v>
      </c>
      <c r="C40" s="123" t="s">
        <v>599</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2"/>
      <c r="B47" s="213"/>
      <c r="C47" s="214"/>
    </row>
    <row r="48" spans="1:15" ht="75.75" customHeight="1" x14ac:dyDescent="0.25">
      <c r="A48" s="19" t="s">
        <v>425</v>
      </c>
      <c r="B48" s="27" t="s">
        <v>439</v>
      </c>
      <c r="C48" s="207">
        <f>'6.2. Паспорт фин осв ввод'!AC24</f>
        <v>81.430839019999993</v>
      </c>
    </row>
    <row r="49" spans="1:3" ht="71.25" customHeight="1" x14ac:dyDescent="0.25">
      <c r="A49" s="19" t="s">
        <v>393</v>
      </c>
      <c r="B49" s="27" t="s">
        <v>440</v>
      </c>
      <c r="C49" s="207">
        <f>'6.2. Паспорт фин осв ввод'!AC30</f>
        <v>67.859032516666673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471</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0" t="str">
        <f>'1. паспорт местоположение'!A12:C12</f>
        <v>M_PK1100.01.02.02</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4"/>
      <c r="U13" s="4"/>
      <c r="V13" s="4"/>
      <c r="W13" s="4"/>
      <c r="X13" s="4"/>
      <c r="Y13" s="4"/>
      <c r="Z13" s="4"/>
      <c r="AA13" s="4"/>
      <c r="AB13" s="4"/>
    </row>
    <row r="14" spans="1:28" s="3" customFormat="1" ht="14.25" x14ac:dyDescent="0.2">
      <c r="A14" s="220"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17" t="s">
        <v>402</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34" t="s">
        <v>5</v>
      </c>
      <c r="B19" s="234" t="s">
        <v>100</v>
      </c>
      <c r="C19" s="229" t="s">
        <v>323</v>
      </c>
      <c r="D19" s="234" t="s">
        <v>322</v>
      </c>
      <c r="E19" s="234" t="s">
        <v>99</v>
      </c>
      <c r="F19" s="234" t="s">
        <v>98</v>
      </c>
      <c r="G19" s="234" t="s">
        <v>318</v>
      </c>
      <c r="H19" s="234" t="s">
        <v>97</v>
      </c>
      <c r="I19" s="234" t="s">
        <v>96</v>
      </c>
      <c r="J19" s="234" t="s">
        <v>95</v>
      </c>
      <c r="K19" s="234" t="s">
        <v>94</v>
      </c>
      <c r="L19" s="234" t="s">
        <v>93</v>
      </c>
      <c r="M19" s="234" t="s">
        <v>92</v>
      </c>
      <c r="N19" s="234" t="s">
        <v>91</v>
      </c>
      <c r="O19" s="234" t="s">
        <v>90</v>
      </c>
      <c r="P19" s="234" t="s">
        <v>89</v>
      </c>
      <c r="Q19" s="234" t="s">
        <v>321</v>
      </c>
      <c r="R19" s="234"/>
      <c r="S19" s="235" t="s">
        <v>396</v>
      </c>
      <c r="T19" s="4"/>
      <c r="U19" s="4"/>
      <c r="V19" s="4"/>
      <c r="W19" s="4"/>
      <c r="X19" s="4"/>
      <c r="Y19" s="4"/>
    </row>
    <row r="20" spans="1:28" s="3" customFormat="1" ht="180.75" customHeight="1" x14ac:dyDescent="0.2">
      <c r="A20" s="234"/>
      <c r="B20" s="234"/>
      <c r="C20" s="231"/>
      <c r="D20" s="234"/>
      <c r="E20" s="234"/>
      <c r="F20" s="234"/>
      <c r="G20" s="234"/>
      <c r="H20" s="234"/>
      <c r="I20" s="234"/>
      <c r="J20" s="234"/>
      <c r="K20" s="234"/>
      <c r="L20" s="234"/>
      <c r="M20" s="234"/>
      <c r="N20" s="234"/>
      <c r="O20" s="234"/>
      <c r="P20" s="234"/>
      <c r="Q20" s="29" t="s">
        <v>319</v>
      </c>
      <c r="R20" s="30" t="s">
        <v>320</v>
      </c>
      <c r="S20" s="235"/>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9"/>
      <c r="C22" s="229"/>
      <c r="D22" s="229"/>
      <c r="E22" s="229"/>
      <c r="F22" s="229"/>
      <c r="G22" s="124"/>
      <c r="H22" s="124"/>
      <c r="I22" s="124"/>
      <c r="J22" s="124"/>
      <c r="K22" s="229"/>
      <c r="L22" s="229"/>
      <c r="M22" s="29"/>
      <c r="N22" s="29"/>
      <c r="O22" s="229"/>
      <c r="P22" s="229"/>
      <c r="Q22" s="223"/>
      <c r="R22" s="223"/>
      <c r="S22" s="226"/>
      <c r="T22" s="4"/>
      <c r="U22" s="4"/>
      <c r="V22" s="4"/>
      <c r="W22" s="4"/>
      <c r="X22" s="4"/>
      <c r="Y22" s="4"/>
    </row>
    <row r="23" spans="1:28" s="3" customFormat="1" ht="18.75" x14ac:dyDescent="0.2">
      <c r="A23" s="29"/>
      <c r="B23" s="230"/>
      <c r="C23" s="230"/>
      <c r="D23" s="230"/>
      <c r="E23" s="230"/>
      <c r="F23" s="230"/>
      <c r="G23" s="124"/>
      <c r="H23" s="126"/>
      <c r="I23" s="126"/>
      <c r="J23" s="126"/>
      <c r="K23" s="230"/>
      <c r="L23" s="230"/>
      <c r="M23" s="29"/>
      <c r="N23" s="29"/>
      <c r="O23" s="230"/>
      <c r="P23" s="230"/>
      <c r="Q23" s="224"/>
      <c r="R23" s="224"/>
      <c r="S23" s="227"/>
      <c r="T23" s="4"/>
      <c r="U23" s="4"/>
      <c r="V23" s="4"/>
      <c r="W23" s="4"/>
    </row>
    <row r="24" spans="1:28" s="3" customFormat="1" ht="18.75" x14ac:dyDescent="0.2">
      <c r="A24" s="29"/>
      <c r="B24" s="231"/>
      <c r="C24" s="231"/>
      <c r="D24" s="231"/>
      <c r="E24" s="231"/>
      <c r="F24" s="231"/>
      <c r="G24" s="124"/>
      <c r="H24" s="126"/>
      <c r="I24" s="126"/>
      <c r="J24" s="126"/>
      <c r="K24" s="231"/>
      <c r="L24" s="231"/>
      <c r="M24" s="29"/>
      <c r="N24" s="29"/>
      <c r="O24" s="231"/>
      <c r="P24" s="231"/>
      <c r="Q24" s="225"/>
      <c r="R24" s="225"/>
      <c r="S24" s="228"/>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'1. паспорт местоположение'!A5:C5</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471</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0" t="str">
        <f>'1. паспорт местоположение'!A12:C12</f>
        <v>M_PK1100.01.02.02</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14.25" x14ac:dyDescent="0.2">
      <c r="A16" s="220"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6" s="220"/>
      <c r="C16" s="220"/>
      <c r="D16" s="220"/>
      <c r="E16" s="220"/>
      <c r="F16" s="220"/>
      <c r="G16" s="220"/>
      <c r="H16" s="220"/>
      <c r="I16" s="220"/>
      <c r="J16" s="220"/>
      <c r="K16" s="220"/>
      <c r="L16" s="220"/>
      <c r="M16" s="220"/>
      <c r="N16" s="220"/>
      <c r="O16" s="220"/>
      <c r="P16" s="220"/>
      <c r="Q16" s="220"/>
      <c r="R16" s="220"/>
      <c r="S16" s="220"/>
      <c r="T16" s="220"/>
    </row>
    <row r="17" spans="1:20"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20"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20" s="3" customFormat="1" ht="15" customHeight="1" x14ac:dyDescent="0.2">
      <c r="A19" s="218" t="s">
        <v>407</v>
      </c>
      <c r="B19" s="218"/>
      <c r="C19" s="218"/>
      <c r="D19" s="218"/>
      <c r="E19" s="218"/>
      <c r="F19" s="218"/>
      <c r="G19" s="218"/>
      <c r="H19" s="218"/>
      <c r="I19" s="218"/>
      <c r="J19" s="218"/>
      <c r="K19" s="218"/>
      <c r="L19" s="218"/>
      <c r="M19" s="218"/>
      <c r="N19" s="218"/>
      <c r="O19" s="218"/>
      <c r="P19" s="218"/>
      <c r="Q19" s="218"/>
      <c r="R19" s="218"/>
      <c r="S19" s="218"/>
      <c r="T19" s="218"/>
    </row>
    <row r="20" spans="1:20" s="37"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20" ht="46.5" customHeight="1" x14ac:dyDescent="0.25">
      <c r="A21" s="240" t="s">
        <v>5</v>
      </c>
      <c r="B21" s="243" t="s">
        <v>184</v>
      </c>
      <c r="C21" s="244"/>
      <c r="D21" s="247" t="s">
        <v>122</v>
      </c>
      <c r="E21" s="243" t="s">
        <v>436</v>
      </c>
      <c r="F21" s="244"/>
      <c r="G21" s="243" t="s">
        <v>229</v>
      </c>
      <c r="H21" s="244"/>
      <c r="I21" s="243" t="s">
        <v>121</v>
      </c>
      <c r="J21" s="244"/>
      <c r="K21" s="247" t="s">
        <v>120</v>
      </c>
      <c r="L21" s="243" t="s">
        <v>119</v>
      </c>
      <c r="M21" s="244"/>
      <c r="N21" s="243" t="s">
        <v>432</v>
      </c>
      <c r="O21" s="244"/>
      <c r="P21" s="247" t="s">
        <v>118</v>
      </c>
      <c r="Q21" s="236" t="s">
        <v>117</v>
      </c>
      <c r="R21" s="237"/>
      <c r="S21" s="236" t="s">
        <v>116</v>
      </c>
      <c r="T21" s="238"/>
    </row>
    <row r="22" spans="1:20" ht="204.75" customHeight="1" x14ac:dyDescent="0.25">
      <c r="A22" s="241"/>
      <c r="B22" s="245"/>
      <c r="C22" s="246"/>
      <c r="D22" s="250"/>
      <c r="E22" s="245"/>
      <c r="F22" s="246"/>
      <c r="G22" s="245"/>
      <c r="H22" s="246"/>
      <c r="I22" s="245"/>
      <c r="J22" s="246"/>
      <c r="K22" s="248"/>
      <c r="L22" s="245"/>
      <c r="M22" s="246"/>
      <c r="N22" s="245"/>
      <c r="O22" s="246"/>
      <c r="P22" s="248"/>
      <c r="Q22" s="65" t="s">
        <v>115</v>
      </c>
      <c r="R22" s="65" t="s">
        <v>406</v>
      </c>
      <c r="S22" s="65" t="s">
        <v>114</v>
      </c>
      <c r="T22" s="65" t="s">
        <v>113</v>
      </c>
    </row>
    <row r="23" spans="1:20" ht="51.75" customHeight="1" x14ac:dyDescent="0.25">
      <c r="A23" s="242"/>
      <c r="B23" s="65" t="s">
        <v>111</v>
      </c>
      <c r="C23" s="65" t="s">
        <v>112</v>
      </c>
      <c r="D23" s="248"/>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9" t="s">
        <v>442</v>
      </c>
      <c r="C41" s="249"/>
      <c r="D41" s="249"/>
      <c r="E41" s="249"/>
      <c r="F41" s="249"/>
      <c r="G41" s="249"/>
      <c r="H41" s="249"/>
      <c r="I41" s="249"/>
      <c r="J41" s="249"/>
      <c r="K41" s="249"/>
      <c r="L41" s="249"/>
      <c r="M41" s="249"/>
      <c r="N41" s="249"/>
      <c r="O41" s="249"/>
      <c r="P41" s="249"/>
      <c r="Q41" s="249"/>
      <c r="R41" s="249"/>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0" t="s">
        <v>471</v>
      </c>
      <c r="F9" s="220"/>
      <c r="G9" s="220"/>
      <c r="H9" s="220"/>
      <c r="I9" s="220"/>
      <c r="J9" s="220"/>
      <c r="K9" s="220"/>
      <c r="L9" s="220"/>
      <c r="M9" s="220"/>
      <c r="N9" s="220"/>
      <c r="O9" s="220"/>
      <c r="P9" s="220"/>
      <c r="Q9" s="220"/>
      <c r="R9" s="220"/>
      <c r="S9" s="220"/>
      <c r="T9" s="220"/>
      <c r="U9" s="220"/>
      <c r="V9" s="220"/>
      <c r="W9" s="220"/>
      <c r="X9" s="220"/>
      <c r="Y9" s="220"/>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0" t="s">
        <v>591</v>
      </c>
      <c r="F12" s="220"/>
      <c r="G12" s="220"/>
      <c r="H12" s="220"/>
      <c r="I12" s="220"/>
      <c r="J12" s="220"/>
      <c r="K12" s="220"/>
      <c r="L12" s="220"/>
      <c r="M12" s="220"/>
      <c r="N12" s="220"/>
      <c r="O12" s="220"/>
      <c r="P12" s="220"/>
      <c r="Q12" s="220"/>
      <c r="R12" s="220"/>
      <c r="S12" s="220"/>
      <c r="T12" s="220"/>
      <c r="U12" s="220"/>
      <c r="V12" s="220"/>
      <c r="W12" s="220"/>
      <c r="X12" s="220"/>
      <c r="Y12" s="220"/>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0" t="s">
        <v>592</v>
      </c>
      <c r="F15" s="220"/>
      <c r="G15" s="220"/>
      <c r="H15" s="220"/>
      <c r="I15" s="220"/>
      <c r="J15" s="220"/>
      <c r="K15" s="220"/>
      <c r="L15" s="220"/>
      <c r="M15" s="220"/>
      <c r="N15" s="220"/>
      <c r="O15" s="220"/>
      <c r="P15" s="220"/>
      <c r="Q15" s="220"/>
      <c r="R15" s="220"/>
      <c r="S15" s="220"/>
      <c r="T15" s="220"/>
      <c r="U15" s="220"/>
      <c r="V15" s="220"/>
      <c r="W15" s="220"/>
      <c r="X15" s="220"/>
      <c r="Y15" s="220"/>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409</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7" customFormat="1" ht="21" customHeight="1" x14ac:dyDescent="0.25"/>
    <row r="21" spans="1:27" ht="15.75" customHeight="1" x14ac:dyDescent="0.25">
      <c r="A21" s="247" t="s">
        <v>5</v>
      </c>
      <c r="B21" s="243" t="s">
        <v>416</v>
      </c>
      <c r="C21" s="244"/>
      <c r="D21" s="243" t="s">
        <v>418</v>
      </c>
      <c r="E21" s="244"/>
      <c r="F21" s="236" t="s">
        <v>94</v>
      </c>
      <c r="G21" s="238"/>
      <c r="H21" s="238"/>
      <c r="I21" s="237"/>
      <c r="J21" s="247" t="s">
        <v>419</v>
      </c>
      <c r="K21" s="243" t="s">
        <v>420</v>
      </c>
      <c r="L21" s="244"/>
      <c r="M21" s="243" t="s">
        <v>421</v>
      </c>
      <c r="N21" s="244"/>
      <c r="O21" s="243" t="s">
        <v>408</v>
      </c>
      <c r="P21" s="244"/>
      <c r="Q21" s="243" t="s">
        <v>127</v>
      </c>
      <c r="R21" s="244"/>
      <c r="S21" s="247" t="s">
        <v>126</v>
      </c>
      <c r="T21" s="247" t="s">
        <v>422</v>
      </c>
      <c r="U21" s="247" t="s">
        <v>417</v>
      </c>
      <c r="V21" s="243" t="s">
        <v>125</v>
      </c>
      <c r="W21" s="244"/>
      <c r="X21" s="236" t="s">
        <v>117</v>
      </c>
      <c r="Y21" s="238"/>
      <c r="Z21" s="236" t="s">
        <v>116</v>
      </c>
      <c r="AA21" s="238"/>
    </row>
    <row r="22" spans="1:27" ht="216" customHeight="1" x14ac:dyDescent="0.25">
      <c r="A22" s="250"/>
      <c r="B22" s="245"/>
      <c r="C22" s="246"/>
      <c r="D22" s="245"/>
      <c r="E22" s="246"/>
      <c r="F22" s="236" t="s">
        <v>124</v>
      </c>
      <c r="G22" s="237"/>
      <c r="H22" s="236" t="s">
        <v>123</v>
      </c>
      <c r="I22" s="237"/>
      <c r="J22" s="248"/>
      <c r="K22" s="245"/>
      <c r="L22" s="246"/>
      <c r="M22" s="245"/>
      <c r="N22" s="246"/>
      <c r="O22" s="245"/>
      <c r="P22" s="246"/>
      <c r="Q22" s="245"/>
      <c r="R22" s="246"/>
      <c r="S22" s="248"/>
      <c r="T22" s="248"/>
      <c r="U22" s="248"/>
      <c r="V22" s="245"/>
      <c r="W22" s="246"/>
      <c r="X22" s="65" t="s">
        <v>115</v>
      </c>
      <c r="Y22" s="65" t="s">
        <v>406</v>
      </c>
      <c r="Z22" s="65" t="s">
        <v>114</v>
      </c>
      <c r="AA22" s="65" t="s">
        <v>113</v>
      </c>
    </row>
    <row r="23" spans="1:27" ht="60" customHeight="1" x14ac:dyDescent="0.25">
      <c r="A23" s="248"/>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'1. паспорт местоположение'!A5:C5</f>
        <v>Год раскрытия информации: 2025 год</v>
      </c>
      <c r="B5" s="215"/>
      <c r="C5" s="215"/>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1" t="str">
        <f>'1. паспорт местоположение'!A9:C9</f>
        <v xml:space="preserve"> 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'1. паспорт местоположение'!A12:C12</f>
        <v>M_PK1100.01.02.02</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2"/>
      <c r="B14" s="232"/>
      <c r="C14" s="232"/>
      <c r="D14" s="4"/>
      <c r="E14" s="4"/>
      <c r="F14" s="4"/>
      <c r="G14" s="4"/>
      <c r="H14" s="4"/>
      <c r="I14" s="4"/>
      <c r="J14" s="4"/>
      <c r="K14" s="4"/>
      <c r="L14" s="4"/>
      <c r="M14" s="4"/>
      <c r="N14" s="4"/>
      <c r="O14" s="4"/>
      <c r="P14" s="4"/>
      <c r="Q14" s="4"/>
      <c r="R14" s="4"/>
      <c r="S14" s="4"/>
      <c r="T14" s="4"/>
      <c r="U14" s="4"/>
    </row>
    <row r="15" spans="1:29" s="3" customFormat="1" ht="12" x14ac:dyDescent="0.2">
      <c r="A15"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17" t="s">
        <v>401</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211" t="s">
        <v>609</v>
      </c>
      <c r="D22" s="6"/>
      <c r="E22" s="6"/>
      <c r="F22" s="4"/>
      <c r="G22" s="4"/>
      <c r="H22" s="4"/>
      <c r="I22" s="4"/>
      <c r="J22" s="4"/>
      <c r="K22" s="4"/>
      <c r="L22" s="4"/>
      <c r="M22" s="4"/>
      <c r="N22" s="4"/>
      <c r="O22" s="4"/>
      <c r="P22" s="4"/>
    </row>
    <row r="23" spans="1:21" ht="111" customHeight="1" x14ac:dyDescent="0.25">
      <c r="A23" s="19" t="s">
        <v>63</v>
      </c>
      <c r="B23" s="21" t="s">
        <v>60</v>
      </c>
      <c r="C23" s="22" t="s">
        <v>594</v>
      </c>
    </row>
    <row r="24" spans="1:21" ht="60.75" customHeight="1" x14ac:dyDescent="0.25">
      <c r="A24" s="19" t="s">
        <v>62</v>
      </c>
      <c r="B24" s="21" t="s">
        <v>434</v>
      </c>
      <c r="C24" s="99" t="s">
        <v>604</v>
      </c>
    </row>
    <row r="25" spans="1:21" ht="38.25" customHeight="1" x14ac:dyDescent="0.25">
      <c r="A25" s="19" t="s">
        <v>61</v>
      </c>
      <c r="B25" s="21" t="s">
        <v>435</v>
      </c>
      <c r="C25" s="140" t="s">
        <v>611</v>
      </c>
    </row>
    <row r="26" spans="1:21" ht="51.75" customHeight="1" x14ac:dyDescent="0.25">
      <c r="A26" s="19" t="s">
        <v>59</v>
      </c>
      <c r="B26" s="21" t="s">
        <v>186</v>
      </c>
      <c r="C26" s="20" t="s">
        <v>456</v>
      </c>
    </row>
    <row r="27" spans="1:21" ht="267.75" x14ac:dyDescent="0.25">
      <c r="A27" s="19" t="s">
        <v>58</v>
      </c>
      <c r="B27" s="21" t="s">
        <v>415</v>
      </c>
      <c r="C27" s="119" t="s">
        <v>616</v>
      </c>
    </row>
    <row r="28" spans="1:21" ht="25.5" customHeight="1" x14ac:dyDescent="0.25">
      <c r="A28" s="19" t="s">
        <v>56</v>
      </c>
      <c r="B28" s="21" t="s">
        <v>57</v>
      </c>
      <c r="C28" s="24">
        <v>2027</v>
      </c>
    </row>
    <row r="29" spans="1:21" ht="25.5" customHeight="1" x14ac:dyDescent="0.25">
      <c r="A29" s="19" t="s">
        <v>54</v>
      </c>
      <c r="B29" s="20" t="s">
        <v>55</v>
      </c>
      <c r="C29" s="24">
        <v>2028</v>
      </c>
    </row>
    <row r="30" spans="1:21" ht="25.5" customHeight="1" x14ac:dyDescent="0.25">
      <c r="A30" s="19" t="s">
        <v>73</v>
      </c>
      <c r="B30" s="20" t="s">
        <v>53</v>
      </c>
      <c r="C30" s="24" t="s">
        <v>595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1" t="str">
        <f>'1. паспорт местоположение'!A9:C9</f>
        <v xml:space="preserve"> 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'1. паспорт местоположение'!A12:C12</f>
        <v>M_PK1100.01.02.02</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x14ac:dyDescent="0.25">
      <c r="A14"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'1. паспорт местоположение'!A12:C12</f>
        <v>M_PK1100.01.02.02</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32"/>
      <c r="B14" s="232"/>
      <c r="C14" s="232"/>
      <c r="D14" s="232"/>
      <c r="E14" s="232"/>
      <c r="F14" s="232"/>
      <c r="G14" s="232"/>
      <c r="H14" s="232"/>
      <c r="I14" s="232"/>
      <c r="J14" s="232"/>
      <c r="K14" s="232"/>
      <c r="L14" s="232"/>
      <c r="M14" s="232"/>
      <c r="N14" s="232"/>
      <c r="O14" s="232"/>
      <c r="P14" s="4"/>
      <c r="Q14" s="4"/>
      <c r="R14" s="4"/>
      <c r="S14" s="4"/>
      <c r="T14" s="4"/>
      <c r="U14" s="4"/>
      <c r="V14" s="4"/>
      <c r="W14" s="4"/>
      <c r="X14" s="4"/>
      <c r="Y14" s="4"/>
      <c r="Z14" s="4"/>
    </row>
    <row r="15" spans="1:28" s="3" customFormat="1" ht="12" x14ac:dyDescent="0.2">
      <c r="A15"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0" t="s">
        <v>410</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34" t="s">
        <v>5</v>
      </c>
      <c r="B19" s="234" t="s">
        <v>88</v>
      </c>
      <c r="C19" s="234" t="s">
        <v>87</v>
      </c>
      <c r="D19" s="234" t="s">
        <v>76</v>
      </c>
      <c r="E19" s="257" t="s">
        <v>86</v>
      </c>
      <c r="F19" s="258"/>
      <c r="G19" s="258"/>
      <c r="H19" s="258"/>
      <c r="I19" s="259"/>
      <c r="J19" s="234" t="s">
        <v>85</v>
      </c>
      <c r="K19" s="234"/>
      <c r="L19" s="234"/>
      <c r="M19" s="234"/>
      <c r="N19" s="234"/>
      <c r="O19" s="234"/>
      <c r="P19" s="4"/>
      <c r="Q19" s="4"/>
      <c r="R19" s="4"/>
      <c r="S19" s="4"/>
      <c r="T19" s="4"/>
      <c r="U19" s="4"/>
      <c r="V19" s="4"/>
      <c r="W19" s="4"/>
    </row>
    <row r="20" spans="1:26" s="3" customFormat="1" ht="51" customHeight="1" x14ac:dyDescent="0.2">
      <c r="A20" s="234"/>
      <c r="B20" s="234"/>
      <c r="C20" s="234"/>
      <c r="D20" s="234"/>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569</v>
      </c>
    </row>
    <row r="4" spans="1:44" s="9" customFormat="1" ht="18.75" x14ac:dyDescent="0.3">
      <c r="A4" s="14"/>
      <c r="K4" s="13"/>
    </row>
    <row r="5" spans="1:44" s="9" customFormat="1" ht="18.75" customHeight="1" x14ac:dyDescent="0.2">
      <c r="A5" s="215" t="str">
        <f>'4. паспортбюджет'!A5:O5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9" customFormat="1" ht="18.75" x14ac:dyDescent="0.3">
      <c r="A6" s="14"/>
      <c r="K6" s="13"/>
    </row>
    <row r="7" spans="1:44"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4" t="s">
        <v>471</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4" t="str">
        <f>'4. паспортбюджет'!A12:O12</f>
        <v>M_PK1100.01.02.02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2" t="str">
        <f>'4. паспортбюджет'!A15:O15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411</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3" t="s">
        <v>446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447</v>
      </c>
      <c r="AL24" s="323"/>
      <c r="AM24" s="77"/>
      <c r="AN24" s="77"/>
      <c r="AS24" s="82"/>
    </row>
    <row r="25" spans="1:45" ht="12.75" customHeight="1" x14ac:dyDescent="0.25">
      <c r="A25" s="305" t="s">
        <v>570</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78"/>
      <c r="AN25" s="325" t="s">
        <v>448</v>
      </c>
      <c r="AO25" s="325"/>
      <c r="AP25" s="325"/>
      <c r="AQ25" s="326"/>
      <c r="AR25" s="326"/>
      <c r="AS25" s="82"/>
    </row>
    <row r="26" spans="1:45" ht="17.25" customHeight="1" x14ac:dyDescent="0.25">
      <c r="A26" s="279" t="s">
        <v>449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78"/>
      <c r="AN26" s="311" t="s">
        <v>450</v>
      </c>
      <c r="AO26" s="313"/>
      <c r="AP26" s="314"/>
      <c r="AQ26" s="311"/>
      <c r="AR26" s="315"/>
      <c r="AS26" s="82"/>
    </row>
    <row r="27" spans="1:45" ht="17.25" customHeight="1" x14ac:dyDescent="0.25">
      <c r="A27" s="279" t="s">
        <v>451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78"/>
      <c r="AN27" s="311" t="s">
        <v>452</v>
      </c>
      <c r="AO27" s="313"/>
      <c r="AP27" s="314"/>
      <c r="AQ27" s="311"/>
      <c r="AR27" s="315"/>
      <c r="AS27" s="82"/>
    </row>
    <row r="28" spans="1:45" ht="27.75" customHeight="1" thickBot="1" x14ac:dyDescent="0.3">
      <c r="A28" s="316" t="s">
        <v>453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5"/>
      <c r="AL28" s="295"/>
      <c r="AM28" s="78"/>
      <c r="AN28" s="319" t="s">
        <v>571</v>
      </c>
      <c r="AO28" s="320"/>
      <c r="AP28" s="321"/>
      <c r="AQ28" s="311"/>
      <c r="AR28" s="315"/>
      <c r="AS28" s="82"/>
    </row>
    <row r="29" spans="1:45" ht="17.25" customHeight="1" x14ac:dyDescent="0.25">
      <c r="A29" s="307" t="s">
        <v>454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85"/>
      <c r="AL29" s="285"/>
      <c r="AM29" s="78"/>
      <c r="AN29" s="281"/>
      <c r="AO29" s="310"/>
      <c r="AP29" s="310"/>
      <c r="AQ29" s="311"/>
      <c r="AR29" s="312"/>
      <c r="AS29" s="82"/>
    </row>
    <row r="30" spans="1:45" ht="17.25" customHeight="1" x14ac:dyDescent="0.25">
      <c r="A30" s="279" t="s">
        <v>572</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78"/>
      <c r="AS30" s="82"/>
    </row>
    <row r="31" spans="1:45" ht="17.25" customHeight="1" x14ac:dyDescent="0.25">
      <c r="A31" s="279" t="s">
        <v>289</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78"/>
      <c r="AN31" s="78"/>
      <c r="AO31" s="189"/>
      <c r="AP31" s="189"/>
      <c r="AQ31" s="189"/>
      <c r="AR31" s="189"/>
      <c r="AS31" s="82"/>
    </row>
    <row r="32" spans="1:45" ht="17.25" customHeight="1" x14ac:dyDescent="0.25">
      <c r="A32" s="279" t="s">
        <v>268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78"/>
      <c r="AN32" s="78"/>
      <c r="AO32" s="78"/>
      <c r="AP32" s="78"/>
      <c r="AQ32" s="78"/>
      <c r="AR32" s="78"/>
      <c r="AS32" s="82"/>
    </row>
    <row r="33" spans="1:45" ht="17.25" customHeight="1" x14ac:dyDescent="0.25">
      <c r="A33" s="279" t="s">
        <v>288</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78"/>
      <c r="AN33" s="78"/>
      <c r="AO33" s="78"/>
      <c r="AP33" s="78"/>
      <c r="AQ33" s="78"/>
      <c r="AR33" s="78"/>
      <c r="AS33" s="82"/>
    </row>
    <row r="34" spans="1:45" ht="17.25" customHeight="1" x14ac:dyDescent="0.25">
      <c r="A34" s="279" t="s">
        <v>287</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78"/>
      <c r="AN34" s="78"/>
      <c r="AO34" s="78"/>
      <c r="AP34" s="78"/>
      <c r="AQ34" s="78"/>
      <c r="AR34" s="78"/>
      <c r="AS34" s="82"/>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78"/>
      <c r="AN35" s="78"/>
      <c r="AO35" s="78"/>
      <c r="AP35" s="78"/>
      <c r="AQ35" s="78"/>
      <c r="AR35" s="78"/>
      <c r="AS35" s="82"/>
    </row>
    <row r="36" spans="1:45" ht="17.25" customHeight="1" thickBot="1" x14ac:dyDescent="0.3">
      <c r="A36" s="293" t="s">
        <v>261</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78"/>
      <c r="AN36" s="78"/>
      <c r="AO36" s="78"/>
      <c r="AP36" s="78"/>
      <c r="AQ36" s="78"/>
      <c r="AR36" s="78"/>
      <c r="AS36" s="8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78"/>
      <c r="AN37" s="78"/>
      <c r="AO37" s="78"/>
      <c r="AP37" s="78"/>
      <c r="AQ37" s="78"/>
      <c r="AR37" s="78"/>
      <c r="AS37" s="82"/>
    </row>
    <row r="38" spans="1:45" ht="17.25" customHeight="1" x14ac:dyDescent="0.25">
      <c r="A38" s="279" t="s">
        <v>286</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78"/>
      <c r="AN38" s="78"/>
      <c r="AO38" s="78"/>
      <c r="AP38" s="78"/>
      <c r="AQ38" s="78"/>
      <c r="AR38" s="78"/>
      <c r="AS38" s="82"/>
    </row>
    <row r="39" spans="1:45" ht="17.25" customHeight="1" thickBot="1" x14ac:dyDescent="0.3">
      <c r="A39" s="293" t="s">
        <v>285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78"/>
      <c r="AN39" s="78"/>
      <c r="AO39" s="78"/>
      <c r="AP39" s="78"/>
      <c r="AQ39" s="78"/>
      <c r="AR39" s="78"/>
      <c r="AS39" s="82"/>
    </row>
    <row r="40" spans="1:45" ht="17.25" customHeight="1" x14ac:dyDescent="0.25">
      <c r="A40" s="305" t="s">
        <v>573</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78"/>
      <c r="AN40" s="78"/>
      <c r="AO40" s="78"/>
      <c r="AP40" s="78"/>
      <c r="AQ40" s="78"/>
      <c r="AR40" s="78"/>
      <c r="AS40" s="82"/>
    </row>
    <row r="41" spans="1:45" ht="17.25" customHeight="1" x14ac:dyDescent="0.25">
      <c r="A41" s="279" t="s">
        <v>284</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78"/>
      <c r="AN41" s="78"/>
      <c r="AO41" s="78"/>
      <c r="AP41" s="78"/>
      <c r="AQ41" s="78"/>
      <c r="AR41" s="78"/>
      <c r="AS41" s="82"/>
    </row>
    <row r="42" spans="1:45" ht="17.25" customHeight="1" x14ac:dyDescent="0.25">
      <c r="A42" s="279" t="s">
        <v>283</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78"/>
      <c r="AN42" s="78"/>
      <c r="AO42" s="78"/>
      <c r="AP42" s="78"/>
      <c r="AQ42" s="78"/>
      <c r="AR42" s="78"/>
      <c r="AS42" s="82"/>
    </row>
    <row r="43" spans="1:45" ht="17.25" customHeight="1" x14ac:dyDescent="0.25">
      <c r="A43" s="279" t="s">
        <v>282</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78"/>
      <c r="AN43" s="78"/>
      <c r="AO43" s="78"/>
      <c r="AP43" s="78"/>
      <c r="AQ43" s="78"/>
      <c r="AR43" s="78"/>
      <c r="AS43" s="82"/>
    </row>
    <row r="44" spans="1:45" ht="17.25" customHeight="1" x14ac:dyDescent="0.25">
      <c r="A44" s="279" t="s">
        <v>281</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78"/>
      <c r="AN44" s="78"/>
      <c r="AO44" s="78"/>
      <c r="AP44" s="78"/>
      <c r="AQ44" s="78"/>
      <c r="AR44" s="78"/>
      <c r="AS44" s="82"/>
    </row>
    <row r="45" spans="1:45" ht="17.25" customHeight="1" x14ac:dyDescent="0.25">
      <c r="A45" s="279" t="s">
        <v>280</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78"/>
      <c r="AN45" s="78"/>
      <c r="AO45" s="78"/>
      <c r="AP45" s="78"/>
      <c r="AQ45" s="78"/>
      <c r="AR45" s="78"/>
      <c r="AS45" s="82"/>
    </row>
    <row r="46" spans="1:45" ht="17.25" customHeight="1" thickBot="1" x14ac:dyDescent="0.3">
      <c r="A46" s="299" t="s">
        <v>574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78"/>
      <c r="AN46" s="78"/>
      <c r="AO46" s="78"/>
      <c r="AP46" s="78"/>
      <c r="AQ46" s="78"/>
      <c r="AR46" s="78"/>
      <c r="AS46" s="82"/>
    </row>
    <row r="47" spans="1:45" ht="24" customHeight="1" x14ac:dyDescent="0.25">
      <c r="A47" s="302" t="s">
        <v>279</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85" t="s">
        <v>4</v>
      </c>
      <c r="AL47" s="285"/>
      <c r="AM47" s="285" t="s">
        <v>575</v>
      </c>
      <c r="AN47" s="285"/>
      <c r="AO47" s="190" t="s">
        <v>576</v>
      </c>
      <c r="AP47" s="190" t="s">
        <v>577</v>
      </c>
      <c r="AQ47" s="82"/>
    </row>
    <row r="48" spans="1:45" ht="12" customHeight="1" x14ac:dyDescent="0.25">
      <c r="A48" s="279" t="s">
        <v>278</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91"/>
      <c r="AP48" s="191"/>
      <c r="AQ48" s="82"/>
    </row>
    <row r="49" spans="1:43" ht="12" customHeight="1" x14ac:dyDescent="0.25">
      <c r="A49" s="279" t="s">
        <v>277</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91"/>
      <c r="AP49" s="191"/>
      <c r="AQ49" s="82"/>
    </row>
    <row r="50" spans="1:43" ht="12" customHeight="1" thickBot="1" x14ac:dyDescent="0.3">
      <c r="A50" s="293" t="s">
        <v>578</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283" t="s">
        <v>276</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4</v>
      </c>
      <c r="AL52" s="285"/>
      <c r="AM52" s="285" t="s">
        <v>575</v>
      </c>
      <c r="AN52" s="285"/>
      <c r="AO52" s="190" t="s">
        <v>576</v>
      </c>
      <c r="AP52" s="190" t="s">
        <v>577</v>
      </c>
      <c r="AQ52" s="82"/>
    </row>
    <row r="53" spans="1:43" ht="11.25" customHeight="1" x14ac:dyDescent="0.25">
      <c r="A53" s="296" t="s">
        <v>275</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94"/>
      <c r="AP53" s="194"/>
      <c r="AQ53" s="82"/>
    </row>
    <row r="54" spans="1:43" ht="12" customHeight="1" x14ac:dyDescent="0.25">
      <c r="A54" s="279" t="s">
        <v>274</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91"/>
      <c r="AP54" s="191"/>
      <c r="AQ54" s="82"/>
    </row>
    <row r="55" spans="1:43" ht="12" customHeight="1" x14ac:dyDescent="0.25">
      <c r="A55" s="279" t="s">
        <v>273</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91"/>
      <c r="AP55" s="191"/>
      <c r="AQ55" s="82"/>
    </row>
    <row r="56" spans="1:43" ht="12" customHeight="1" thickBot="1" x14ac:dyDescent="0.3">
      <c r="A56" s="293" t="s">
        <v>272</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283" t="s">
        <v>579</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4</v>
      </c>
      <c r="AL58" s="285"/>
      <c r="AM58" s="285" t="s">
        <v>575</v>
      </c>
      <c r="AN58" s="285"/>
      <c r="AO58" s="190" t="s">
        <v>576</v>
      </c>
      <c r="AP58" s="190" t="s">
        <v>577</v>
      </c>
      <c r="AQ58" s="82"/>
    </row>
    <row r="59" spans="1:43" ht="12.75" customHeight="1" x14ac:dyDescent="0.25">
      <c r="A59" s="290" t="s">
        <v>271</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95"/>
      <c r="AP59" s="195"/>
      <c r="AQ59" s="196"/>
    </row>
    <row r="60" spans="1:43" ht="12" customHeight="1" x14ac:dyDescent="0.25">
      <c r="A60" s="279" t="s">
        <v>270</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91"/>
      <c r="AP60" s="191"/>
      <c r="AQ60" s="82"/>
    </row>
    <row r="61" spans="1:43" ht="12" customHeight="1" x14ac:dyDescent="0.25">
      <c r="A61" s="279" t="s">
        <v>269</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91"/>
      <c r="AP61" s="191"/>
      <c r="AQ61" s="82"/>
    </row>
    <row r="62" spans="1:43" ht="12" customHeight="1" x14ac:dyDescent="0.25">
      <c r="A62" s="279" t="s">
        <v>268</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91"/>
      <c r="AP62" s="191"/>
      <c r="AQ62" s="82"/>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91"/>
      <c r="AP63" s="191"/>
      <c r="AQ63" s="82"/>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91"/>
      <c r="AP64" s="191"/>
      <c r="AQ64" s="82"/>
    </row>
    <row r="65" spans="1:43" ht="12" customHeight="1" x14ac:dyDescent="0.25">
      <c r="A65" s="279" t="s">
        <v>267</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91"/>
      <c r="AP65" s="191"/>
      <c r="AQ65" s="82"/>
    </row>
    <row r="66" spans="1:43" ht="27.75" customHeight="1" x14ac:dyDescent="0.25">
      <c r="A66" s="272" t="s">
        <v>580</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97"/>
      <c r="AP66" s="197"/>
      <c r="AQ66" s="196"/>
    </row>
    <row r="67" spans="1:43" ht="11.25" customHeight="1" x14ac:dyDescent="0.25">
      <c r="A67" s="279" t="s">
        <v>263</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91"/>
      <c r="AP67" s="191"/>
      <c r="AQ67" s="82"/>
    </row>
    <row r="68" spans="1:43" ht="25.5" customHeight="1" x14ac:dyDescent="0.25">
      <c r="A68" s="272" t="s">
        <v>581</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97"/>
      <c r="AP68" s="197"/>
      <c r="AQ68" s="196"/>
    </row>
    <row r="69" spans="1:43" ht="12" customHeight="1" x14ac:dyDescent="0.25">
      <c r="A69" s="279" t="s">
        <v>262</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91"/>
      <c r="AP69" s="191"/>
      <c r="AQ69" s="82"/>
    </row>
    <row r="70" spans="1:43" ht="12.75" customHeight="1" x14ac:dyDescent="0.25">
      <c r="A70" s="277" t="s">
        <v>266</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97"/>
      <c r="AP70" s="197"/>
      <c r="AQ70" s="196"/>
    </row>
    <row r="71" spans="1:43" ht="12" customHeight="1" x14ac:dyDescent="0.25">
      <c r="A71" s="279" t="s">
        <v>261</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91"/>
      <c r="AP71" s="191"/>
      <c r="AQ71" s="82"/>
    </row>
    <row r="72" spans="1:43" ht="12.75" customHeight="1" thickBot="1" x14ac:dyDescent="0.3">
      <c r="A72" s="286" t="s">
        <v>265</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283" t="s">
        <v>264</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4</v>
      </c>
      <c r="AL74" s="285"/>
      <c r="AM74" s="285" t="s">
        <v>575</v>
      </c>
      <c r="AN74" s="285"/>
      <c r="AO74" s="190" t="s">
        <v>576</v>
      </c>
      <c r="AP74" s="190" t="s">
        <v>577</v>
      </c>
      <c r="AQ74" s="82"/>
    </row>
    <row r="75" spans="1:43" ht="25.5" customHeight="1" x14ac:dyDescent="0.25">
      <c r="A75" s="272" t="s">
        <v>581</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99"/>
      <c r="AP75" s="199"/>
      <c r="AQ75" s="196"/>
    </row>
    <row r="76" spans="1:43" ht="12" customHeight="1" x14ac:dyDescent="0.25">
      <c r="A76" s="279" t="s">
        <v>263</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200"/>
      <c r="AP76" s="200"/>
      <c r="AQ76" s="82"/>
    </row>
    <row r="77" spans="1:43" ht="12" customHeight="1" x14ac:dyDescent="0.25">
      <c r="A77" s="279" t="s">
        <v>262</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200"/>
      <c r="AP77" s="200"/>
      <c r="AQ77" s="82"/>
    </row>
    <row r="78" spans="1:43" ht="12" customHeight="1" x14ac:dyDescent="0.25">
      <c r="A78" s="279" t="s">
        <v>261</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200"/>
      <c r="AP78" s="200"/>
      <c r="AQ78" s="82"/>
    </row>
    <row r="79" spans="1:43" ht="12" customHeight="1" x14ac:dyDescent="0.25">
      <c r="A79" s="279" t="s">
        <v>260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200"/>
      <c r="AP79" s="200"/>
      <c r="AQ79" s="82"/>
    </row>
    <row r="80" spans="1:43" ht="12" customHeight="1" x14ac:dyDescent="0.25">
      <c r="A80" s="279" t="s">
        <v>259</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200"/>
      <c r="AP80" s="200"/>
      <c r="AQ80" s="82"/>
    </row>
    <row r="81" spans="1:45" ht="12.75" customHeight="1" x14ac:dyDescent="0.25">
      <c r="A81" s="279" t="s">
        <v>258</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200"/>
      <c r="AP81" s="200"/>
      <c r="AQ81" s="82"/>
    </row>
    <row r="82" spans="1:45" ht="12.75" customHeight="1" x14ac:dyDescent="0.25">
      <c r="A82" s="279" t="s">
        <v>257</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200"/>
      <c r="AP82" s="200"/>
      <c r="AQ82" s="82"/>
    </row>
    <row r="83" spans="1:45" ht="12" customHeight="1" x14ac:dyDescent="0.25">
      <c r="A83" s="277" t="s">
        <v>256</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99"/>
      <c r="AP83" s="199"/>
      <c r="AQ83" s="196"/>
    </row>
    <row r="84" spans="1:45" ht="12" customHeight="1" x14ac:dyDescent="0.25">
      <c r="A84" s="277" t="s">
        <v>582</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99"/>
      <c r="AP84" s="199"/>
      <c r="AQ84" s="196"/>
    </row>
    <row r="85" spans="1:45" ht="12" customHeight="1" x14ac:dyDescent="0.25">
      <c r="A85" s="279" t="s">
        <v>255</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200"/>
      <c r="AP85" s="200"/>
      <c r="AQ85" s="77"/>
    </row>
    <row r="86" spans="1:45" ht="27.75" customHeight="1" x14ac:dyDescent="0.25">
      <c r="A86" s="272" t="s">
        <v>583</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99"/>
      <c r="AP86" s="199"/>
      <c r="AQ86" s="196"/>
    </row>
    <row r="87" spans="1:45" x14ac:dyDescent="0.25">
      <c r="A87" s="272" t="s">
        <v>584</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99"/>
      <c r="AP87" s="199"/>
      <c r="AQ87" s="196"/>
    </row>
    <row r="88" spans="1:45" ht="14.25" customHeight="1" x14ac:dyDescent="0.25">
      <c r="A88" s="265" t="s">
        <v>585</v>
      </c>
      <c r="B88" s="266"/>
      <c r="C88" s="266"/>
      <c r="D88" s="267"/>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268"/>
      <c r="AL88" s="269"/>
      <c r="AM88" s="270"/>
      <c r="AN88" s="271"/>
      <c r="AO88" s="199"/>
      <c r="AP88" s="199"/>
      <c r="AQ88" s="196"/>
    </row>
    <row r="89" spans="1:45" x14ac:dyDescent="0.25">
      <c r="A89" s="265" t="s">
        <v>586</v>
      </c>
      <c r="B89" s="266"/>
      <c r="C89" s="266"/>
      <c r="D89" s="267"/>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68"/>
      <c r="AL89" s="269"/>
      <c r="AM89" s="270"/>
      <c r="AN89" s="271"/>
      <c r="AO89" s="199"/>
      <c r="AP89" s="199"/>
      <c r="AQ89" s="77"/>
    </row>
    <row r="90" spans="1:45" ht="12" customHeight="1" thickBot="1" x14ac:dyDescent="0.3">
      <c r="A90" s="202" t="s">
        <v>587</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261"/>
      <c r="AL90" s="262"/>
      <c r="AM90" s="263"/>
      <c r="AN90" s="264"/>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60" workbookViewId="0">
      <selection activeCell="Q50" sqref="Q5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ht="18.75" x14ac:dyDescent="0.25">
      <c r="A9" s="218" t="str">
        <f>'1. паспорт местоположение'!A9:C9</f>
        <v xml:space="preserve"> АО "Россети Тюмень"</v>
      </c>
      <c r="B9" s="218"/>
      <c r="C9" s="218"/>
      <c r="D9" s="218"/>
      <c r="E9" s="218"/>
      <c r="F9" s="218"/>
      <c r="G9" s="218"/>
      <c r="H9" s="218"/>
      <c r="I9" s="218"/>
      <c r="J9" s="218"/>
      <c r="K9" s="218"/>
      <c r="L9" s="218"/>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ht="18.75" x14ac:dyDescent="0.25">
      <c r="A12" s="218" t="str">
        <f>'1. паспорт местоположение'!A12:C12</f>
        <v>M_PK1100.01.02.02</v>
      </c>
      <c r="B12" s="218"/>
      <c r="C12" s="218"/>
      <c r="D12" s="218"/>
      <c r="E12" s="218"/>
      <c r="F12" s="218"/>
      <c r="G12" s="218"/>
      <c r="H12" s="218"/>
      <c r="I12" s="218"/>
      <c r="J12" s="218"/>
      <c r="K12" s="218"/>
      <c r="L12" s="218"/>
    </row>
    <row r="13" spans="1:44" x14ac:dyDescent="0.25">
      <c r="A13" s="216" t="s">
        <v>7</v>
      </c>
      <c r="B13" s="216"/>
      <c r="C13" s="216"/>
      <c r="D13" s="216"/>
      <c r="E13" s="216"/>
      <c r="F13" s="216"/>
      <c r="G13" s="216"/>
      <c r="H13" s="216"/>
      <c r="I13" s="216"/>
      <c r="J13" s="216"/>
      <c r="K13" s="216"/>
      <c r="L13" s="216"/>
    </row>
    <row r="14" spans="1:44" ht="18.75" x14ac:dyDescent="0.25">
      <c r="A14" s="232"/>
      <c r="B14" s="232"/>
      <c r="C14" s="232"/>
      <c r="D14" s="232"/>
      <c r="E14" s="232"/>
      <c r="F14" s="232"/>
      <c r="G14" s="232"/>
      <c r="H14" s="232"/>
      <c r="I14" s="232"/>
      <c r="J14" s="232"/>
      <c r="K14" s="232"/>
      <c r="L14" s="232"/>
    </row>
    <row r="15" spans="1:44" ht="18.75" x14ac:dyDescent="0.25">
      <c r="A15" s="218"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18"/>
      <c r="C15" s="218"/>
      <c r="D15" s="218"/>
      <c r="E15" s="218"/>
      <c r="F15" s="218"/>
      <c r="G15" s="218"/>
      <c r="H15" s="218"/>
      <c r="I15" s="218"/>
      <c r="J15" s="218"/>
      <c r="K15" s="218"/>
      <c r="L15" s="218"/>
    </row>
    <row r="16" spans="1:44" x14ac:dyDescent="0.25">
      <c r="A16" s="216" t="s">
        <v>6</v>
      </c>
      <c r="B16" s="216"/>
      <c r="C16" s="216"/>
      <c r="D16" s="216"/>
      <c r="E16" s="216"/>
      <c r="F16" s="216"/>
      <c r="G16" s="216"/>
      <c r="H16" s="216"/>
      <c r="I16" s="216"/>
      <c r="J16" s="216"/>
      <c r="K16" s="216"/>
      <c r="L16" s="216"/>
    </row>
    <row r="17" spans="1:12" ht="15.75" customHeight="1" x14ac:dyDescent="0.25">
      <c r="L17" s="55"/>
    </row>
    <row r="18" spans="1:12" x14ac:dyDescent="0.25">
      <c r="K18" s="54"/>
    </row>
    <row r="19" spans="1:12" ht="15.75" customHeight="1" x14ac:dyDescent="0.25">
      <c r="A19" s="327" t="s">
        <v>412</v>
      </c>
      <c r="B19" s="327"/>
      <c r="C19" s="327"/>
      <c r="D19" s="327"/>
      <c r="E19" s="327"/>
      <c r="F19" s="327"/>
      <c r="G19" s="327"/>
      <c r="H19" s="327"/>
      <c r="I19" s="327"/>
      <c r="J19" s="327"/>
      <c r="K19" s="327"/>
      <c r="L19" s="327"/>
    </row>
    <row r="20" spans="1:12" x14ac:dyDescent="0.25">
      <c r="A20" s="44"/>
      <c r="B20" s="44"/>
    </row>
    <row r="21" spans="1:12" ht="28.5" customHeight="1" x14ac:dyDescent="0.25">
      <c r="A21" s="328" t="s">
        <v>183</v>
      </c>
      <c r="B21" s="328" t="s">
        <v>182</v>
      </c>
      <c r="C21" s="333" t="s">
        <v>347</v>
      </c>
      <c r="D21" s="333"/>
      <c r="E21" s="333"/>
      <c r="F21" s="333"/>
      <c r="G21" s="333"/>
      <c r="H21" s="333"/>
      <c r="I21" s="328" t="s">
        <v>181</v>
      </c>
      <c r="J21" s="330" t="s">
        <v>349</v>
      </c>
      <c r="K21" s="328" t="s">
        <v>180</v>
      </c>
      <c r="L21" s="329" t="s">
        <v>348</v>
      </c>
    </row>
    <row r="22" spans="1:12" ht="58.5" customHeight="1" x14ac:dyDescent="0.25">
      <c r="A22" s="328"/>
      <c r="B22" s="328"/>
      <c r="C22" s="332" t="s">
        <v>2</v>
      </c>
      <c r="D22" s="332"/>
      <c r="E22" s="86"/>
      <c r="F22" s="87"/>
      <c r="G22" s="334" t="s">
        <v>1</v>
      </c>
      <c r="H22" s="335"/>
      <c r="I22" s="328"/>
      <c r="J22" s="331"/>
      <c r="K22" s="328"/>
      <c r="L22" s="329"/>
    </row>
    <row r="23" spans="1:12" ht="47.25" x14ac:dyDescent="0.25">
      <c r="A23" s="328"/>
      <c r="B23" s="328"/>
      <c r="C23" s="49" t="s">
        <v>179</v>
      </c>
      <c r="D23" s="49" t="s">
        <v>178</v>
      </c>
      <c r="E23" s="49" t="s">
        <v>179</v>
      </c>
      <c r="F23" s="49" t="s">
        <v>178</v>
      </c>
      <c r="G23" s="49" t="s">
        <v>179</v>
      </c>
      <c r="H23" s="49" t="s">
        <v>178</v>
      </c>
      <c r="I23" s="328"/>
      <c r="J23" s="332"/>
      <c r="K23" s="328"/>
      <c r="L23" s="329"/>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588</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589</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1"/>
      <c r="L49" s="47"/>
    </row>
    <row r="50" spans="1:12" ht="47.25" x14ac:dyDescent="0.25">
      <c r="A50" s="49" t="s">
        <v>156</v>
      </c>
      <c r="B50" s="48" t="s">
        <v>590</v>
      </c>
      <c r="C50" s="108" t="s">
        <v>460</v>
      </c>
      <c r="D50" s="128" t="s">
        <v>460</v>
      </c>
      <c r="E50" s="45"/>
      <c r="F50" s="45"/>
      <c r="G50" s="108"/>
      <c r="H50" s="108"/>
      <c r="I50" s="96"/>
      <c r="J50" s="96"/>
      <c r="K50" s="141"/>
      <c r="L50" s="47"/>
    </row>
    <row r="51" spans="1:12" ht="31.5" x14ac:dyDescent="0.25">
      <c r="A51" s="49" t="s">
        <v>154</v>
      </c>
      <c r="B51" s="48" t="s">
        <v>369</v>
      </c>
      <c r="C51" s="108" t="s">
        <v>460</v>
      </c>
      <c r="D51" s="128" t="s">
        <v>460</v>
      </c>
      <c r="E51" s="45"/>
      <c r="F51" s="45"/>
      <c r="G51" s="108"/>
      <c r="H51" s="108"/>
      <c r="I51" s="96"/>
      <c r="J51" s="96"/>
      <c r="K51" s="141"/>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46023</v>
      </c>
      <c r="D53" s="128">
        <v>46386</v>
      </c>
      <c r="E53" s="45"/>
      <c r="F53" s="45"/>
      <c r="G53" s="108">
        <v>46388</v>
      </c>
      <c r="H53" s="128">
        <v>47117</v>
      </c>
      <c r="I53" s="96"/>
      <c r="J53" s="96"/>
      <c r="K53" s="141"/>
      <c r="L53" s="47"/>
    </row>
    <row r="54" spans="1:12" x14ac:dyDescent="0.25">
      <c r="A54" s="49" t="s">
        <v>371</v>
      </c>
      <c r="B54" s="48" t="s">
        <v>151</v>
      </c>
      <c r="C54" s="108" t="s">
        <v>460</v>
      </c>
      <c r="D54" s="128" t="s">
        <v>460</v>
      </c>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row>
    <row r="5" spans="1:17" ht="20.25" x14ac:dyDescent="0.3">
      <c r="E5" s="165"/>
      <c r="Q5" s="13"/>
    </row>
    <row r="6" spans="1:17" ht="18.75" x14ac:dyDescent="0.25">
      <c r="A6" s="219" t="s">
        <v>9</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164"/>
      <c r="I7" s="164"/>
      <c r="J7" s="164"/>
      <c r="K7" s="164"/>
      <c r="L7" s="164"/>
      <c r="M7" s="164"/>
      <c r="N7" s="164"/>
      <c r="O7" s="164"/>
      <c r="P7" s="164"/>
      <c r="Q7" s="164"/>
    </row>
    <row r="8" spans="1:17" x14ac:dyDescent="0.25">
      <c r="A8" s="336" t="s">
        <v>471</v>
      </c>
      <c r="B8" s="336"/>
      <c r="C8" s="336"/>
      <c r="D8" s="336"/>
      <c r="E8" s="336"/>
      <c r="F8" s="336"/>
      <c r="G8" s="336"/>
      <c r="H8" s="336"/>
      <c r="I8" s="336"/>
      <c r="J8" s="336"/>
      <c r="K8" s="336"/>
      <c r="L8" s="336"/>
      <c r="M8" s="336"/>
      <c r="N8" s="336"/>
      <c r="O8" s="336"/>
      <c r="P8" s="336"/>
      <c r="Q8" s="336"/>
    </row>
    <row r="9" spans="1:17" ht="18.75" customHeight="1" x14ac:dyDescent="0.25">
      <c r="A9" s="216" t="s">
        <v>8</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36" t="str">
        <f>'6.1. Паспорт сетевой график'!A12:L12</f>
        <v>M_PK1100.01.02.02</v>
      </c>
      <c r="B11" s="336"/>
      <c r="C11" s="336"/>
      <c r="D11" s="336"/>
      <c r="E11" s="336"/>
      <c r="F11" s="336"/>
      <c r="G11" s="336"/>
      <c r="H11" s="336"/>
      <c r="I11" s="336"/>
      <c r="J11" s="336"/>
      <c r="K11" s="336"/>
      <c r="L11" s="336"/>
      <c r="M11" s="336"/>
      <c r="N11" s="336"/>
      <c r="O11" s="336"/>
      <c r="P11" s="336"/>
      <c r="Q11" s="336"/>
    </row>
    <row r="12" spans="1:17" x14ac:dyDescent="0.25">
      <c r="A12" s="216" t="s">
        <v>7</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36" t="str">
        <f>'6.1. Паспорт сетевой график'!A15:L15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336"/>
      <c r="C14" s="336"/>
      <c r="D14" s="336"/>
      <c r="E14" s="336"/>
      <c r="F14" s="336"/>
      <c r="G14" s="336"/>
      <c r="H14" s="336"/>
      <c r="I14" s="336"/>
      <c r="J14" s="336"/>
      <c r="K14" s="336"/>
      <c r="L14" s="336"/>
      <c r="M14" s="336"/>
      <c r="N14" s="336"/>
      <c r="O14" s="336"/>
      <c r="P14" s="336"/>
      <c r="Q14" s="336"/>
    </row>
    <row r="15" spans="1:17" ht="15.75" customHeight="1" x14ac:dyDescent="0.25">
      <c r="A15" s="216" t="s">
        <v>6</v>
      </c>
      <c r="B15" s="216"/>
      <c r="C15" s="216"/>
      <c r="D15" s="216"/>
      <c r="E15" s="216"/>
      <c r="F15" s="216"/>
      <c r="G15" s="216"/>
      <c r="H15" s="216"/>
      <c r="I15" s="216"/>
      <c r="J15" s="216"/>
      <c r="K15" s="216"/>
      <c r="L15" s="216"/>
      <c r="M15" s="216"/>
      <c r="N15" s="216"/>
      <c r="O15" s="216"/>
      <c r="P15" s="216"/>
      <c r="Q15" s="216"/>
    </row>
    <row r="18" spans="1:29" x14ac:dyDescent="0.25">
      <c r="A18" s="337" t="s">
        <v>413</v>
      </c>
      <c r="B18" s="337"/>
      <c r="C18" s="337"/>
      <c r="D18" s="337"/>
      <c r="E18" s="337"/>
      <c r="F18" s="337"/>
      <c r="G18" s="337"/>
      <c r="H18" s="337"/>
      <c r="I18" s="337"/>
      <c r="J18" s="337"/>
      <c r="K18" s="337"/>
      <c r="L18" s="337"/>
      <c r="M18" s="337"/>
      <c r="N18" s="337"/>
      <c r="O18" s="337"/>
      <c r="P18" s="337"/>
      <c r="Q18" s="337"/>
    </row>
    <row r="20" spans="1:29" ht="22.5" customHeight="1" x14ac:dyDescent="0.25">
      <c r="A20" s="338" t="s">
        <v>149</v>
      </c>
      <c r="B20" s="338" t="s">
        <v>148</v>
      </c>
      <c r="C20" s="341" t="s">
        <v>147</v>
      </c>
      <c r="D20" s="341"/>
      <c r="E20" s="342" t="s">
        <v>488</v>
      </c>
      <c r="F20" s="342"/>
      <c r="G20" s="343" t="s">
        <v>614</v>
      </c>
      <c r="H20" s="348" t="s">
        <v>600</v>
      </c>
      <c r="I20" s="349"/>
      <c r="J20" s="349"/>
      <c r="K20" s="349"/>
      <c r="L20" s="348" t="s">
        <v>601</v>
      </c>
      <c r="M20" s="349"/>
      <c r="N20" s="349"/>
      <c r="O20" s="349"/>
      <c r="P20" s="348" t="s">
        <v>602</v>
      </c>
      <c r="Q20" s="349"/>
      <c r="R20" s="349"/>
      <c r="S20" s="349"/>
      <c r="T20" s="348" t="s">
        <v>606</v>
      </c>
      <c r="U20" s="349"/>
      <c r="V20" s="349"/>
      <c r="W20" s="349"/>
      <c r="X20" s="348" t="s">
        <v>615</v>
      </c>
      <c r="Y20" s="349"/>
      <c r="Z20" s="349"/>
      <c r="AA20" s="349"/>
      <c r="AB20" s="346" t="s">
        <v>146</v>
      </c>
      <c r="AC20" s="346"/>
    </row>
    <row r="21" spans="1:29" ht="75" customHeight="1" x14ac:dyDescent="0.25">
      <c r="A21" s="339"/>
      <c r="B21" s="339"/>
      <c r="C21" s="341"/>
      <c r="D21" s="341"/>
      <c r="E21" s="342"/>
      <c r="F21" s="342"/>
      <c r="G21" s="344"/>
      <c r="H21" s="347" t="s">
        <v>2</v>
      </c>
      <c r="I21" s="347"/>
      <c r="J21" s="347" t="s">
        <v>489</v>
      </c>
      <c r="K21" s="347"/>
      <c r="L21" s="347" t="s">
        <v>2</v>
      </c>
      <c r="M21" s="347"/>
      <c r="N21" s="347" t="s">
        <v>489</v>
      </c>
      <c r="O21" s="347"/>
      <c r="P21" s="347" t="s">
        <v>2</v>
      </c>
      <c r="Q21" s="347"/>
      <c r="R21" s="347" t="s">
        <v>489</v>
      </c>
      <c r="S21" s="347"/>
      <c r="T21" s="347" t="s">
        <v>2</v>
      </c>
      <c r="U21" s="347"/>
      <c r="V21" s="347" t="s">
        <v>489</v>
      </c>
      <c r="W21" s="347"/>
      <c r="X21" s="347" t="s">
        <v>2</v>
      </c>
      <c r="Y21" s="347"/>
      <c r="Z21" s="347" t="s">
        <v>489</v>
      </c>
      <c r="AA21" s="347"/>
      <c r="AB21" s="346"/>
      <c r="AC21" s="346"/>
    </row>
    <row r="22" spans="1:29" ht="89.25" customHeight="1" x14ac:dyDescent="0.25">
      <c r="A22" s="340"/>
      <c r="B22" s="340"/>
      <c r="C22" s="209" t="s">
        <v>2</v>
      </c>
      <c r="D22" s="209" t="s">
        <v>489</v>
      </c>
      <c r="E22" s="208" t="s">
        <v>612</v>
      </c>
      <c r="F22" s="208" t="s">
        <v>613</v>
      </c>
      <c r="G22" s="345"/>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490</v>
      </c>
      <c r="AC22" s="209" t="s">
        <v>489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67.846171189999993</v>
      </c>
      <c r="D24" s="173">
        <v>81.430839019999993</v>
      </c>
      <c r="E24" s="173">
        <v>81.430839019999993</v>
      </c>
      <c r="F24" s="173">
        <v>81.430839019999993</v>
      </c>
      <c r="G24" s="173">
        <v>0</v>
      </c>
      <c r="H24" s="173">
        <v>0</v>
      </c>
      <c r="I24" s="173"/>
      <c r="J24" s="173">
        <v>0</v>
      </c>
      <c r="K24" s="173"/>
      <c r="L24" s="173">
        <v>67.846171189999993</v>
      </c>
      <c r="M24" s="173"/>
      <c r="N24" s="173">
        <v>0</v>
      </c>
      <c r="O24" s="173"/>
      <c r="P24" s="173">
        <v>0</v>
      </c>
      <c r="Q24" s="173"/>
      <c r="R24" s="173">
        <v>35.55799339</v>
      </c>
      <c r="S24" s="173"/>
      <c r="T24" s="173">
        <v>0</v>
      </c>
      <c r="U24" s="173"/>
      <c r="V24" s="173">
        <v>45.872845629999993</v>
      </c>
      <c r="W24" s="173"/>
      <c r="X24" s="173">
        <v>0</v>
      </c>
      <c r="Y24" s="173"/>
      <c r="Z24" s="173" t="s">
        <v>605</v>
      </c>
      <c r="AA24" s="173"/>
      <c r="AB24" s="173">
        <v>67.846171189999993</v>
      </c>
      <c r="AC24" s="173">
        <v>81.430839019999993</v>
      </c>
    </row>
    <row r="25" spans="1:29" s="166" customFormat="1" x14ac:dyDescent="0.25">
      <c r="A25" s="174" t="s">
        <v>491</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605</v>
      </c>
      <c r="AA25" s="173"/>
      <c r="AB25" s="173">
        <v>0</v>
      </c>
      <c r="AC25" s="173">
        <v>0</v>
      </c>
    </row>
    <row r="26" spans="1:29" s="166" customFormat="1" x14ac:dyDescent="0.25">
      <c r="A26" s="174" t="s">
        <v>492</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605</v>
      </c>
      <c r="AA26" s="173"/>
      <c r="AB26" s="173">
        <v>0</v>
      </c>
      <c r="AC26" s="173">
        <v>0</v>
      </c>
    </row>
    <row r="27" spans="1:29" s="166" customFormat="1" ht="31.5" x14ac:dyDescent="0.25">
      <c r="A27" s="174" t="s">
        <v>493</v>
      </c>
      <c r="B27" s="175" t="s">
        <v>353</v>
      </c>
      <c r="C27" s="173"/>
      <c r="D27" s="173"/>
      <c r="E27" s="173"/>
      <c r="F27" s="173"/>
      <c r="G27" s="173">
        <v>0</v>
      </c>
      <c r="H27" s="173">
        <v>0</v>
      </c>
      <c r="I27" s="173"/>
      <c r="J27" s="173">
        <v>0</v>
      </c>
      <c r="K27" s="173"/>
      <c r="L27" s="173">
        <v>56.538475991666665</v>
      </c>
      <c r="M27" s="173"/>
      <c r="N27" s="173">
        <v>0</v>
      </c>
      <c r="O27" s="173"/>
      <c r="P27" s="173">
        <v>0</v>
      </c>
      <c r="Q27" s="173"/>
      <c r="R27" s="173">
        <v>29.631661158333333</v>
      </c>
      <c r="S27" s="173"/>
      <c r="T27" s="173">
        <v>0</v>
      </c>
      <c r="U27" s="173"/>
      <c r="V27" s="173">
        <v>38.227371358333329</v>
      </c>
      <c r="W27" s="173"/>
      <c r="X27" s="173">
        <v>0</v>
      </c>
      <c r="Y27" s="173"/>
      <c r="Z27" s="173" t="s">
        <v>605</v>
      </c>
      <c r="AA27" s="173"/>
      <c r="AB27" s="173">
        <v>56.538475991666665</v>
      </c>
      <c r="AC27" s="173">
        <v>67.859032516666659</v>
      </c>
    </row>
    <row r="28" spans="1:29" s="166" customFormat="1" x14ac:dyDescent="0.25">
      <c r="A28" s="174" t="s">
        <v>494</v>
      </c>
      <c r="B28" s="175" t="s">
        <v>495</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496</v>
      </c>
      <c r="B29" s="176" t="s">
        <v>142</v>
      </c>
      <c r="C29" s="173"/>
      <c r="D29" s="173"/>
      <c r="E29" s="173"/>
      <c r="F29" s="173"/>
      <c r="G29" s="173">
        <v>0</v>
      </c>
      <c r="H29" s="173">
        <v>0</v>
      </c>
      <c r="I29" s="173"/>
      <c r="J29" s="173">
        <v>0</v>
      </c>
      <c r="K29" s="173"/>
      <c r="L29" s="173">
        <v>11.307695198333327</v>
      </c>
      <c r="M29" s="173"/>
      <c r="N29" s="173">
        <v>0</v>
      </c>
      <c r="O29" s="173"/>
      <c r="P29" s="173">
        <v>0</v>
      </c>
      <c r="Q29" s="173"/>
      <c r="R29" s="173">
        <v>5.9263322316666667</v>
      </c>
      <c r="S29" s="173"/>
      <c r="T29" s="173">
        <v>0</v>
      </c>
      <c r="U29" s="173"/>
      <c r="V29" s="173">
        <v>7.6454742716666644</v>
      </c>
      <c r="W29" s="173"/>
      <c r="X29" s="173">
        <v>0</v>
      </c>
      <c r="Y29" s="173"/>
      <c r="Z29" s="173" t="s">
        <v>605</v>
      </c>
      <c r="AA29" s="173"/>
      <c r="AB29" s="173">
        <v>11.307695198333327</v>
      </c>
      <c r="AC29" s="173">
        <v>13.571806503333335</v>
      </c>
    </row>
    <row r="30" spans="1:29" s="167" customFormat="1" ht="47.25" x14ac:dyDescent="0.25">
      <c r="A30" s="171" t="s">
        <v>63</v>
      </c>
      <c r="B30" s="172" t="s">
        <v>497</v>
      </c>
      <c r="C30" s="173">
        <v>56.538475991666665</v>
      </c>
      <c r="D30" s="173">
        <v>67.859032516666659</v>
      </c>
      <c r="E30" s="173">
        <v>67.859032516666659</v>
      </c>
      <c r="F30" s="173">
        <v>67.859032516666659</v>
      </c>
      <c r="G30" s="173">
        <v>0</v>
      </c>
      <c r="H30" s="173">
        <v>0</v>
      </c>
      <c r="I30" s="173"/>
      <c r="J30" s="173">
        <v>0</v>
      </c>
      <c r="K30" s="173"/>
      <c r="L30" s="173">
        <v>56.538475991666665</v>
      </c>
      <c r="M30" s="173"/>
      <c r="N30" s="173">
        <v>0</v>
      </c>
      <c r="O30" s="173"/>
      <c r="P30" s="173">
        <v>0</v>
      </c>
      <c r="Q30" s="173"/>
      <c r="R30" s="173">
        <v>29.631661158333337</v>
      </c>
      <c r="S30" s="173"/>
      <c r="T30" s="173">
        <v>0</v>
      </c>
      <c r="U30" s="173"/>
      <c r="V30" s="173">
        <v>38.227371358333329</v>
      </c>
      <c r="W30" s="173"/>
      <c r="X30" s="173">
        <v>0</v>
      </c>
      <c r="Y30" s="173"/>
      <c r="Z30" s="173" t="s">
        <v>605</v>
      </c>
      <c r="AA30" s="173"/>
      <c r="AB30" s="173">
        <v>56.538475991666665</v>
      </c>
      <c r="AC30" s="173">
        <v>67.859032516666673</v>
      </c>
    </row>
    <row r="31" spans="1:29" s="166" customFormat="1" x14ac:dyDescent="0.25">
      <c r="A31" s="171" t="s">
        <v>498</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499</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500</v>
      </c>
      <c r="B33" s="175" t="s">
        <v>139</v>
      </c>
      <c r="C33" s="173">
        <v>56.538475991666665</v>
      </c>
      <c r="D33" s="173">
        <v>67.859032516666659</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501</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502</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ht="31.5" x14ac:dyDescent="0.25">
      <c r="A36" s="174" t="s">
        <v>503</v>
      </c>
      <c r="B36" s="175" t="s">
        <v>504</v>
      </c>
      <c r="C36" s="173"/>
      <c r="D36" s="173"/>
      <c r="E36" s="173"/>
      <c r="F36" s="173"/>
      <c r="G36" s="173">
        <v>0</v>
      </c>
      <c r="H36" s="173">
        <v>0</v>
      </c>
      <c r="I36" s="178" t="s">
        <v>617</v>
      </c>
      <c r="J36" s="173">
        <v>0</v>
      </c>
      <c r="K36" s="173" t="s">
        <v>617</v>
      </c>
      <c r="L36" s="173">
        <v>0</v>
      </c>
      <c r="M36" s="178" t="s">
        <v>617</v>
      </c>
      <c r="N36" s="173">
        <v>0</v>
      </c>
      <c r="O36" s="173" t="s">
        <v>617</v>
      </c>
      <c r="P36" s="173">
        <v>0</v>
      </c>
      <c r="Q36" s="178" t="s">
        <v>617</v>
      </c>
      <c r="R36" s="173">
        <v>0</v>
      </c>
      <c r="S36" s="173" t="s">
        <v>617</v>
      </c>
      <c r="T36" s="173">
        <v>0</v>
      </c>
      <c r="U36" s="178" t="s">
        <v>617</v>
      </c>
      <c r="V36" s="173">
        <v>0</v>
      </c>
      <c r="W36" s="173" t="s">
        <v>617</v>
      </c>
      <c r="X36" s="173">
        <v>0</v>
      </c>
      <c r="Y36" s="178" t="s">
        <v>617</v>
      </c>
      <c r="Z36" s="173" t="s">
        <v>605</v>
      </c>
      <c r="AA36" s="173" t="s">
        <v>605</v>
      </c>
      <c r="AB36" s="173">
        <v>0</v>
      </c>
      <c r="AC36" s="173">
        <v>0</v>
      </c>
    </row>
    <row r="37" spans="1:29" s="166" customFormat="1" x14ac:dyDescent="0.25">
      <c r="A37" s="174" t="s">
        <v>505</v>
      </c>
      <c r="B37" s="177" t="s">
        <v>136</v>
      </c>
      <c r="C37" s="173"/>
      <c r="D37" s="173"/>
      <c r="E37" s="173"/>
      <c r="F37" s="173"/>
      <c r="G37" s="173">
        <v>0</v>
      </c>
      <c r="H37" s="173">
        <v>0</v>
      </c>
      <c r="I37" s="178" t="s">
        <v>617</v>
      </c>
      <c r="J37" s="173">
        <v>0</v>
      </c>
      <c r="K37" s="173" t="s">
        <v>617</v>
      </c>
      <c r="L37" s="173">
        <v>0</v>
      </c>
      <c r="M37" s="178" t="s">
        <v>617</v>
      </c>
      <c r="N37" s="173">
        <v>0</v>
      </c>
      <c r="O37" s="173" t="s">
        <v>617</v>
      </c>
      <c r="P37" s="173">
        <v>0</v>
      </c>
      <c r="Q37" s="178" t="s">
        <v>617</v>
      </c>
      <c r="R37" s="173">
        <v>0</v>
      </c>
      <c r="S37" s="173" t="s">
        <v>617</v>
      </c>
      <c r="T37" s="173">
        <v>0</v>
      </c>
      <c r="U37" s="178" t="s">
        <v>617</v>
      </c>
      <c r="V37" s="173">
        <v>0</v>
      </c>
      <c r="W37" s="173" t="s">
        <v>617</v>
      </c>
      <c r="X37" s="173">
        <v>0</v>
      </c>
      <c r="Y37" s="178" t="s">
        <v>617</v>
      </c>
      <c r="Z37" s="173" t="s">
        <v>605</v>
      </c>
      <c r="AA37" s="173" t="s">
        <v>605</v>
      </c>
      <c r="AB37" s="173">
        <v>0</v>
      </c>
      <c r="AC37" s="173">
        <v>0</v>
      </c>
    </row>
    <row r="38" spans="1:29" s="166" customFormat="1" x14ac:dyDescent="0.25">
      <c r="A38" s="174" t="s">
        <v>506</v>
      </c>
      <c r="B38" s="177" t="s">
        <v>507</v>
      </c>
      <c r="C38" s="173"/>
      <c r="D38" s="173"/>
      <c r="E38" s="173"/>
      <c r="F38" s="173"/>
      <c r="G38" s="173">
        <v>0</v>
      </c>
      <c r="H38" s="173">
        <v>0</v>
      </c>
      <c r="I38" s="178" t="s">
        <v>617</v>
      </c>
      <c r="J38" s="173">
        <v>0</v>
      </c>
      <c r="K38" s="173" t="s">
        <v>617</v>
      </c>
      <c r="L38" s="173">
        <v>0</v>
      </c>
      <c r="M38" s="178" t="s">
        <v>617</v>
      </c>
      <c r="N38" s="173">
        <v>0</v>
      </c>
      <c r="O38" s="173" t="s">
        <v>617</v>
      </c>
      <c r="P38" s="173">
        <v>0</v>
      </c>
      <c r="Q38" s="178" t="s">
        <v>617</v>
      </c>
      <c r="R38" s="173">
        <v>0</v>
      </c>
      <c r="S38" s="173" t="s">
        <v>617</v>
      </c>
      <c r="T38" s="173">
        <v>0</v>
      </c>
      <c r="U38" s="178" t="s">
        <v>617</v>
      </c>
      <c r="V38" s="173">
        <v>0</v>
      </c>
      <c r="W38" s="173" t="s">
        <v>617</v>
      </c>
      <c r="X38" s="173">
        <v>0</v>
      </c>
      <c r="Y38" s="178" t="s">
        <v>617</v>
      </c>
      <c r="Z38" s="173" t="s">
        <v>605</v>
      </c>
      <c r="AA38" s="173" t="s">
        <v>605</v>
      </c>
      <c r="AB38" s="173">
        <v>0</v>
      </c>
      <c r="AC38" s="173">
        <v>0</v>
      </c>
    </row>
    <row r="39" spans="1:29" s="166" customFormat="1" x14ac:dyDescent="0.25">
      <c r="A39" s="174" t="s">
        <v>508</v>
      </c>
      <c r="B39" s="175" t="s">
        <v>509</v>
      </c>
      <c r="C39" s="173"/>
      <c r="D39" s="173"/>
      <c r="E39" s="173"/>
      <c r="F39" s="173"/>
      <c r="G39" s="173">
        <v>0</v>
      </c>
      <c r="H39" s="173">
        <v>0</v>
      </c>
      <c r="I39" s="178" t="s">
        <v>617</v>
      </c>
      <c r="J39" s="173">
        <v>0</v>
      </c>
      <c r="K39" s="173" t="s">
        <v>617</v>
      </c>
      <c r="L39" s="173">
        <v>0</v>
      </c>
      <c r="M39" s="178" t="s">
        <v>617</v>
      </c>
      <c r="N39" s="173">
        <v>0</v>
      </c>
      <c r="O39" s="173" t="s">
        <v>617</v>
      </c>
      <c r="P39" s="173">
        <v>0</v>
      </c>
      <c r="Q39" s="178" t="s">
        <v>617</v>
      </c>
      <c r="R39" s="173">
        <v>0</v>
      </c>
      <c r="S39" s="173" t="s">
        <v>617</v>
      </c>
      <c r="T39" s="173">
        <v>0</v>
      </c>
      <c r="U39" s="178" t="s">
        <v>617</v>
      </c>
      <c r="V39" s="173">
        <v>0</v>
      </c>
      <c r="W39" s="173" t="s">
        <v>617</v>
      </c>
      <c r="X39" s="173">
        <v>0</v>
      </c>
      <c r="Y39" s="178" t="s">
        <v>617</v>
      </c>
      <c r="Z39" s="173" t="s">
        <v>605</v>
      </c>
      <c r="AA39" s="173" t="s">
        <v>605</v>
      </c>
      <c r="AB39" s="173">
        <v>0</v>
      </c>
      <c r="AC39" s="173">
        <v>0</v>
      </c>
    </row>
    <row r="40" spans="1:29" s="166" customFormat="1" x14ac:dyDescent="0.25">
      <c r="A40" s="174" t="s">
        <v>510</v>
      </c>
      <c r="B40" s="175" t="s">
        <v>511</v>
      </c>
      <c r="C40" s="173"/>
      <c r="D40" s="173"/>
      <c r="E40" s="173"/>
      <c r="F40" s="173"/>
      <c r="G40" s="173">
        <v>0</v>
      </c>
      <c r="H40" s="173">
        <v>0</v>
      </c>
      <c r="I40" s="178" t="s">
        <v>617</v>
      </c>
      <c r="J40" s="173">
        <v>0</v>
      </c>
      <c r="K40" s="173" t="s">
        <v>617</v>
      </c>
      <c r="L40" s="173">
        <v>0</v>
      </c>
      <c r="M40" s="178" t="s">
        <v>617</v>
      </c>
      <c r="N40" s="173">
        <v>0</v>
      </c>
      <c r="O40" s="173" t="s">
        <v>617</v>
      </c>
      <c r="P40" s="173">
        <v>0</v>
      </c>
      <c r="Q40" s="178" t="s">
        <v>617</v>
      </c>
      <c r="R40" s="173">
        <v>0</v>
      </c>
      <c r="S40" s="173" t="s">
        <v>617</v>
      </c>
      <c r="T40" s="173">
        <v>0</v>
      </c>
      <c r="U40" s="178" t="s">
        <v>617</v>
      </c>
      <c r="V40" s="173">
        <v>0</v>
      </c>
      <c r="W40" s="173" t="s">
        <v>617</v>
      </c>
      <c r="X40" s="173">
        <v>0</v>
      </c>
      <c r="Y40" s="178" t="s">
        <v>617</v>
      </c>
      <c r="Z40" s="173" t="s">
        <v>605</v>
      </c>
      <c r="AA40" s="173" t="s">
        <v>605</v>
      </c>
      <c r="AB40" s="173">
        <v>0</v>
      </c>
      <c r="AC40" s="173">
        <v>0</v>
      </c>
    </row>
    <row r="41" spans="1:29" s="166" customFormat="1" x14ac:dyDescent="0.25">
      <c r="A41" s="174" t="s">
        <v>512</v>
      </c>
      <c r="B41" s="175" t="s">
        <v>513</v>
      </c>
      <c r="C41" s="173"/>
      <c r="D41" s="173"/>
      <c r="E41" s="173"/>
      <c r="F41" s="173"/>
      <c r="G41" s="173">
        <v>0</v>
      </c>
      <c r="H41" s="173">
        <v>0</v>
      </c>
      <c r="I41" s="178" t="s">
        <v>617</v>
      </c>
      <c r="J41" s="173">
        <v>0</v>
      </c>
      <c r="K41" s="173" t="s">
        <v>617</v>
      </c>
      <c r="L41" s="173">
        <v>0</v>
      </c>
      <c r="M41" s="178" t="s">
        <v>617</v>
      </c>
      <c r="N41" s="173">
        <v>0</v>
      </c>
      <c r="O41" s="173" t="s">
        <v>617</v>
      </c>
      <c r="P41" s="173">
        <v>0</v>
      </c>
      <c r="Q41" s="178" t="s">
        <v>617</v>
      </c>
      <c r="R41" s="173">
        <v>0</v>
      </c>
      <c r="S41" s="173" t="s">
        <v>617</v>
      </c>
      <c r="T41" s="173">
        <v>0</v>
      </c>
      <c r="U41" s="178" t="s">
        <v>617</v>
      </c>
      <c r="V41" s="173">
        <v>0</v>
      </c>
      <c r="W41" s="173" t="s">
        <v>617</v>
      </c>
      <c r="X41" s="173">
        <v>0</v>
      </c>
      <c r="Y41" s="178" t="s">
        <v>617</v>
      </c>
      <c r="Z41" s="173" t="s">
        <v>605</v>
      </c>
      <c r="AA41" s="173" t="s">
        <v>605</v>
      </c>
      <c r="AB41" s="173">
        <v>0</v>
      </c>
      <c r="AC41" s="173">
        <v>0</v>
      </c>
    </row>
    <row r="42" spans="1:29" s="167" customFormat="1" x14ac:dyDescent="0.25">
      <c r="A42" s="174" t="s">
        <v>514</v>
      </c>
      <c r="B42" s="175" t="s">
        <v>515</v>
      </c>
      <c r="C42" s="173"/>
      <c r="D42" s="173"/>
      <c r="E42" s="173"/>
      <c r="F42" s="173"/>
      <c r="G42" s="173">
        <v>0</v>
      </c>
      <c r="H42" s="173">
        <v>0</v>
      </c>
      <c r="I42" s="178" t="s">
        <v>617</v>
      </c>
      <c r="J42" s="173">
        <v>0</v>
      </c>
      <c r="K42" s="173" t="s">
        <v>617</v>
      </c>
      <c r="L42" s="173">
        <v>0</v>
      </c>
      <c r="M42" s="178" t="s">
        <v>617</v>
      </c>
      <c r="N42" s="173">
        <v>0</v>
      </c>
      <c r="O42" s="173" t="s">
        <v>617</v>
      </c>
      <c r="P42" s="173">
        <v>0</v>
      </c>
      <c r="Q42" s="178" t="s">
        <v>617</v>
      </c>
      <c r="R42" s="173">
        <v>0</v>
      </c>
      <c r="S42" s="173" t="s">
        <v>617</v>
      </c>
      <c r="T42" s="173">
        <v>0</v>
      </c>
      <c r="U42" s="178" t="s">
        <v>617</v>
      </c>
      <c r="V42" s="173">
        <v>0</v>
      </c>
      <c r="W42" s="173" t="s">
        <v>617</v>
      </c>
      <c r="X42" s="173">
        <v>0</v>
      </c>
      <c r="Y42" s="178" t="s">
        <v>617</v>
      </c>
      <c r="Z42" s="173" t="s">
        <v>605</v>
      </c>
      <c r="AA42" s="173" t="s">
        <v>605</v>
      </c>
      <c r="AB42" s="173">
        <v>0</v>
      </c>
      <c r="AC42" s="173">
        <v>0</v>
      </c>
    </row>
    <row r="43" spans="1:29" s="166" customFormat="1" x14ac:dyDescent="0.25">
      <c r="A43" s="174" t="s">
        <v>516</v>
      </c>
      <c r="B43" s="175" t="s">
        <v>517</v>
      </c>
      <c r="C43" s="173"/>
      <c r="D43" s="173"/>
      <c r="E43" s="173"/>
      <c r="F43" s="173"/>
      <c r="G43" s="173">
        <v>0</v>
      </c>
      <c r="H43" s="173">
        <v>0</v>
      </c>
      <c r="I43" s="178" t="s">
        <v>617</v>
      </c>
      <c r="J43" s="173">
        <v>0</v>
      </c>
      <c r="K43" s="173" t="s">
        <v>617</v>
      </c>
      <c r="L43" s="173">
        <v>0</v>
      </c>
      <c r="M43" s="178" t="s">
        <v>617</v>
      </c>
      <c r="N43" s="173">
        <v>0</v>
      </c>
      <c r="O43" s="173" t="s">
        <v>617</v>
      </c>
      <c r="P43" s="173">
        <v>0</v>
      </c>
      <c r="Q43" s="178" t="s">
        <v>617</v>
      </c>
      <c r="R43" s="173">
        <v>0</v>
      </c>
      <c r="S43" s="173" t="s">
        <v>617</v>
      </c>
      <c r="T43" s="173">
        <v>0</v>
      </c>
      <c r="U43" s="178" t="s">
        <v>617</v>
      </c>
      <c r="V43" s="173">
        <v>0</v>
      </c>
      <c r="W43" s="173" t="s">
        <v>617</v>
      </c>
      <c r="X43" s="173">
        <v>0</v>
      </c>
      <c r="Y43" s="178" t="s">
        <v>617</v>
      </c>
      <c r="Z43" s="173" t="s">
        <v>605</v>
      </c>
      <c r="AA43" s="173" t="s">
        <v>605</v>
      </c>
      <c r="AB43" s="173">
        <v>0</v>
      </c>
      <c r="AC43" s="173">
        <v>0</v>
      </c>
    </row>
    <row r="44" spans="1:29" s="166" customFormat="1" x14ac:dyDescent="0.25">
      <c r="A44" s="174" t="s">
        <v>518</v>
      </c>
      <c r="B44" s="175" t="s">
        <v>519</v>
      </c>
      <c r="C44" s="173"/>
      <c r="D44" s="173"/>
      <c r="E44" s="173"/>
      <c r="F44" s="173"/>
      <c r="G44" s="173">
        <v>0</v>
      </c>
      <c r="H44" s="173">
        <v>0</v>
      </c>
      <c r="I44" s="178" t="s">
        <v>617</v>
      </c>
      <c r="J44" s="173">
        <v>0</v>
      </c>
      <c r="K44" s="173" t="s">
        <v>617</v>
      </c>
      <c r="L44" s="173">
        <v>0</v>
      </c>
      <c r="M44" s="178" t="s">
        <v>617</v>
      </c>
      <c r="N44" s="173">
        <v>0</v>
      </c>
      <c r="O44" s="173" t="s">
        <v>617</v>
      </c>
      <c r="P44" s="173">
        <v>0</v>
      </c>
      <c r="Q44" s="178" t="s">
        <v>617</v>
      </c>
      <c r="R44" s="173">
        <v>0</v>
      </c>
      <c r="S44" s="173" t="s">
        <v>617</v>
      </c>
      <c r="T44" s="173">
        <v>0</v>
      </c>
      <c r="U44" s="178" t="s">
        <v>617</v>
      </c>
      <c r="V44" s="173">
        <v>0</v>
      </c>
      <c r="W44" s="173" t="s">
        <v>617</v>
      </c>
      <c r="X44" s="173">
        <v>0</v>
      </c>
      <c r="Y44" s="178" t="s">
        <v>617</v>
      </c>
      <c r="Z44" s="173" t="s">
        <v>605</v>
      </c>
      <c r="AA44" s="173" t="s">
        <v>605</v>
      </c>
      <c r="AB44" s="173">
        <v>0</v>
      </c>
      <c r="AC44" s="173">
        <v>0</v>
      </c>
    </row>
    <row r="45" spans="1:29" s="166" customFormat="1" x14ac:dyDescent="0.25">
      <c r="A45" s="174" t="s">
        <v>520</v>
      </c>
      <c r="B45" s="175" t="s">
        <v>521</v>
      </c>
      <c r="C45" s="173"/>
      <c r="D45" s="173"/>
      <c r="E45" s="173"/>
      <c r="F45" s="173"/>
      <c r="G45" s="173">
        <v>0</v>
      </c>
      <c r="H45" s="173">
        <v>0</v>
      </c>
      <c r="I45" s="178" t="s">
        <v>617</v>
      </c>
      <c r="J45" s="173">
        <v>0</v>
      </c>
      <c r="K45" s="173" t="s">
        <v>617</v>
      </c>
      <c r="L45" s="173">
        <v>0</v>
      </c>
      <c r="M45" s="178" t="s">
        <v>617</v>
      </c>
      <c r="N45" s="173">
        <v>0</v>
      </c>
      <c r="O45" s="173" t="s">
        <v>617</v>
      </c>
      <c r="P45" s="173">
        <v>0</v>
      </c>
      <c r="Q45" s="178" t="s">
        <v>617</v>
      </c>
      <c r="R45" s="173">
        <v>0</v>
      </c>
      <c r="S45" s="173" t="s">
        <v>617</v>
      </c>
      <c r="T45" s="173">
        <v>0</v>
      </c>
      <c r="U45" s="178" t="s">
        <v>617</v>
      </c>
      <c r="V45" s="173">
        <v>0</v>
      </c>
      <c r="W45" s="173" t="s">
        <v>617</v>
      </c>
      <c r="X45" s="173">
        <v>0</v>
      </c>
      <c r="Y45" s="178" t="s">
        <v>617</v>
      </c>
      <c r="Z45" s="173" t="s">
        <v>605</v>
      </c>
      <c r="AA45" s="173" t="s">
        <v>605</v>
      </c>
      <c r="AB45" s="173">
        <v>0</v>
      </c>
      <c r="AC45" s="173">
        <v>0</v>
      </c>
    </row>
    <row r="46" spans="1:29" s="166" customFormat="1" x14ac:dyDescent="0.25">
      <c r="A46" s="174" t="s">
        <v>522</v>
      </c>
      <c r="B46" s="175" t="s">
        <v>523</v>
      </c>
      <c r="C46" s="173"/>
      <c r="D46" s="173"/>
      <c r="E46" s="173"/>
      <c r="F46" s="173"/>
      <c r="G46" s="173">
        <v>0</v>
      </c>
      <c r="H46" s="173">
        <v>0</v>
      </c>
      <c r="I46" s="178" t="s">
        <v>617</v>
      </c>
      <c r="J46" s="173">
        <v>0</v>
      </c>
      <c r="K46" s="173" t="s">
        <v>617</v>
      </c>
      <c r="L46" s="173">
        <v>0</v>
      </c>
      <c r="M46" s="178" t="s">
        <v>617</v>
      </c>
      <c r="N46" s="173">
        <v>0</v>
      </c>
      <c r="O46" s="173" t="s">
        <v>617</v>
      </c>
      <c r="P46" s="173">
        <v>0</v>
      </c>
      <c r="Q46" s="178" t="s">
        <v>617</v>
      </c>
      <c r="R46" s="173">
        <v>0</v>
      </c>
      <c r="S46" s="173" t="s">
        <v>617</v>
      </c>
      <c r="T46" s="173">
        <v>0</v>
      </c>
      <c r="U46" s="178" t="s">
        <v>617</v>
      </c>
      <c r="V46" s="173">
        <v>0</v>
      </c>
      <c r="W46" s="173" t="s">
        <v>617</v>
      </c>
      <c r="X46" s="173">
        <v>0</v>
      </c>
      <c r="Y46" s="178" t="s">
        <v>617</v>
      </c>
      <c r="Z46" s="173" t="s">
        <v>605</v>
      </c>
      <c r="AA46" s="173" t="s">
        <v>605</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ht="31.5" x14ac:dyDescent="0.25">
      <c r="A48" s="174" t="s">
        <v>524</v>
      </c>
      <c r="B48" s="175" t="s">
        <v>504</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605</v>
      </c>
      <c r="AA48" s="173"/>
      <c r="AB48" s="173">
        <v>0</v>
      </c>
      <c r="AC48" s="173">
        <v>0</v>
      </c>
    </row>
    <row r="49" spans="1:29" s="167" customFormat="1" x14ac:dyDescent="0.25">
      <c r="A49" s="174" t="s">
        <v>525</v>
      </c>
      <c r="B49" s="177" t="s">
        <v>136</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605</v>
      </c>
      <c r="AA49" s="173"/>
      <c r="AB49" s="173">
        <v>0</v>
      </c>
      <c r="AC49" s="173">
        <v>0</v>
      </c>
    </row>
    <row r="50" spans="1:29" s="166" customFormat="1" ht="31.5" x14ac:dyDescent="0.25">
      <c r="A50" s="174" t="s">
        <v>526</v>
      </c>
      <c r="B50" s="177" t="s">
        <v>527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605</v>
      </c>
      <c r="AA50" s="173"/>
      <c r="AB50" s="173">
        <v>0</v>
      </c>
      <c r="AC50" s="173">
        <v>0</v>
      </c>
    </row>
    <row r="51" spans="1:29" s="166" customFormat="1" ht="31.5" x14ac:dyDescent="0.25">
      <c r="A51" s="174" t="s">
        <v>528</v>
      </c>
      <c r="B51" s="175" t="s">
        <v>529</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605</v>
      </c>
      <c r="AA51" s="173"/>
      <c r="AB51" s="173">
        <v>0</v>
      </c>
      <c r="AC51" s="173">
        <v>0</v>
      </c>
    </row>
    <row r="52" spans="1:29" s="166" customFormat="1" x14ac:dyDescent="0.25">
      <c r="A52" s="174" t="s">
        <v>530</v>
      </c>
      <c r="B52" s="175" t="s">
        <v>135</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605</v>
      </c>
      <c r="AA52" s="173"/>
      <c r="AB52" s="173">
        <v>0</v>
      </c>
      <c r="AC52" s="173">
        <v>0</v>
      </c>
    </row>
    <row r="53" spans="1:29" s="166" customFormat="1" x14ac:dyDescent="0.25">
      <c r="A53" s="174" t="s">
        <v>531</v>
      </c>
      <c r="B53" s="175" t="s">
        <v>509</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605</v>
      </c>
      <c r="AA53" s="173"/>
      <c r="AB53" s="173">
        <v>0</v>
      </c>
      <c r="AC53" s="173">
        <v>0</v>
      </c>
    </row>
    <row r="54" spans="1:29" s="166" customFormat="1" x14ac:dyDescent="0.25">
      <c r="A54" s="174" t="s">
        <v>532</v>
      </c>
      <c r="B54" s="175" t="s">
        <v>511</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605</v>
      </c>
      <c r="AA54" s="173"/>
      <c r="AB54" s="173">
        <v>0</v>
      </c>
      <c r="AC54" s="173">
        <v>0</v>
      </c>
    </row>
    <row r="55" spans="1:29" s="166" customFormat="1" x14ac:dyDescent="0.25">
      <c r="A55" s="174" t="s">
        <v>533</v>
      </c>
      <c r="B55" s="175" t="s">
        <v>513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605</v>
      </c>
      <c r="AA55" s="173"/>
      <c r="AB55" s="173">
        <v>0</v>
      </c>
      <c r="AC55" s="173">
        <v>0</v>
      </c>
    </row>
    <row r="56" spans="1:29" s="167" customFormat="1" x14ac:dyDescent="0.25">
      <c r="A56" s="174" t="s">
        <v>534</v>
      </c>
      <c r="B56" s="175" t="s">
        <v>515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605</v>
      </c>
      <c r="AA56" s="173"/>
      <c r="AB56" s="173">
        <v>0</v>
      </c>
      <c r="AC56" s="173">
        <v>0</v>
      </c>
    </row>
    <row r="57" spans="1:29" s="167" customFormat="1" x14ac:dyDescent="0.25">
      <c r="A57" s="174" t="s">
        <v>535</v>
      </c>
      <c r="B57" s="175" t="s">
        <v>517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605</v>
      </c>
      <c r="AA57" s="173"/>
      <c r="AB57" s="173">
        <v>0</v>
      </c>
      <c r="AC57" s="173">
        <v>0</v>
      </c>
    </row>
    <row r="58" spans="1:29" s="166" customFormat="1" x14ac:dyDescent="0.25">
      <c r="A58" s="174" t="s">
        <v>536</v>
      </c>
      <c r="B58" s="175" t="s">
        <v>519</v>
      </c>
      <c r="C58" s="173">
        <v>4</v>
      </c>
      <c r="D58" s="173">
        <v>4</v>
      </c>
      <c r="E58" s="173"/>
      <c r="F58" s="173"/>
      <c r="G58" s="173">
        <v>0</v>
      </c>
      <c r="H58" s="173">
        <v>0</v>
      </c>
      <c r="I58" s="173"/>
      <c r="J58" s="173">
        <v>0</v>
      </c>
      <c r="K58" s="173"/>
      <c r="L58" s="173">
        <v>4</v>
      </c>
      <c r="M58" s="173"/>
      <c r="N58" s="173">
        <v>0</v>
      </c>
      <c r="O58" s="173"/>
      <c r="P58" s="173">
        <v>0</v>
      </c>
      <c r="Q58" s="173"/>
      <c r="R58" s="173">
        <v>2</v>
      </c>
      <c r="S58" s="173"/>
      <c r="T58" s="173">
        <v>0</v>
      </c>
      <c r="U58" s="173"/>
      <c r="V58" s="173">
        <v>2</v>
      </c>
      <c r="W58" s="173"/>
      <c r="X58" s="173">
        <v>0</v>
      </c>
      <c r="Y58" s="173"/>
      <c r="Z58" s="173" t="s">
        <v>605</v>
      </c>
      <c r="AA58" s="173"/>
      <c r="AB58" s="173">
        <v>4</v>
      </c>
      <c r="AC58" s="173">
        <v>4</v>
      </c>
    </row>
    <row r="59" spans="1:29" s="166" customFormat="1" x14ac:dyDescent="0.25">
      <c r="A59" s="174" t="s">
        <v>537</v>
      </c>
      <c r="B59" s="175" t="s">
        <v>521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605</v>
      </c>
      <c r="AA59" s="173"/>
      <c r="AB59" s="173">
        <v>0</v>
      </c>
      <c r="AC59" s="173">
        <v>0</v>
      </c>
    </row>
    <row r="60" spans="1:29" s="166" customFormat="1" x14ac:dyDescent="0.25">
      <c r="A60" s="174" t="s">
        <v>538</v>
      </c>
      <c r="B60" s="175" t="s">
        <v>523</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605</v>
      </c>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539</v>
      </c>
      <c r="B62" s="175" t="s">
        <v>133</v>
      </c>
      <c r="C62" s="173">
        <v>56.538475991666665</v>
      </c>
      <c r="D62" s="173">
        <v>67.859032516666659</v>
      </c>
      <c r="E62" s="173"/>
      <c r="F62" s="173"/>
      <c r="G62" s="173">
        <v>0</v>
      </c>
      <c r="H62" s="173">
        <v>0</v>
      </c>
      <c r="I62" s="173"/>
      <c r="J62" s="173">
        <v>0</v>
      </c>
      <c r="K62" s="173"/>
      <c r="L62" s="173">
        <v>56.538475991666665</v>
      </c>
      <c r="M62" s="173"/>
      <c r="N62" s="173">
        <v>0</v>
      </c>
      <c r="O62" s="173"/>
      <c r="P62" s="173">
        <v>0</v>
      </c>
      <c r="Q62" s="173"/>
      <c r="R62" s="173">
        <v>29.631661158333337</v>
      </c>
      <c r="S62" s="173"/>
      <c r="T62" s="173">
        <v>0</v>
      </c>
      <c r="U62" s="173"/>
      <c r="V62" s="173">
        <v>38.227371358333329</v>
      </c>
      <c r="W62" s="173"/>
      <c r="X62" s="173">
        <v>0</v>
      </c>
      <c r="Y62" s="173"/>
      <c r="Z62" s="173" t="s">
        <v>605</v>
      </c>
      <c r="AA62" s="173"/>
      <c r="AB62" s="173">
        <v>56.538475991666665</v>
      </c>
      <c r="AC62" s="173">
        <v>67.859032516666673</v>
      </c>
    </row>
    <row r="63" spans="1:29" x14ac:dyDescent="0.25">
      <c r="A63" s="174" t="s">
        <v>540</v>
      </c>
      <c r="B63" s="177" t="s">
        <v>130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605</v>
      </c>
      <c r="AA63" s="173"/>
      <c r="AB63" s="173">
        <v>0</v>
      </c>
      <c r="AC63" s="173">
        <v>0</v>
      </c>
    </row>
    <row r="64" spans="1:29" x14ac:dyDescent="0.25">
      <c r="A64" s="174" t="s">
        <v>541</v>
      </c>
      <c r="B64" s="175" t="s">
        <v>129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605</v>
      </c>
      <c r="AA64" s="173"/>
      <c r="AB64" s="173">
        <v>0</v>
      </c>
      <c r="AC64" s="173">
        <v>0</v>
      </c>
    </row>
    <row r="65" spans="1:29" x14ac:dyDescent="0.25">
      <c r="A65" s="174" t="s">
        <v>542</v>
      </c>
      <c r="B65" s="177" t="s">
        <v>128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605</v>
      </c>
      <c r="AA65" s="173"/>
      <c r="AB65" s="173">
        <v>0</v>
      </c>
      <c r="AC65" s="173">
        <v>0</v>
      </c>
    </row>
    <row r="66" spans="1:29" x14ac:dyDescent="0.25">
      <c r="A66" s="174" t="s">
        <v>543</v>
      </c>
      <c r="B66" s="177" t="s">
        <v>131</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605</v>
      </c>
      <c r="AA66" s="173"/>
      <c r="AB66" s="173">
        <v>0</v>
      </c>
      <c r="AC66" s="173">
        <v>0</v>
      </c>
    </row>
    <row r="67" spans="1:29" x14ac:dyDescent="0.25">
      <c r="A67" s="174" t="s">
        <v>544</v>
      </c>
      <c r="B67" s="177" t="s">
        <v>545</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605</v>
      </c>
      <c r="AA67" s="173"/>
      <c r="AB67" s="173">
        <v>0</v>
      </c>
      <c r="AC67" s="173">
        <v>0</v>
      </c>
    </row>
    <row r="68" spans="1:29" x14ac:dyDescent="0.25">
      <c r="A68" s="174" t="s">
        <v>546</v>
      </c>
      <c r="B68" s="177" t="s">
        <v>547</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605</v>
      </c>
      <c r="AA68" s="173"/>
      <c r="AB68" s="173">
        <v>0</v>
      </c>
      <c r="AC68" s="173">
        <v>0</v>
      </c>
    </row>
    <row r="69" spans="1:29" x14ac:dyDescent="0.25">
      <c r="A69" s="174" t="s">
        <v>548</v>
      </c>
      <c r="B69" s="177" t="s">
        <v>549</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605</v>
      </c>
      <c r="AA69" s="173"/>
      <c r="AB69" s="173">
        <v>0</v>
      </c>
      <c r="AC69" s="173">
        <v>0</v>
      </c>
    </row>
    <row r="70" spans="1:29" x14ac:dyDescent="0.25">
      <c r="A70" s="174" t="s">
        <v>550</v>
      </c>
      <c r="B70" s="177" t="s">
        <v>551</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605</v>
      </c>
      <c r="AA70" s="173"/>
      <c r="AB70" s="173">
        <v>0</v>
      </c>
      <c r="AC70" s="173">
        <v>0</v>
      </c>
    </row>
    <row r="71" spans="1:29" x14ac:dyDescent="0.25">
      <c r="A71" s="174" t="s">
        <v>552</v>
      </c>
      <c r="B71" s="177" t="s">
        <v>553</v>
      </c>
      <c r="C71" s="173"/>
      <c r="D71" s="173"/>
      <c r="E71" s="173"/>
      <c r="F71" s="173"/>
      <c r="G71" s="173">
        <v>0</v>
      </c>
      <c r="H71" s="173">
        <v>0</v>
      </c>
      <c r="I71" s="173"/>
      <c r="J71" s="173">
        <v>0</v>
      </c>
      <c r="K71" s="173"/>
      <c r="L71" s="173">
        <v>4</v>
      </c>
      <c r="M71" s="173"/>
      <c r="N71" s="173">
        <v>0</v>
      </c>
      <c r="O71" s="173"/>
      <c r="P71" s="173">
        <v>0</v>
      </c>
      <c r="Q71" s="173"/>
      <c r="R71" s="173">
        <v>2</v>
      </c>
      <c r="S71" s="173"/>
      <c r="T71" s="173">
        <v>0</v>
      </c>
      <c r="U71" s="173"/>
      <c r="V71" s="173">
        <v>2</v>
      </c>
      <c r="W71" s="173"/>
      <c r="X71" s="173">
        <v>0</v>
      </c>
      <c r="Y71" s="173"/>
      <c r="Z71" s="173" t="s">
        <v>605</v>
      </c>
      <c r="AA71" s="173"/>
      <c r="AB71" s="173">
        <v>4</v>
      </c>
      <c r="AC71" s="173">
        <v>4</v>
      </c>
    </row>
    <row r="72" spans="1:29" x14ac:dyDescent="0.25">
      <c r="A72" s="174" t="s">
        <v>554</v>
      </c>
      <c r="B72" s="177" t="s">
        <v>555</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605</v>
      </c>
      <c r="AA72" s="173"/>
      <c r="AB72" s="173">
        <v>0</v>
      </c>
      <c r="AC72" s="173">
        <v>0</v>
      </c>
    </row>
    <row r="73" spans="1:29" x14ac:dyDescent="0.25">
      <c r="A73" s="174" t="s">
        <v>556</v>
      </c>
      <c r="B73" s="177" t="s">
        <v>557</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605</v>
      </c>
      <c r="AA73" s="173"/>
      <c r="AB73" s="173">
        <v>0</v>
      </c>
      <c r="AC73" s="173">
        <v>0</v>
      </c>
    </row>
    <row r="74" spans="1:29" ht="31.5" x14ac:dyDescent="0.25">
      <c r="A74" s="171" t="s">
        <v>58</v>
      </c>
      <c r="B74" s="179" t="s">
        <v>185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605</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ht="31.5" x14ac:dyDescent="0.25">
      <c r="A76" s="174" t="s">
        <v>558</v>
      </c>
      <c r="B76" s="175" t="s">
        <v>504</v>
      </c>
      <c r="C76" s="180"/>
      <c r="D76" s="181"/>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605</v>
      </c>
      <c r="AA76" s="181"/>
      <c r="AB76" s="173">
        <v>0</v>
      </c>
      <c r="AC76" s="173">
        <v>0</v>
      </c>
    </row>
    <row r="77" spans="1:29" x14ac:dyDescent="0.25">
      <c r="A77" s="174" t="s">
        <v>559</v>
      </c>
      <c r="B77" s="177" t="s">
        <v>136</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605</v>
      </c>
      <c r="AA77" s="173"/>
      <c r="AB77" s="173">
        <v>0</v>
      </c>
      <c r="AC77" s="173">
        <v>0</v>
      </c>
    </row>
    <row r="78" spans="1:29" x14ac:dyDescent="0.25">
      <c r="A78" s="174" t="s">
        <v>560</v>
      </c>
      <c r="B78" s="177" t="s">
        <v>461</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605</v>
      </c>
      <c r="AA78" s="173"/>
      <c r="AB78" s="173">
        <v>0</v>
      </c>
      <c r="AC78" s="173">
        <v>0</v>
      </c>
    </row>
    <row r="79" spans="1:29" x14ac:dyDescent="0.25">
      <c r="A79" s="174" t="s">
        <v>561</v>
      </c>
      <c r="B79" s="175" t="s">
        <v>509</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605</v>
      </c>
      <c r="AA79" s="173"/>
      <c r="AB79" s="173">
        <v>0</v>
      </c>
      <c r="AC79" s="173">
        <v>0</v>
      </c>
    </row>
    <row r="80" spans="1:29" x14ac:dyDescent="0.25">
      <c r="A80" s="174" t="s">
        <v>562</v>
      </c>
      <c r="B80" s="175" t="s">
        <v>511</v>
      </c>
      <c r="C80" s="180"/>
      <c r="D80" s="181"/>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605</v>
      </c>
      <c r="AA80" s="181"/>
      <c r="AB80" s="173">
        <v>0</v>
      </c>
      <c r="AC80" s="173">
        <v>0</v>
      </c>
    </row>
    <row r="81" spans="1:29" x14ac:dyDescent="0.25">
      <c r="A81" s="174" t="s">
        <v>563</v>
      </c>
      <c r="B81" s="175" t="s">
        <v>513</v>
      </c>
      <c r="C81" s="180"/>
      <c r="D81" s="181"/>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605</v>
      </c>
      <c r="AA81" s="181"/>
      <c r="AB81" s="173">
        <v>0</v>
      </c>
      <c r="AC81" s="173">
        <v>0</v>
      </c>
    </row>
    <row r="82" spans="1:29" x14ac:dyDescent="0.25">
      <c r="A82" s="174" t="s">
        <v>564</v>
      </c>
      <c r="B82" s="175" t="s">
        <v>515</v>
      </c>
      <c r="C82" s="180"/>
      <c r="D82" s="181"/>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605</v>
      </c>
      <c r="AA82" s="181"/>
      <c r="AB82" s="173">
        <v>0</v>
      </c>
      <c r="AC82" s="173">
        <v>0</v>
      </c>
    </row>
    <row r="83" spans="1:29" x14ac:dyDescent="0.25">
      <c r="A83" s="174" t="s">
        <v>565</v>
      </c>
      <c r="B83" s="175" t="s">
        <v>517</v>
      </c>
      <c r="C83" s="180"/>
      <c r="D83" s="181"/>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605</v>
      </c>
      <c r="AA83" s="181"/>
      <c r="AB83" s="173">
        <v>0</v>
      </c>
      <c r="AC83" s="173">
        <v>0</v>
      </c>
    </row>
    <row r="84" spans="1:29" x14ac:dyDescent="0.25">
      <c r="A84" s="174" t="s">
        <v>566</v>
      </c>
      <c r="B84" s="175" t="s">
        <v>519</v>
      </c>
      <c r="C84" s="180"/>
      <c r="D84" s="181"/>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605</v>
      </c>
      <c r="AA84" s="181"/>
      <c r="AB84" s="173">
        <v>0</v>
      </c>
      <c r="AC84" s="173">
        <v>0</v>
      </c>
    </row>
    <row r="85" spans="1:29" x14ac:dyDescent="0.25">
      <c r="A85" s="174" t="s">
        <v>567</v>
      </c>
      <c r="B85" s="175" t="s">
        <v>521</v>
      </c>
      <c r="C85" s="180"/>
      <c r="D85" s="181"/>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605</v>
      </c>
      <c r="AA85" s="181"/>
      <c r="AB85" s="173">
        <v>0</v>
      </c>
      <c r="AC85" s="173">
        <v>0</v>
      </c>
    </row>
    <row r="86" spans="1:29" x14ac:dyDescent="0.25">
      <c r="A86" s="174" t="s">
        <v>568</v>
      </c>
      <c r="B86" s="175" t="s">
        <v>523</v>
      </c>
      <c r="C86" s="183"/>
      <c r="D86" s="181"/>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605</v>
      </c>
      <c r="AA86" s="181"/>
      <c r="AB86" s="173">
        <v>0</v>
      </c>
      <c r="AC86" s="173">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'1. паспорт местоположение'!A12:C12</f>
        <v>M_PK1100.01.02.02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x14ac:dyDescent="0.25">
      <c r="A15"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50" t="s">
        <v>426</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51" t="s">
        <v>52</v>
      </c>
      <c r="B22" s="354" t="s">
        <v>24</v>
      </c>
      <c r="C22" s="351" t="s">
        <v>51</v>
      </c>
      <c r="D22" s="351" t="s">
        <v>50</v>
      </c>
      <c r="E22" s="357" t="s">
        <v>437</v>
      </c>
      <c r="F22" s="358"/>
      <c r="G22" s="358"/>
      <c r="H22" s="358"/>
      <c r="I22" s="358"/>
      <c r="J22" s="358"/>
      <c r="K22" s="358"/>
      <c r="L22" s="359"/>
      <c r="M22" s="351" t="s">
        <v>49</v>
      </c>
      <c r="N22" s="351" t="s">
        <v>48</v>
      </c>
      <c r="O22" s="351" t="s">
        <v>47</v>
      </c>
      <c r="P22" s="360" t="s">
        <v>215</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ht="64.5" customHeight="1" x14ac:dyDescent="0.25">
      <c r="A23" s="352"/>
      <c r="B23" s="355"/>
      <c r="C23" s="352"/>
      <c r="D23" s="352"/>
      <c r="E23" s="366" t="s">
        <v>23</v>
      </c>
      <c r="F23" s="368" t="s">
        <v>131</v>
      </c>
      <c r="G23" s="368" t="s">
        <v>130</v>
      </c>
      <c r="H23" s="368" t="s">
        <v>129</v>
      </c>
      <c r="I23" s="372" t="s">
        <v>350</v>
      </c>
      <c r="J23" s="372" t="s">
        <v>351</v>
      </c>
      <c r="K23" s="372" t="s">
        <v>352</v>
      </c>
      <c r="L23" s="368" t="s">
        <v>80</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88" t="s">
        <v>13</v>
      </c>
      <c r="AG24" s="88" t="s">
        <v>12</v>
      </c>
      <c r="AH24" s="89" t="s">
        <v>2</v>
      </c>
      <c r="AI24" s="89" t="s">
        <v>11</v>
      </c>
      <c r="AJ24" s="353"/>
      <c r="AK24" s="353"/>
      <c r="AL24" s="353"/>
      <c r="AM24" s="353"/>
      <c r="AN24" s="353"/>
      <c r="AO24" s="353"/>
      <c r="AP24" s="353"/>
      <c r="AQ24" s="363"/>
      <c r="AR24" s="360"/>
      <c r="AS24" s="360"/>
      <c r="AT24" s="360"/>
      <c r="AU24" s="360"/>
      <c r="AV24" s="36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13"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8" t="str">
        <f>'1. паспорт местоположение'!A5:C5</f>
        <v>Год раскрытия информации: 2025 год</v>
      </c>
      <c r="B5" s="378"/>
    </row>
    <row r="6" spans="1:2" ht="18.75" x14ac:dyDescent="0.3">
      <c r="A6" s="168"/>
      <c r="B6" s="168"/>
    </row>
    <row r="7" spans="1:2" ht="18.75" x14ac:dyDescent="0.25">
      <c r="A7" s="219" t="s">
        <v>9</v>
      </c>
      <c r="B7" s="219"/>
    </row>
    <row r="8" spans="1:2" ht="18.75" x14ac:dyDescent="0.25">
      <c r="A8" s="11"/>
      <c r="B8" s="11"/>
    </row>
    <row r="9" spans="1:2" ht="15.75" x14ac:dyDescent="0.25">
      <c r="A9" s="379" t="str">
        <f>'7. Паспорт отчет о закупке'!A9:AV9</f>
        <v xml:space="preserve"> АО "Россети Тюмень"</v>
      </c>
      <c r="B9" s="379"/>
    </row>
    <row r="10" spans="1:2" ht="18.75" x14ac:dyDescent="0.25">
      <c r="A10" s="376" t="s">
        <v>8</v>
      </c>
      <c r="B10" s="376"/>
    </row>
    <row r="11" spans="1:2" ht="18.75" x14ac:dyDescent="0.25">
      <c r="A11" s="11"/>
      <c r="B11" s="11"/>
    </row>
    <row r="12" spans="1:2" ht="15.75" x14ac:dyDescent="0.25">
      <c r="A12" s="380" t="str">
        <f>'7. Паспорт отчет о закупке'!A12:AV12</f>
        <v>M_PK1100.01.02.02</v>
      </c>
      <c r="B12" s="380"/>
    </row>
    <row r="13" spans="1:2" ht="18.75" x14ac:dyDescent="0.25">
      <c r="A13" s="376" t="s">
        <v>7</v>
      </c>
      <c r="B13" s="376"/>
    </row>
    <row r="14" spans="1:2" ht="18.75" x14ac:dyDescent="0.25">
      <c r="A14" s="10"/>
      <c r="B14" s="10"/>
    </row>
    <row r="15" spans="1:2" ht="61.5" customHeight="1" x14ac:dyDescent="0.25">
      <c r="A15" s="375" t="str">
        <f>'7. Паспорт отчет о закупке'!A15:AV15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375"/>
    </row>
    <row r="16" spans="1:2" ht="18.75" x14ac:dyDescent="0.25">
      <c r="A16" s="376" t="s">
        <v>6</v>
      </c>
      <c r="B16" s="376"/>
    </row>
    <row r="17" spans="1:2" ht="15.75" x14ac:dyDescent="0.25">
      <c r="A17" s="85"/>
      <c r="B17" s="169"/>
    </row>
    <row r="18" spans="1:2" ht="30" customHeight="1" x14ac:dyDescent="0.25">
      <c r="A18" s="377" t="s">
        <v>427</v>
      </c>
      <c r="B18" s="377"/>
    </row>
    <row r="20" spans="1:2" ht="15.75" thickBot="1" x14ac:dyDescent="0.3"/>
    <row r="21" spans="1:2" ht="60" customHeight="1" x14ac:dyDescent="0.25">
      <c r="A21" s="143" t="s">
        <v>462</v>
      </c>
      <c r="B21" s="144" t="str">
        <f>A15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row>
    <row r="22" spans="1:2" ht="28.5" x14ac:dyDescent="0.25">
      <c r="A22" s="145" t="s">
        <v>324</v>
      </c>
      <c r="B22" s="146" t="s">
        <v>596</v>
      </c>
    </row>
    <row r="23" spans="1:2" x14ac:dyDescent="0.25">
      <c r="A23" s="145" t="s">
        <v>290</v>
      </c>
      <c r="B23" s="147"/>
    </row>
    <row r="24" spans="1:2" x14ac:dyDescent="0.25">
      <c r="A24" s="145" t="s">
        <v>325</v>
      </c>
      <c r="B24" s="148" t="s">
        <v>599</v>
      </c>
    </row>
    <row r="25" spans="1:2" x14ac:dyDescent="0.25">
      <c r="A25" s="149" t="s">
        <v>326</v>
      </c>
      <c r="B25" s="146">
        <v>2028</v>
      </c>
    </row>
    <row r="26" spans="1:2" ht="28.5" x14ac:dyDescent="0.25">
      <c r="A26" s="149" t="s">
        <v>327</v>
      </c>
      <c r="B26" s="148" t="s">
        <v>595</v>
      </c>
    </row>
    <row r="27" spans="1:2" ht="28.5" x14ac:dyDescent="0.25">
      <c r="A27" s="150" t="s">
        <v>597</v>
      </c>
      <c r="B27" s="151">
        <f>'6.2. Паспорт фин осв ввод'!D24</f>
        <v>81.430839019999993</v>
      </c>
    </row>
    <row r="28" spans="1:2" ht="30" x14ac:dyDescent="0.25">
      <c r="A28" s="152" t="s">
        <v>328</v>
      </c>
      <c r="B28" s="185"/>
    </row>
    <row r="29" spans="1:2" ht="28.5" x14ac:dyDescent="0.25">
      <c r="A29" s="150" t="s">
        <v>473</v>
      </c>
      <c r="B29" s="151"/>
    </row>
    <row r="30" spans="1:2" ht="28.5" x14ac:dyDescent="0.25">
      <c r="A30" s="153" t="s">
        <v>474</v>
      </c>
      <c r="B30" s="154"/>
    </row>
    <row r="31" spans="1:2" x14ac:dyDescent="0.25">
      <c r="A31" s="152" t="s">
        <v>329</v>
      </c>
      <c r="B31" s="148"/>
    </row>
    <row r="32" spans="1:2" ht="30" customHeight="1" thickBot="1" x14ac:dyDescent="0.3">
      <c r="A32" s="155" t="s">
        <v>463</v>
      </c>
      <c r="B32" s="156"/>
    </row>
    <row r="33" spans="1:2" s="170" customFormat="1" ht="45" customHeight="1" x14ac:dyDescent="0.25">
      <c r="A33" s="157" t="s">
        <v>598</v>
      </c>
      <c r="B33" s="158"/>
    </row>
    <row r="34" spans="1:2" s="170" customFormat="1" x14ac:dyDescent="0.25">
      <c r="A34" s="159" t="s">
        <v>330</v>
      </c>
      <c r="B34" s="160"/>
    </row>
    <row r="35" spans="1:2" s="170" customFormat="1" x14ac:dyDescent="0.25">
      <c r="A35" s="159" t="s">
        <v>475</v>
      </c>
      <c r="B35" s="161"/>
    </row>
    <row r="36" spans="1:2" s="170" customFormat="1" x14ac:dyDescent="0.25">
      <c r="A36" s="159" t="s">
        <v>476</v>
      </c>
      <c r="B36" s="161"/>
    </row>
    <row r="37" spans="1:2" s="170" customFormat="1" ht="45" customHeight="1" x14ac:dyDescent="0.25">
      <c r="A37" s="157" t="s">
        <v>598</v>
      </c>
      <c r="B37" s="158"/>
    </row>
    <row r="38" spans="1:2" s="170" customFormat="1" x14ac:dyDescent="0.25">
      <c r="A38" s="159" t="s">
        <v>330</v>
      </c>
      <c r="B38" s="160"/>
    </row>
    <row r="39" spans="1:2" s="170" customFormat="1" x14ac:dyDescent="0.25">
      <c r="A39" s="159" t="s">
        <v>475</v>
      </c>
      <c r="B39" s="161"/>
    </row>
    <row r="40" spans="1:2" s="170" customFormat="1" x14ac:dyDescent="0.25">
      <c r="A40" s="159" t="s">
        <v>476</v>
      </c>
      <c r="B40" s="161"/>
    </row>
    <row r="41" spans="1:2" ht="45" customHeight="1" thickBot="1" x14ac:dyDescent="0.3">
      <c r="A41" s="155" t="s">
        <v>464</v>
      </c>
      <c r="B41" s="156"/>
    </row>
    <row r="42" spans="1:2" s="170" customFormat="1" ht="30" customHeight="1" x14ac:dyDescent="0.25">
      <c r="A42" s="159" t="s">
        <v>477</v>
      </c>
      <c r="B42" s="160"/>
    </row>
    <row r="43" spans="1:2" s="170" customFormat="1" x14ac:dyDescent="0.25">
      <c r="A43" s="159" t="s">
        <v>330</v>
      </c>
      <c r="B43" s="160"/>
    </row>
    <row r="44" spans="1:2" s="170" customFormat="1" x14ac:dyDescent="0.25">
      <c r="A44" s="159" t="s">
        <v>475</v>
      </c>
      <c r="B44" s="160"/>
    </row>
    <row r="45" spans="1:2" s="170" customFormat="1" x14ac:dyDescent="0.25">
      <c r="A45" s="159" t="s">
        <v>476</v>
      </c>
      <c r="B45" s="160"/>
    </row>
    <row r="46" spans="1:2" ht="30" customHeight="1" thickBot="1" x14ac:dyDescent="0.3">
      <c r="A46" s="155" t="s">
        <v>465</v>
      </c>
      <c r="B46" s="156"/>
    </row>
    <row r="47" spans="1:2" s="170" customFormat="1" ht="30" customHeight="1" x14ac:dyDescent="0.25">
      <c r="A47" s="159" t="s">
        <v>477</v>
      </c>
      <c r="B47" s="160"/>
    </row>
    <row r="48" spans="1:2" s="170" customFormat="1" x14ac:dyDescent="0.25">
      <c r="A48" s="159" t="s">
        <v>330</v>
      </c>
      <c r="B48" s="160"/>
    </row>
    <row r="49" spans="1:2" s="170" customFormat="1" x14ac:dyDescent="0.25">
      <c r="A49" s="159" t="s">
        <v>475</v>
      </c>
      <c r="B49" s="160"/>
    </row>
    <row r="50" spans="1:2" s="170" customFormat="1" x14ac:dyDescent="0.25">
      <c r="A50" s="159" t="s">
        <v>476</v>
      </c>
      <c r="B50" s="160"/>
    </row>
    <row r="51" spans="1:2" ht="30" customHeight="1" thickBot="1" x14ac:dyDescent="0.3">
      <c r="A51" s="155" t="s">
        <v>331</v>
      </c>
      <c r="B51" s="162"/>
    </row>
    <row r="52" spans="1:2" s="170" customFormat="1" x14ac:dyDescent="0.25">
      <c r="A52" s="159" t="s">
        <v>329</v>
      </c>
      <c r="B52" s="160"/>
    </row>
    <row r="53" spans="1:2" s="170" customFormat="1" x14ac:dyDescent="0.25">
      <c r="A53" s="159" t="s">
        <v>466</v>
      </c>
      <c r="B53" s="160"/>
    </row>
    <row r="54" spans="1:2" s="170" customFormat="1" x14ac:dyDescent="0.25">
      <c r="A54" s="159" t="s">
        <v>467</v>
      </c>
      <c r="B54" s="160"/>
    </row>
    <row r="55" spans="1:2" s="170" customFormat="1" ht="30" customHeight="1" x14ac:dyDescent="0.25">
      <c r="A55" s="159" t="s">
        <v>468</v>
      </c>
      <c r="B55" s="160"/>
    </row>
    <row r="56" spans="1:2" ht="15.75" thickBot="1" x14ac:dyDescent="0.3">
      <c r="A56" s="155" t="s">
        <v>332</v>
      </c>
      <c r="B56" s="162"/>
    </row>
    <row r="57" spans="1:2" ht="15.75" thickBot="1" x14ac:dyDescent="0.3">
      <c r="A57" s="155" t="s">
        <v>333</v>
      </c>
      <c r="B57" s="156"/>
    </row>
    <row r="58" spans="1:2" ht="15.75" thickBot="1" x14ac:dyDescent="0.3">
      <c r="A58" s="155" t="s">
        <v>334</v>
      </c>
      <c r="B58" s="162"/>
    </row>
    <row r="59" spans="1:2" ht="15.75" thickBot="1" x14ac:dyDescent="0.3">
      <c r="A59" s="155" t="s">
        <v>335</v>
      </c>
      <c r="B59" s="156"/>
    </row>
    <row r="60" spans="1:2" ht="15.75" thickBot="1" x14ac:dyDescent="0.3">
      <c r="A60" s="155" t="s">
        <v>336</v>
      </c>
      <c r="B60" s="162"/>
    </row>
    <row r="61" spans="1:2" s="170" customFormat="1" ht="30" customHeight="1" x14ac:dyDescent="0.25">
      <c r="A61" s="159" t="s">
        <v>337</v>
      </c>
      <c r="B61" s="160"/>
    </row>
    <row r="62" spans="1:2" s="170" customFormat="1" x14ac:dyDescent="0.25">
      <c r="A62" s="159" t="s">
        <v>338</v>
      </c>
      <c r="B62" s="160"/>
    </row>
    <row r="63" spans="1:2" s="170" customFormat="1" x14ac:dyDescent="0.25">
      <c r="A63" s="159" t="s">
        <v>339</v>
      </c>
      <c r="B63" s="160"/>
    </row>
    <row r="64" spans="1:2" s="170" customFormat="1" x14ac:dyDescent="0.25">
      <c r="A64" s="159" t="s">
        <v>603</v>
      </c>
      <c r="B64" s="160"/>
    </row>
    <row r="65" spans="1:2" s="170" customFormat="1" x14ac:dyDescent="0.25">
      <c r="A65" s="159" t="s">
        <v>340</v>
      </c>
      <c r="B65" s="160"/>
    </row>
    <row r="66" spans="1:2" ht="30" customHeight="1" thickBot="1" x14ac:dyDescent="0.3">
      <c r="A66" s="155" t="s">
        <v>341</v>
      </c>
      <c r="B66" s="162"/>
    </row>
    <row r="67" spans="1:2" ht="30" customHeight="1" thickBot="1" x14ac:dyDescent="0.3">
      <c r="A67" s="155" t="s">
        <v>342</v>
      </c>
      <c r="B67" s="186"/>
    </row>
    <row r="68" spans="1:2" s="170" customFormat="1" x14ac:dyDescent="0.25">
      <c r="A68" s="159" t="s">
        <v>329</v>
      </c>
      <c r="B68" s="160"/>
    </row>
    <row r="69" spans="1:2" s="170" customFormat="1" x14ac:dyDescent="0.25">
      <c r="A69" s="159" t="s">
        <v>478</v>
      </c>
      <c r="B69" s="160"/>
    </row>
    <row r="70" spans="1:2" s="170" customFormat="1" x14ac:dyDescent="0.25">
      <c r="A70" s="159" t="s">
        <v>479</v>
      </c>
      <c r="B70" s="160"/>
    </row>
    <row r="71" spans="1:2" ht="15.75" thickBot="1" x14ac:dyDescent="0.3">
      <c r="A71" s="155" t="s">
        <v>343</v>
      </c>
      <c r="B71" s="162"/>
    </row>
    <row r="72" spans="1:2" ht="15.75" thickBot="1" x14ac:dyDescent="0.3">
      <c r="A72" s="155" t="s">
        <v>344</v>
      </c>
      <c r="B72" s="162"/>
    </row>
    <row r="73" spans="1:2" s="170" customFormat="1" x14ac:dyDescent="0.25">
      <c r="A73" s="159" t="s">
        <v>480</v>
      </c>
      <c r="B73" s="160"/>
    </row>
    <row r="74" spans="1:2" s="170" customFormat="1" x14ac:dyDescent="0.25">
      <c r="A74" s="159" t="s">
        <v>481</v>
      </c>
      <c r="B74" s="160"/>
    </row>
    <row r="75" spans="1:2" s="170" customFormat="1" x14ac:dyDescent="0.25">
      <c r="A75" s="159" t="s">
        <v>482</v>
      </c>
      <c r="B75" s="160"/>
    </row>
    <row r="76" spans="1:2" ht="30" customHeight="1" thickBot="1" x14ac:dyDescent="0.3">
      <c r="A76" s="155" t="s">
        <v>345</v>
      </c>
      <c r="B76" s="162"/>
    </row>
    <row r="77" spans="1:2" ht="30" customHeight="1" thickBot="1" x14ac:dyDescent="0.3">
      <c r="A77" s="155" t="s">
        <v>346</v>
      </c>
      <c r="B77" s="187"/>
    </row>
    <row r="78" spans="1:2" s="170" customFormat="1" x14ac:dyDescent="0.25">
      <c r="A78" s="159" t="s">
        <v>483</v>
      </c>
      <c r="B78" s="160"/>
    </row>
    <row r="79" spans="1:2" s="170" customFormat="1" ht="30" customHeight="1" x14ac:dyDescent="0.25">
      <c r="A79" s="159" t="s">
        <v>484</v>
      </c>
      <c r="B79" s="160"/>
    </row>
    <row r="80" spans="1:2" s="170" customFormat="1" x14ac:dyDescent="0.25">
      <c r="A80" s="159" t="s">
        <v>485</v>
      </c>
      <c r="B80" s="160"/>
    </row>
    <row r="81" spans="1:2" s="170" customFormat="1" x14ac:dyDescent="0.25">
      <c r="A81" s="159" t="s">
        <v>486</v>
      </c>
      <c r="B81" s="160"/>
    </row>
    <row r="82" spans="1:2" s="170" customFormat="1" x14ac:dyDescent="0.25">
      <c r="A82" s="159" t="s">
        <v>487</v>
      </c>
      <c r="B82"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2025-04-15T07:11:39Z</dcterms:modified>
</cp:coreProperties>
</file>