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7\"/>
    </mc:Choice>
  </mc:AlternateContent>
  <bookViews>
    <workbookView xWindow="0" yWindow="0" windowWidth="28800" windowHeight="12300" tabRatio="85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25" i="6"/>
  <c r="C40" i="7"/>
  <c r="C48" i="7" l="1"/>
  <c r="C49" i="7"/>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<sst xmlns="http://schemas.openxmlformats.org/spreadsheetml/2006/main" count="1158" uniqueCount="569">
  <si>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</si>
  <si>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</si>
  <si>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</si>
  <si>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</si>
  <si>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</si>
  <si>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</si>
  <si>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</si>
  <si>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</si>
  <si>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</si>
  <si>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</si>
  <si>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</si>
  <si>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</si>
  <si>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</si>
  <si>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</si>
  <si>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</si>
  <si>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</si>
  <si>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</si>
  <si>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</si>
  <si>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</si>
  <si>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</si>
  <si>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</si>
  <si>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</si>
  <si>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</si>
  <si>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</si>
  <si>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</si>
  <si>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</si>
  <si>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</si>
  <si>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</si>
  <si>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</si>
  <si>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</si>
  <si>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</si>
  <si>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</si>
  <si>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</si>
  <si>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</si>
  <si>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</si>
  <si>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</si>
  <si>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</si>
  <si>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</si>
  <si>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</si>
  <si>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</si>
  <si>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</si>
  <si>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</si>
  <si>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</si>
  <si>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</si>
  <si>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</si>
  <si>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</si>
  <si>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</si>
  <si>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</si>
  <si>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</si>
  <si>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</si>
  <si>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</si>
  <si>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</si>
  <si>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</si>
  <si>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</si>
  <si>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</si>
  <si>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</si>
  <si>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</si>
  <si>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</si>
  <si>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</si>
  <si>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</si>
  <si>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</si>
  <si>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</si>
  <si>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</si>
  <si>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</si>
  <si>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</si>
  <si>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</si>
  <si>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</si>
  <si>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</si>
  <si>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</si>
  <si>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</si>
  <si>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</si>
  <si>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</si>
  <si>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</si>
  <si>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</si>
  <si>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</si>
  <si>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</si>
  <si>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</si>
  <si>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</si>
  <si>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</si>
  <si>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</si>
  <si>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</si>
  <si>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</si>
  <si>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</si>
  <si>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</si>
  <si>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</si>
  <si>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</si>
  <si>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</si>
  <si>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</si>
  <si>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</si>
  <si>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</si>
  <si>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</si>
  <si>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</si>
  <si>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</si>
  <si>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</si>
  <si>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</si>
  <si>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</si>
  <si>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</si>
  <si>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</si>
  <si>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</si>
  <si>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</si>
  <si>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</si>
  <si>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</si>
  <si>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</si>
  <si>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</si>
  <si>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</si>
  <si>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</si>
  <si>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</si>
  <si>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</si>
  <si>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</si>
  <si>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</si>
  <si>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</si>
  <si>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</si>
  <si>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</si>
  <si>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</si>
  <si>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</si>
  <si>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</si>
  <si>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</si>
  <si>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</si>
  <si>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</si>
  <si>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</si>
  <si>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</si>
  <si>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</si>
  <si>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</si>
  <si>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</si>
  <si>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</si>
  <si>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</si>
  <si>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</si>
  <si>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</si>
  <si>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</si>
  <si>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</si>
  <si>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</si>
  <si>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</si>
  <si>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</si>
  <si>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</si>
  <si>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</si>
  <si>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</si>
  <si>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</si>
  <si>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</si>
  <si>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</si>
  <si>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</si>
  <si>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</si>
  <si>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</si>
  <si>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</si>
  <si>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</si>
  <si>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</si>
  <si>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</si>
  <si>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</si>
  <si>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</si>
  <si>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</si>
  <si>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</si>
  <si>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</si>
  <si>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</si>
  <si>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</si>
  <si>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</si>
  <si>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</si>
  <si>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</si>
  <si>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</si>
  <si>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</si>
  <si>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</si>
  <si>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</si>
  <si>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</si>
  <si>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</si>
  <si>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</si>
  <si>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</si>
  <si>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</si>
  <si>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</si>
  <si>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</si>
  <si>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</si>
  <si>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</si>
  <si>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</si>
  <si>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</si>
  <si>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</si>
  <si>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</si>
  <si>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</si>
  <si>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</si>
  <si>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</si>
  <si>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</si>
  <si>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</si>
  <si>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</si>
  <si>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</si>
  <si>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</si>
  <si>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</si>
  <si>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</si>
  <si>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</si>
  <si>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</si>
  <si>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</si>
  <si>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</si>
  <si>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</si>
  <si>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</si>
  <si>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</si>
  <si>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</si>
  <si>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</si>
  <si>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</si>
  <si>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</si>
  <si>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</si>
  <si>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</si>
  <si>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</si>
  <si>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</si>
  <si>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</si>
  <si>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</si>
  <si>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</si>
  <si>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</si>
  <si>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</si>
  <si>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</si>
  <si>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</si>
  <si>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</si>
  <si>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</si>
  <si>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</si>
  <si>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</si>
  <si>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</si>
  <si>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</si>
  <si>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</si>
  <si>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</si>
  <si>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</si>
  <si>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</si>
  <si>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</si>
  <si>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</si>
  <si>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</si>
  <si>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</si>
  <si>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</si>
  <si>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</si>
  <si>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</si>
  <si>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</si>
  <si>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</si>
  <si>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</si>
  <si>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</si>
  <si>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</si>
  <si>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</si>
  <si>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</si>
  <si>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</si>
  <si>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</si>
  <si>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</si>
  <si>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</si>
  <si>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</si>
  <si>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</si>
  <si>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</si>
  <si>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</si>
  <si>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</si>
  <si>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</si>
  <si>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</si>
  <si>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</si>
  <si>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</si>
  <si>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</si>
  <si>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</si>
  <si>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</si>
  <si>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</si>
  <si>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</si>
  <si>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</si>
  <si>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</si>
  <si>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</si>
  <si>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</si>
  <si>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</si>
  <si>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</si>
  <si>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</si>
  <si>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</si>
  <si>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</si>
  <si>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</si>
  <si>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</si>
  <si>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</si>
  <si>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</si>
  <si>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</si>
  <si>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</si>
  <si>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</si>
  <si>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</si>
  <si>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</si>
  <si>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</si>
  <si>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</si>
  <si>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</si>
  <si>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</si>
  <si>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</si>
  <si>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</si>
  <si>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</si>
  <si>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</si>
  <si>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</si>
  <si>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</si>
  <si>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</si>
  <si>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</si>
  <si>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</si>
  <si>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</si>
  <si>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</si>
  <si>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</si>
  <si>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</si>
  <si>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</si>
  <si>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</si>
  <si>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</si>
  <si>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</si>
  <si>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</si>
  <si>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</si>
  <si>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</si>
  <si>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</si>
  <si>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</si>
  <si>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</si>
  <si>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</si>
  <si>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</si>
  <si>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</si>
  <si>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</si>
  <si>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</si>
  <si>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</si>
  <si>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</si>
  <si>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</si>
  <si>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</si>
  <si>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</si>
  <si>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</si>
  <si>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</si>
  <si>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</si>
  <si>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</si>
  <si>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</si>
  <si>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</si>
  <si>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</si>
  <si>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</si>
  <si>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</si>
  <si>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</si>
  <si>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</si>
  <si>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</si>
  <si>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</si>
  <si>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</si>
  <si>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</si>
  <si>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</si>
  <si>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</si>
  <si>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</si>
  <si>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</si>
  <si>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</si>
  <si>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</si>
  <si>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</si>
  <si>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</si>
  <si>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</si>
  <si>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</si>
  <si>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</si>
  <si>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</si>
  <si>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</si>
  <si>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</si>
  <si>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</si>
  <si>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</si>
  <si>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</si>
  <si>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</si>
  <si>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</si>
  <si>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</si>
  <si>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</si>
  <si>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</si>
  <si>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</si>
  <si>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</si>
  <si>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</si>
  <si>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</si>
  <si>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</si>
  <si>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</si>
  <si>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</si>
  <si>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</si>
  <si>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</si>
  <si>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</si>
  <si>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</si>
  <si>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</si>
  <si>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</si>
  <si>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</si>
  <si>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</si>
  <si>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</si>
  <si>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</si>
  <si>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</si>
  <si>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</si>
  <si>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</si>
  <si>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</si>
  <si>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</si>
  <si>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</si>
  <si>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</si>
  <si>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</si>
  <si>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</si>
  <si>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</si>
  <si>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</si>
  <si>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</si>
  <si>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</si>
  <si>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</si>
  <si>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</si>
  <si>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</si>
  <si>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</si>
  <si>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</si>
  <si>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</si>
  <si>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</si>
  <si>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</si>
  <si>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</si>
  <si>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</si>
  <si>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</si>
  <si>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</si>
  <si>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</si>
  <si>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</si>
  <si>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</si>
  <si>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</si>
  <si>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</si>
  <si>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</si>
  <si>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</si>
  <si>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</si>
  <si>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</si>
  <si>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</si>
  <si>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</si>
  <si>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</si>
  <si>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</si>
  <si>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</si>
  <si>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</si>
  <si>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</si>
  <si>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</si>
  <si>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</si>
  <si>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</si>
  <si>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</si>
  <si>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</si>
  <si>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</si>
  <si>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</si>
  <si>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</si>
  <si>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</si>
  <si>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</si>
  <si>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</si>
  <si>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</si>
  <si>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</si>
  <si>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</si>
  <si>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</si>
  <si>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</si>
  <si>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</si>
  <si>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</si>
  <si>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</si>
  <si>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</si>
  <si>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</si>
  <si>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</si>
  <si>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</si>
  <si>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</si>
  <si>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</si>
  <si>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</si>
  <si>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</si>
  <si>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</si>
  <si>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</si>
  <si>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</si>
  <si>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</si>
  <si>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</si>
  <si>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</si>
  <si>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</si>
  <si>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</si>
  <si>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</si>
  <si>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</si>
  <si>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</si>
  <si>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</si>
  <si>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</si>
  <si>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</si>
  <si>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</si>
  <si>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</si>
  <si>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</si>
  <si>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</si>
  <si>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</si>
  <si>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</si>
  <si>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</si>
  <si>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</si>
  <si>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</si>
  <si>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</si>
  <si>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</si>
  <si>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</si>
  <si>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</si>
  <si>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</si>
  <si>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</si>
  <si>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</si>
  <si>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</si>
  <si>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</si>
  <si>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</si>
  <si>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</si>
  <si>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</si>
  <si>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</si>
  <si>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</si>
  <si>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</si>
  <si>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</si>
  <si>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</si>
  <si>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</si>
  <si>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</si>
  <si>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</si>
  <si>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</si>
  <si>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</si>
  <si>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</si>
  <si>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</si>
  <si>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</si>
  <si>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</si>
  <si>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</si>
  <si>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</si>
  <si>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</si>
  <si>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</si>
  <si>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</si>
  <si>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</si>
  <si>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</si>
  <si>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</si>
  <si>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</si>
  <si>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</si>
  <si>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</si>
  <si>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</si>
  <si>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</si>
  <si>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</si>
  <si>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</si>
  <si>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</si>
  <si>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</si>
  <si>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</si>
  <si>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</si>
  <si>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</si>
  <si>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</si>
  <si>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</si>
  <si>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</si>
  <si>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</si>
  <si>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</si>
  <si>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</si>
  <si>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</si>
  <si>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</si>
  <si>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</si>
  <si>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</si>
  <si>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</si>
  <si>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</si>
  <si>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</si>
  <si>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</si>
  <si>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</si>
  <si>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</si>
  <si>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</si>
  <si>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</si>
  <si>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</si>
  <si>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</si>
  <si>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</si>
  <si>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</si>
  <si>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</si>
  <si>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</si>
  <si>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</si>
  <si>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</si>
  <si>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</si>
  <si>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</si>
  <si>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</si>
  <si>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</si>
  <si>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</si>
  <si>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</si>
  <si>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</si>
  <si>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</si>
  <si>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</si>
  <si>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</si>
  <si>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</si>
  <si>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</si>
  <si>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</si>
  <si>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</si>
  <si>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</si>
  <si>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</si>
  <si>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</si>
  <si>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</si>
  <si>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</si>
  <si>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</si>
  <si>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</si>
  <si>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</si>
  <si>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</si>
  <si>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</si>
  <si>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</si>
  <si>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</si>
  <si>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</si>
  <si>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</si>
  <si>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</si>
  <si>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</si>
  <si>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</si>
  <si>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</si>
  <si>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</si>
  <si>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</si>
  <si>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</si>
  <si>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1 шт.</t>
  </si>
  <si>
    <t>Год 2028</t>
  </si>
  <si>
    <t>нд</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</si>
  <si>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</si>
  <si>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</si>
  <si>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</si>
  <si>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</si>
  <si>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</si>
  <si>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</si>
  <si>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</si>
  <si>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</si>
  <si>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аппараат испытания диэлектриков цифровой (с поверкой) 1 единицы оборудования</t>
  </si>
  <si>
    <t>Сметная стоимость проекта в ценах 2028 года с НДС, млн. руб.</t>
  </si>
  <si>
    <t>Факт (предложения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</si>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</sst>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172" fontId="11" fillId="24" borderId="1" xfId="69" applyNumberFormat="1" applyFont="1" applyFill="1" applyBorder="1" applyAlignment="1">
      <alignment horizontal="right" wrapText="1"/>
    </xf>
    <xf numFmtId="172" fontId="11" fillId="24" borderId="0" xfId="2" applyNumberFormat="1" applyFont="1" applyFill="1"/>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8" sqref="C48"/>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72.8554687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7" t="s">
        <v>557</v>
      </c>
      <c r="B5" s="247"/>
      <c r="C5" s="247"/>
      <c r="D5" s="179"/>
      <c r="E5" s="179"/>
      <c r="F5" s="179"/>
      <c r="G5" s="179"/>
      <c r="H5" s="179"/>
      <c r="I5" s="179"/>
      <c r="J5" s="179"/>
    </row>
    <row r="6" spans="1:22" s="16" customFormat="1" ht="18.75" x14ac:dyDescent="0.3">
      <c r="A6" s="222"/>
      <c r="H6" s="221"/>
    </row>
    <row r="7" spans="1:22" s="16" customFormat="1" ht="18.75" x14ac:dyDescent="0.2">
      <c r="A7" s="251" t="s">
        <v>9</v>
      </c>
      <c r="B7" s="251"/>
      <c r="C7" s="251"/>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50" t="s">
        <v>493</v>
      </c>
      <c r="B9" s="250"/>
      <c r="C9" s="250"/>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8" t="s">
        <v>8</v>
      </c>
      <c r="B10" s="248"/>
      <c r="C10" s="248"/>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52" t="s">
        <v>508</v>
      </c>
      <c r="B12" s="252"/>
      <c r="C12" s="252"/>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8" t="s">
        <v>7</v>
      </c>
      <c r="B13" s="248"/>
      <c r="C13" s="248"/>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3" t="s">
        <v>505</v>
      </c>
      <c r="B15" s="253"/>
      <c r="C15" s="253"/>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8" t="s">
        <v>6</v>
      </c>
      <c r="B16" s="248"/>
      <c r="C16" s="248"/>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9" t="s">
        <v>475</v>
      </c>
      <c r="B18" s="250"/>
      <c r="C18" s="250"/>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1"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1">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6" t="s">
        <v>325</v>
      </c>
      <c r="C22" s="191" t="s">
        <v>509</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92" t="s">
        <v>64</v>
      </c>
      <c r="C23" s="191"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6"/>
      <c r="B24" s="246"/>
      <c r="C24" s="246"/>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422</v>
      </c>
      <c r="C25" s="191"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1" t="s">
        <v>551</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1"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423</v>
      </c>
      <c r="C28" s="191"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424</v>
      </c>
      <c r="C29" s="191"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425</v>
      </c>
      <c r="C30" s="191"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426</v>
      </c>
      <c r="C31" s="191"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427</v>
      </c>
      <c r="C32" s="191"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428</v>
      </c>
      <c r="C33" s="191" t="s">
        <v>552</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6" t="s">
        <v>429</v>
      </c>
      <c r="C34" s="191"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6" t="s">
        <v>72</v>
      </c>
      <c r="C35" s="191"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6" t="s">
        <v>430</v>
      </c>
      <c r="C36" s="191"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6" t="s">
        <v>431</v>
      </c>
      <c r="C37" s="191"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6" t="s">
        <v>237</v>
      </c>
      <c r="C38" s="191"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6"/>
      <c r="B39" s="246"/>
      <c r="C39" s="246"/>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0.582</v>
      </c>
      <c r="D40" s="233"/>
      <c r="E40" s="235"/>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6" t="s">
        <v>470</v>
      </c>
      <c r="C41" s="185" t="s">
        <v>497</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6" t="s">
        <v>485</v>
      </c>
      <c r="C42" s="185" t="s">
        <v>497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6" t="s">
        <v>451</v>
      </c>
      <c r="C43" s="185" t="s">
        <v>497</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6" t="s">
        <v>476</v>
      </c>
      <c r="C44" s="185" t="s">
        <v>556</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6" t="s">
        <v>477</v>
      </c>
      <c r="C45" s="185" t="s">
        <v>497</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6" t="s">
        <v>478</v>
      </c>
      <c r="C46" s="185"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6"/>
      <c r="B47" s="246"/>
      <c r="C47" s="246"/>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6" t="s">
        <v>486</v>
      </c>
      <c r="C48" s="245">
        <f>'6.2. Паспорт фин осв ввод'!AC24</f>
        <v>0.58223906000000003</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6" t="s">
        <v>487</v>
      </c>
      <c r="C49" s="245">
        <f>'6.2. Паспорт фин осв ввод'!AC30</f>
        <v>0.48519922000000004</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M_PK1200.03.01.07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449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342</v>
      </c>
      <c r="D19" s="254" t="s">
        <v>341</v>
      </c>
      <c r="E19" s="254" t="s">
        <v>107</v>
      </c>
      <c r="F19" s="254" t="s">
        <v>106</v>
      </c>
      <c r="G19" s="254" t="s">
        <v>337</v>
      </c>
      <c r="H19" s="254" t="s">
        <v>105</v>
      </c>
      <c r="I19" s="254" t="s">
        <v>104</v>
      </c>
      <c r="J19" s="254" t="s">
        <v>103</v>
      </c>
      <c r="K19" s="254" t="s">
        <v>102</v>
      </c>
      <c r="L19" s="254" t="s">
        <v>101</v>
      </c>
      <c r="M19" s="254" t="s">
        <v>100</v>
      </c>
      <c r="N19" s="254" t="s">
        <v>99</v>
      </c>
      <c r="O19" s="254" t="s">
        <v>98</v>
      </c>
      <c r="P19" s="254" t="s">
        <v>97</v>
      </c>
      <c r="Q19" s="254" t="s">
        <v>340</v>
      </c>
      <c r="R19" s="254"/>
      <c r="S19" s="259" t="s">
        <v>441</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8" t="s">
        <v>338</v>
      </c>
      <c r="R20" s="39" t="s">
        <v>339</v>
      </c>
      <c r="S20" s="259"/>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M_PK1200.03.01.07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2.25" customHeight="1" x14ac:dyDescent="0.2">
      <c r="A16"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228</v>
      </c>
      <c r="C21" s="268"/>
      <c r="D21" s="271" t="s">
        <v>130</v>
      </c>
      <c r="E21" s="267" t="s">
        <v>483</v>
      </c>
      <c r="F21" s="268"/>
      <c r="G21" s="267" t="s">
        <v>247</v>
      </c>
      <c r="H21" s="268"/>
      <c r="I21" s="267" t="s">
        <v>129</v>
      </c>
      <c r="J21" s="268"/>
      <c r="K21" s="271" t="s">
        <v>128</v>
      </c>
      <c r="L21" s="267" t="s">
        <v>127</v>
      </c>
      <c r="M21" s="268"/>
      <c r="N21" s="267" t="s">
        <v>479</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1" t="s">
        <v>123</v>
      </c>
      <c r="R22" s="81" t="s">
        <v>453</v>
      </c>
      <c r="S22" s="81" t="s">
        <v>122</v>
      </c>
      <c r="T22" s="81"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6" t="s">
        <v>489</v>
      </c>
      <c r="C29" s="266"/>
      <c r="D29" s="266"/>
      <c r="E29" s="266"/>
      <c r="F29" s="266"/>
      <c r="G29" s="266"/>
      <c r="H29" s="266"/>
      <c r="I29" s="266"/>
      <c r="J29" s="266"/>
      <c r="K29" s="266"/>
      <c r="L29" s="266"/>
      <c r="M29" s="266"/>
      <c r="N29" s="266"/>
      <c r="O29" s="266"/>
      <c r="P29" s="266"/>
      <c r="Q29" s="266"/>
      <c r="R29" s="26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1" t="str">
        <f>'1. паспорт местоположение'!A12:C12</f>
        <v>M_PK1200.03.01.07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5" customFormat="1" ht="21" customHeight="1" x14ac:dyDescent="0.25"/>
    <row r="21" spans="1:27" ht="15.75" customHeight="1" x14ac:dyDescent="0.25">
      <c r="A21" s="282" t="s">
        <v>5</v>
      </c>
      <c r="B21" s="284" t="s">
        <v>463</v>
      </c>
      <c r="C21" s="285"/>
      <c r="D21" s="284" t="s">
        <v>465</v>
      </c>
      <c r="E21" s="285"/>
      <c r="F21" s="277" t="s">
        <v>102</v>
      </c>
      <c r="G21" s="279"/>
      <c r="H21" s="279"/>
      <c r="I21" s="278"/>
      <c r="J21" s="282" t="s">
        <v>466</v>
      </c>
      <c r="K21" s="284" t="s">
        <v>467</v>
      </c>
      <c r="L21" s="285"/>
      <c r="M21" s="284" t="s">
        <v>468</v>
      </c>
      <c r="N21" s="285"/>
      <c r="O21" s="284" t="s">
        <v>455</v>
      </c>
      <c r="P21" s="285"/>
      <c r="Q21" s="284" t="s">
        <v>135</v>
      </c>
      <c r="R21" s="285"/>
      <c r="S21" s="282" t="s">
        <v>134</v>
      </c>
      <c r="T21" s="282" t="s">
        <v>469</v>
      </c>
      <c r="U21" s="282" t="s">
        <v>464</v>
      </c>
      <c r="V21" s="284" t="s">
        <v>133</v>
      </c>
      <c r="W21" s="285"/>
      <c r="X21" s="277" t="s">
        <v>125</v>
      </c>
      <c r="Y21" s="279"/>
      <c r="Z21" s="277" t="s">
        <v>124</v>
      </c>
      <c r="AA21" s="279"/>
    </row>
    <row r="22" spans="1:27" ht="216" customHeight="1" x14ac:dyDescent="0.25">
      <c r="A22" s="288"/>
      <c r="B22" s="286"/>
      <c r="C22" s="287"/>
      <c r="D22" s="286"/>
      <c r="E22" s="287"/>
      <c r="F22" s="277" t="s">
        <v>132</v>
      </c>
      <c r="G22" s="278"/>
      <c r="H22" s="277" t="s">
        <v>131</v>
      </c>
      <c r="I22" s="278"/>
      <c r="J22" s="283"/>
      <c r="K22" s="286"/>
      <c r="L22" s="287"/>
      <c r="M22" s="286"/>
      <c r="N22" s="287"/>
      <c r="O22" s="286"/>
      <c r="P22" s="287"/>
      <c r="Q22" s="286"/>
      <c r="R22" s="287"/>
      <c r="S22" s="283"/>
      <c r="T22" s="283"/>
      <c r="U22" s="283"/>
      <c r="V22" s="286"/>
      <c r="W22" s="287"/>
      <c r="X22" s="81" t="s">
        <v>123</v>
      </c>
      <c r="Y22" s="81" t="s">
        <v>453</v>
      </c>
      <c r="Z22" s="81" t="s">
        <v>122</v>
      </c>
      <c r="AA22" s="81" t="s">
        <v>121</v>
      </c>
    </row>
    <row r="23" spans="1:27" ht="60" customHeight="1" x14ac:dyDescent="0.25">
      <c r="A23" s="283"/>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2025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0.485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M_PK1200.03.01.07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510</v>
      </c>
    </row>
    <row r="29" spans="1:28" x14ac:dyDescent="0.25">
      <c r="A29"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4" t="str">
        <f>'1. паспорт местоположение'!A12:C12</f>
        <v>M_PK1200.03.01.07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3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1" t="s">
        <v>86</v>
      </c>
      <c r="F19" s="302"/>
      <c r="G19" s="302"/>
      <c r="H19" s="302"/>
      <c r="I19" s="303"/>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M_PK1200.03.01.07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7"/>
      <c r="AN24" s="97"/>
      <c r="AO24" s="125"/>
      <c r="AP24" s="125"/>
      <c r="AQ24" s="125"/>
      <c r="AR24" s="125"/>
      <c r="AS24" s="103"/>
    </row>
    <row r="25" spans="1:45" ht="12.75" customHeight="1" x14ac:dyDescent="0.25">
      <c r="A25" s="349" t="s">
        <v>321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8"/>
      <c r="AN25" s="370" t="s">
        <v>320</v>
      </c>
      <c r="AO25" s="370"/>
      <c r="AP25" s="370"/>
      <c r="AQ25" s="368"/>
      <c r="AR25" s="368"/>
      <c r="AS25" s="103"/>
    </row>
    <row r="26" spans="1:45" ht="17.25" customHeight="1" x14ac:dyDescent="0.25">
      <c r="A26" s="315" t="s">
        <v>319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8"/>
      <c r="AN26" s="359" t="s">
        <v>318</v>
      </c>
      <c r="AO26" s="360"/>
      <c r="AP26" s="361"/>
      <c r="AQ26" s="351"/>
      <c r="AR26" s="352"/>
      <c r="AS26" s="103"/>
    </row>
    <row r="27" spans="1:45" ht="17.25" customHeight="1" x14ac:dyDescent="0.25">
      <c r="A27" s="315" t="s">
        <v>317</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8"/>
      <c r="AN27" s="359" t="s">
        <v>316</v>
      </c>
      <c r="AO27" s="360"/>
      <c r="AP27" s="361"/>
      <c r="AQ27" s="351"/>
      <c r="AR27" s="352"/>
      <c r="AS27" s="103"/>
    </row>
    <row r="28" spans="1:45" ht="27.75" customHeight="1" thickBot="1" x14ac:dyDescent="0.3">
      <c r="A28" s="362" t="s">
        <v>315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8"/>
      <c r="AN28" s="365" t="s">
        <v>314</v>
      </c>
      <c r="AO28" s="366"/>
      <c r="AP28" s="367"/>
      <c r="AQ28" s="351"/>
      <c r="AR28" s="352"/>
      <c r="AS28" s="103"/>
    </row>
    <row r="29" spans="1:45" ht="17.25" customHeight="1" x14ac:dyDescent="0.25">
      <c r="A29" s="353" t="s">
        <v>313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8"/>
      <c r="AN29" s="356"/>
      <c r="AO29" s="357"/>
      <c r="AP29" s="357"/>
      <c r="AQ29" s="351"/>
      <c r="AR29" s="358"/>
      <c r="AS29" s="103"/>
    </row>
    <row r="30" spans="1:45" ht="17.25" customHeight="1" x14ac:dyDescent="0.25">
      <c r="A30" s="315" t="s">
        <v>312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8"/>
      <c r="AS30" s="103"/>
    </row>
    <row r="31" spans="1:45" ht="17.25" customHeight="1" x14ac:dyDescent="0.25">
      <c r="A31" s="315" t="s">
        <v>311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8"/>
      <c r="AN31" s="98"/>
      <c r="AO31" s="124"/>
      <c r="AP31" s="124"/>
      <c r="AQ31" s="124"/>
      <c r="AR31" s="124"/>
      <c r="AS31" s="103"/>
    </row>
    <row r="32" spans="1:45" ht="17.25" customHeight="1" x14ac:dyDescent="0.25">
      <c r="A32" s="315" t="s">
        <v>286</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8"/>
      <c r="AN32" s="98"/>
      <c r="AO32" s="98"/>
      <c r="AP32" s="98"/>
      <c r="AQ32" s="98"/>
      <c r="AR32" s="98"/>
      <c r="AS32" s="103"/>
    </row>
    <row r="33" spans="1:45" ht="17.25" customHeight="1" x14ac:dyDescent="0.25">
      <c r="A33" s="315" t="s">
        <v>310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8"/>
      <c r="AN33" s="98"/>
      <c r="AO33" s="98"/>
      <c r="AP33" s="98"/>
      <c r="AQ33" s="98"/>
      <c r="AR33" s="98"/>
      <c r="AS33" s="103"/>
    </row>
    <row r="34" spans="1:45" ht="17.25" customHeight="1" x14ac:dyDescent="0.25">
      <c r="A34" s="315" t="s">
        <v>309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8"/>
      <c r="AN34" s="98"/>
      <c r="AO34" s="98"/>
      <c r="AP34" s="98"/>
      <c r="AQ34" s="98"/>
      <c r="AR34" s="98"/>
      <c r="AS34" s="10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8"/>
      <c r="AN35" s="98"/>
      <c r="AO35" s="98"/>
      <c r="AP35" s="98"/>
      <c r="AQ35" s="98"/>
      <c r="AR35" s="98"/>
      <c r="AS35" s="103"/>
    </row>
    <row r="36" spans="1:45" ht="17.25" customHeight="1" thickBot="1" x14ac:dyDescent="0.3">
      <c r="A36" s="333" t="s">
        <v>274</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8"/>
      <c r="AN36" s="98"/>
      <c r="AO36" s="98"/>
      <c r="AP36" s="98"/>
      <c r="AQ36" s="98"/>
      <c r="AR36" s="98"/>
      <c r="AS36" s="10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8"/>
      <c r="AN37" s="98"/>
      <c r="AO37" s="98"/>
      <c r="AP37" s="98"/>
      <c r="AQ37" s="98"/>
      <c r="AR37" s="98"/>
      <c r="AS37" s="103"/>
    </row>
    <row r="38" spans="1:45" ht="17.25" customHeight="1" x14ac:dyDescent="0.25">
      <c r="A38" s="315" t="s">
        <v>308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8"/>
      <c r="AN38" s="98"/>
      <c r="AO38" s="98"/>
      <c r="AP38" s="98"/>
      <c r="AQ38" s="98"/>
      <c r="AR38" s="98"/>
      <c r="AS38" s="103"/>
    </row>
    <row r="39" spans="1:45" ht="17.25" customHeight="1" thickBot="1" x14ac:dyDescent="0.3">
      <c r="A39" s="333" t="s">
        <v>307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8"/>
      <c r="AN39" s="98"/>
      <c r="AO39" s="98"/>
      <c r="AP39" s="98"/>
      <c r="AQ39" s="98"/>
      <c r="AR39" s="98"/>
      <c r="AS39" s="103"/>
    </row>
    <row r="40" spans="1:45" ht="17.25" customHeight="1" x14ac:dyDescent="0.25">
      <c r="A40" s="349" t="s">
        <v>306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8"/>
      <c r="AN40" s="98"/>
      <c r="AO40" s="98"/>
      <c r="AP40" s="98"/>
      <c r="AQ40" s="98"/>
      <c r="AR40" s="98"/>
      <c r="AS40" s="103"/>
    </row>
    <row r="41" spans="1:45" ht="17.25" customHeight="1" x14ac:dyDescent="0.25">
      <c r="A41" s="315" t="s">
        <v>305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8"/>
      <c r="AN41" s="98"/>
      <c r="AO41" s="98"/>
      <c r="AP41" s="98"/>
      <c r="AQ41" s="98"/>
      <c r="AR41" s="98"/>
      <c r="AS41" s="103"/>
    </row>
    <row r="42" spans="1:45" ht="17.25" customHeight="1" x14ac:dyDescent="0.25">
      <c r="A42" s="315" t="s">
        <v>304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8"/>
      <c r="AN42" s="98"/>
      <c r="AO42" s="98"/>
      <c r="AP42" s="98"/>
      <c r="AQ42" s="98"/>
      <c r="AR42" s="98"/>
      <c r="AS42" s="103"/>
    </row>
    <row r="43" spans="1:45" ht="17.25" customHeight="1" x14ac:dyDescent="0.25">
      <c r="A43" s="315" t="s">
        <v>303</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8"/>
      <c r="AN43" s="98"/>
      <c r="AO43" s="98"/>
      <c r="AP43" s="98"/>
      <c r="AQ43" s="98"/>
      <c r="AR43" s="98"/>
      <c r="AS43" s="103"/>
    </row>
    <row r="44" spans="1:45" ht="17.25" customHeight="1" x14ac:dyDescent="0.25">
      <c r="A44" s="315" t="s">
        <v>302</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8"/>
      <c r="AN44" s="98"/>
      <c r="AO44" s="98"/>
      <c r="AP44" s="98"/>
      <c r="AQ44" s="98"/>
      <c r="AR44" s="98"/>
      <c r="AS44" s="103"/>
    </row>
    <row r="45" spans="1:45" ht="17.25" customHeight="1" x14ac:dyDescent="0.25">
      <c r="A45" s="315" t="s">
        <v>301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8"/>
      <c r="AN45" s="98"/>
      <c r="AO45" s="98"/>
      <c r="AP45" s="98"/>
      <c r="AQ45" s="98"/>
      <c r="AR45" s="98"/>
      <c r="AS45" s="103"/>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8"/>
      <c r="AN46" s="98"/>
      <c r="AO46" s="98"/>
      <c r="AP46" s="98"/>
      <c r="AQ46" s="98"/>
      <c r="AR46" s="98"/>
      <c r="AS46" s="103"/>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280</v>
      </c>
      <c r="AN47" s="332"/>
      <c r="AO47" s="111" t="s">
        <v>279</v>
      </c>
      <c r="AP47" s="111" t="s">
        <v>278</v>
      </c>
      <c r="AQ47" s="103"/>
    </row>
    <row r="48" spans="1:45" ht="12" customHeight="1" x14ac:dyDescent="0.25">
      <c r="A48" s="315" t="s">
        <v>298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5"/>
      <c r="AP48" s="115"/>
      <c r="AQ48" s="103"/>
    </row>
    <row r="49" spans="1:43" ht="12" customHeight="1" x14ac:dyDescent="0.25">
      <c r="A49" s="315" t="s">
        <v>297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5"/>
      <c r="AP49" s="115"/>
      <c r="AQ49" s="103"/>
    </row>
    <row r="50" spans="1:43" ht="12" customHeight="1" thickBot="1" x14ac:dyDescent="0.3">
      <c r="A50" s="333" t="s">
        <v>296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280</v>
      </c>
      <c r="AN52" s="332"/>
      <c r="AO52" s="111" t="s">
        <v>279</v>
      </c>
      <c r="AP52" s="111" t="s">
        <v>278</v>
      </c>
      <c r="AQ52" s="103"/>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9"/>
      <c r="AP53" s="119"/>
      <c r="AQ53" s="103"/>
    </row>
    <row r="54" spans="1:43" ht="12" customHeight="1" x14ac:dyDescent="0.25">
      <c r="A54" s="315" t="s">
        <v>293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5"/>
      <c r="AP54" s="115"/>
      <c r="AQ54" s="103"/>
    </row>
    <row r="55" spans="1:43" ht="12" customHeight="1" x14ac:dyDescent="0.25">
      <c r="A55" s="315" t="s">
        <v>292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5"/>
      <c r="AP55" s="115"/>
      <c r="AQ55" s="103"/>
    </row>
    <row r="56" spans="1:43" ht="12" customHeight="1" thickBot="1" x14ac:dyDescent="0.3">
      <c r="A56" s="333" t="s">
        <v>291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0" t="s">
        <v>290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280</v>
      </c>
      <c r="AN58" s="332"/>
      <c r="AO58" s="111" t="s">
        <v>279</v>
      </c>
      <c r="AP58" s="111" t="s">
        <v>278</v>
      </c>
      <c r="AQ58" s="103"/>
    </row>
    <row r="59" spans="1:43" ht="12.75" customHeight="1" x14ac:dyDescent="0.25">
      <c r="A59" s="336" t="s">
        <v>289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7"/>
      <c r="AP59" s="117"/>
      <c r="AQ59" s="109"/>
    </row>
    <row r="60" spans="1:43" ht="12" customHeight="1" x14ac:dyDescent="0.25">
      <c r="A60" s="315" t="s">
        <v>288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5"/>
      <c r="AP60" s="115"/>
      <c r="AQ60" s="103"/>
    </row>
    <row r="61" spans="1:43" ht="12" customHeight="1" x14ac:dyDescent="0.25">
      <c r="A61" s="315" t="s">
        <v>287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5"/>
      <c r="AP61" s="115"/>
      <c r="AQ61" s="103"/>
    </row>
    <row r="62" spans="1:43" ht="12" customHeight="1" x14ac:dyDescent="0.25">
      <c r="A62" s="315" t="s">
        <v>286</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5"/>
      <c r="AP62" s="115"/>
      <c r="AQ62" s="10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5"/>
      <c r="AP63" s="115"/>
      <c r="AQ63" s="10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5"/>
      <c r="AP64" s="115"/>
      <c r="AQ64" s="103"/>
    </row>
    <row r="65" spans="1:43" ht="12" customHeight="1" x14ac:dyDescent="0.25">
      <c r="A65" s="315" t="s">
        <v>285</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5"/>
      <c r="AP65" s="115"/>
      <c r="AQ65" s="103"/>
    </row>
    <row r="66" spans="1:43" ht="27.75" customHeight="1" x14ac:dyDescent="0.25">
      <c r="A66" s="319" t="s">
        <v>284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6"/>
      <c r="AP66" s="116"/>
      <c r="AQ66" s="109"/>
    </row>
    <row r="67" spans="1:43" ht="11.25" customHeight="1" x14ac:dyDescent="0.25">
      <c r="A67" s="315" t="s">
        <v>276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5"/>
      <c r="AP67" s="115"/>
      <c r="AQ67" s="103"/>
    </row>
    <row r="68" spans="1:43" ht="25.5" customHeight="1" x14ac:dyDescent="0.25">
      <c r="A68" s="319" t="s">
        <v>277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6"/>
      <c r="AP68" s="116"/>
      <c r="AQ68" s="109"/>
    </row>
    <row r="69" spans="1:43" ht="12" customHeight="1" x14ac:dyDescent="0.25">
      <c r="A69" s="315" t="s">
        <v>275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5"/>
      <c r="AP69" s="115"/>
      <c r="AQ69" s="103"/>
    </row>
    <row r="70" spans="1:43" ht="12.75" customHeight="1" x14ac:dyDescent="0.25">
      <c r="A70" s="324" t="s">
        <v>283</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6"/>
      <c r="AP70" s="116"/>
      <c r="AQ70" s="109"/>
    </row>
    <row r="71" spans="1:43" ht="12" customHeight="1" x14ac:dyDescent="0.25">
      <c r="A71" s="315" t="s">
        <v>274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5"/>
      <c r="AP71" s="115"/>
      <c r="AQ71" s="103"/>
    </row>
    <row r="72" spans="1:43" ht="12.75" customHeight="1" thickBot="1" x14ac:dyDescent="0.3">
      <c r="A72" s="326" t="s">
        <v>282</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0" t="s">
        <v>281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280</v>
      </c>
      <c r="AN74" s="332"/>
      <c r="AO74" s="111" t="s">
        <v>279</v>
      </c>
      <c r="AP74" s="111" t="s">
        <v>278</v>
      </c>
      <c r="AQ74" s="103"/>
    </row>
    <row r="75" spans="1:43" ht="25.5" customHeight="1" x14ac:dyDescent="0.25">
      <c r="A75" s="319" t="s">
        <v>277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7"/>
      <c r="AP75" s="107"/>
      <c r="AQ75" s="109"/>
    </row>
    <row r="76" spans="1:43" ht="12" customHeight="1" x14ac:dyDescent="0.25">
      <c r="A76" s="315" t="s">
        <v>276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0"/>
      <c r="AP76" s="110"/>
      <c r="AQ76" s="103"/>
    </row>
    <row r="77" spans="1:43" ht="12" customHeight="1" x14ac:dyDescent="0.25">
      <c r="A77" s="315" t="s">
        <v>275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0"/>
      <c r="AP77" s="110"/>
      <c r="AQ77" s="103"/>
    </row>
    <row r="78" spans="1:43" ht="12" customHeight="1" x14ac:dyDescent="0.25">
      <c r="A78" s="315" t="s">
        <v>274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0"/>
      <c r="AP78" s="110"/>
      <c r="AQ78" s="103"/>
    </row>
    <row r="79" spans="1:43" ht="12" customHeight="1" x14ac:dyDescent="0.25">
      <c r="A79" s="315" t="s">
        <v>273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0"/>
      <c r="AP79" s="110"/>
      <c r="AQ79" s="103"/>
    </row>
    <row r="80" spans="1:43" ht="12" customHeight="1" x14ac:dyDescent="0.25">
      <c r="A80" s="315" t="s">
        <v>272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0"/>
      <c r="AP80" s="110"/>
      <c r="AQ80" s="103"/>
    </row>
    <row r="81" spans="1:45" ht="12.75" customHeight="1" x14ac:dyDescent="0.25">
      <c r="A81" s="315" t="s">
        <v>271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0"/>
      <c r="AP81" s="110"/>
      <c r="AQ81" s="103"/>
    </row>
    <row r="82" spans="1:45" ht="12.75" customHeight="1" x14ac:dyDescent="0.25">
      <c r="A82" s="315" t="s">
        <v>270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0"/>
      <c r="AP82" s="110"/>
      <c r="AQ82" s="103"/>
    </row>
    <row r="83" spans="1:45" ht="12" customHeight="1" x14ac:dyDescent="0.25">
      <c r="A83" s="324" t="s">
        <v>269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7"/>
      <c r="AP83" s="107"/>
      <c r="AQ83" s="109"/>
    </row>
    <row r="84" spans="1:45" ht="12" customHeight="1" x14ac:dyDescent="0.25">
      <c r="A84" s="324" t="s">
        <v>268</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7"/>
      <c r="AP84" s="107"/>
      <c r="AQ84" s="109"/>
    </row>
    <row r="85" spans="1:45" ht="12" customHeight="1" x14ac:dyDescent="0.25">
      <c r="A85" s="315" t="s">
        <v>267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0"/>
      <c r="AP85" s="110"/>
      <c r="AQ85" s="97"/>
    </row>
    <row r="86" spans="1:45" ht="27.75" customHeight="1" x14ac:dyDescent="0.25">
      <c r="A86" s="319" t="s">
        <v>266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7"/>
      <c r="AP86" s="107"/>
      <c r="AQ86" s="109"/>
    </row>
    <row r="87" spans="1:45" x14ac:dyDescent="0.25">
      <c r="A87" s="319" t="s">
        <v>265</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7"/>
      <c r="AP87" s="107"/>
      <c r="AQ87" s="109"/>
    </row>
    <row r="88" spans="1:45" ht="14.25" customHeight="1" x14ac:dyDescent="0.25">
      <c r="A88" s="308" t="s">
        <v>264</v>
      </c>
      <c r="B88" s="309"/>
      <c r="C88" s="309"/>
      <c r="D88" s="31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1"/>
      <c r="AL88" s="312"/>
      <c r="AM88" s="313"/>
      <c r="AN88" s="314"/>
      <c r="AO88" s="107"/>
      <c r="AP88" s="107"/>
      <c r="AQ88" s="109"/>
    </row>
    <row r="89" spans="1:45" x14ac:dyDescent="0.25">
      <c r="A89" s="308" t="s">
        <v>263</v>
      </c>
      <c r="B89" s="309"/>
      <c r="C89" s="309"/>
      <c r="D89" s="31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1"/>
      <c r="AL89" s="312"/>
      <c r="AM89" s="313"/>
      <c r="AN89" s="314"/>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4"/>
      <c r="AL90" s="305"/>
      <c r="AM90" s="306"/>
      <c r="AN90" s="30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M_PK1200.03.01.07</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41.25" customHeight="1"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1" t="s">
        <v>459</v>
      </c>
      <c r="B19" s="381"/>
      <c r="C19" s="381"/>
      <c r="D19" s="381"/>
      <c r="E19" s="381"/>
      <c r="F19" s="381"/>
      <c r="G19" s="381"/>
      <c r="H19" s="381"/>
      <c r="I19" s="381"/>
      <c r="J19" s="381"/>
      <c r="K19" s="381"/>
      <c r="L19" s="381"/>
    </row>
    <row r="20" spans="1:12" x14ac:dyDescent="0.25">
      <c r="A20" s="62"/>
      <c r="B20" s="62"/>
      <c r="C20" s="75"/>
      <c r="D20" s="75"/>
      <c r="E20" s="75"/>
      <c r="F20" s="75"/>
      <c r="G20" s="75"/>
      <c r="H20" s="75"/>
      <c r="I20" s="75"/>
      <c r="J20" s="75"/>
      <c r="K20" s="75"/>
      <c r="L20" s="75"/>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59"/>
      <c r="F22" s="160"/>
      <c r="G22" s="379" t="s">
        <v>567</v>
      </c>
      <c r="H22" s="380"/>
      <c r="I22" s="372"/>
      <c r="J22" s="375"/>
      <c r="K22" s="371"/>
      <c r="L22" s="373"/>
    </row>
    <row r="23" spans="1:12" ht="31.5" x14ac:dyDescent="0.25">
      <c r="A23" s="371"/>
      <c r="B23" s="371"/>
      <c r="C23" s="74" t="s">
        <v>223</v>
      </c>
      <c r="D23" s="74" t="s">
        <v>222</v>
      </c>
      <c r="E23" s="74" t="s">
        <v>223</v>
      </c>
      <c r="F23" s="74" t="s">
        <v>222</v>
      </c>
      <c r="G23" s="74" t="s">
        <v>223</v>
      </c>
      <c r="H23" s="74" t="s">
        <v>222</v>
      </c>
      <c r="I23" s="372"/>
      <c r="J23" s="376"/>
      <c r="K23" s="371"/>
      <c r="L23" s="373"/>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188"/>
      <c r="D38" s="188"/>
      <c r="E38" s="188"/>
      <c r="F38" s="188"/>
      <c r="G38" s="188"/>
      <c r="H38" s="188"/>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47027</v>
      </c>
      <c r="D40" s="186">
        <v>47087</v>
      </c>
      <c r="E40" s="189"/>
      <c r="F40" s="189"/>
      <c r="G40" s="186">
        <v>47027</v>
      </c>
      <c r="H40" s="186">
        <v>47087</v>
      </c>
      <c r="I40" s="66"/>
      <c r="J40" s="66"/>
      <c r="K40" s="66"/>
      <c r="L40" s="66"/>
    </row>
    <row r="41" spans="1:12" ht="63" customHeight="1" x14ac:dyDescent="0.25">
      <c r="A41" s="68" t="s">
        <v>210</v>
      </c>
      <c r="B41" s="69" t="s">
        <v>490</v>
      </c>
      <c r="C41" s="188"/>
      <c r="D41" s="188"/>
      <c r="E41" s="188"/>
      <c r="F41" s="188"/>
      <c r="G41" s="188"/>
      <c r="H41" s="188"/>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47102</v>
      </c>
      <c r="D53" s="186">
        <v>47118</v>
      </c>
      <c r="E53" s="66"/>
      <c r="F53" s="66"/>
      <c r="G53" s="186">
        <v>47102</v>
      </c>
      <c r="H53" s="186">
        <v>47118</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B35" zoomScale="64" zoomScaleNormal="55" zoomScaleSheetLayoutView="64" workbookViewId="0">
      <selection activeCell="G52" sqref="G52"/>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388" t="str">
        <f>'1. паспорт местоположение'!A12:C12</f>
        <v>M_PK1200.03.01.07</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18.75"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0" x14ac:dyDescent="0.25">
      <c r="A18" s="395" t="s">
        <v>460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0" ht="33" customHeight="1" x14ac:dyDescent="0.25">
      <c r="A20" s="391" t="s">
        <v>193</v>
      </c>
      <c r="B20" s="391" t="s">
        <v>192</v>
      </c>
      <c r="C20" s="371" t="s">
        <v>191</v>
      </c>
      <c r="D20" s="371"/>
      <c r="E20" s="394" t="s">
        <v>558</v>
      </c>
      <c r="F20" s="394"/>
      <c r="G20" s="403" t="s">
        <v>559</v>
      </c>
      <c r="H20" s="400" t="s">
        <v>560</v>
      </c>
      <c r="I20" s="401"/>
      <c r="J20" s="401"/>
      <c r="K20" s="402"/>
      <c r="L20" s="400" t="s">
        <v>561</v>
      </c>
      <c r="M20" s="401"/>
      <c r="N20" s="401"/>
      <c r="O20" s="402"/>
      <c r="P20" s="383" t="s">
        <v>494</v>
      </c>
      <c r="Q20" s="384"/>
      <c r="R20" s="384"/>
      <c r="S20" s="385"/>
      <c r="T20" s="383" t="s">
        <v>555</v>
      </c>
      <c r="U20" s="384"/>
      <c r="V20" s="384"/>
      <c r="W20" s="384"/>
      <c r="X20" s="383" t="s">
        <v>562</v>
      </c>
      <c r="Y20" s="384"/>
      <c r="Z20" s="384"/>
      <c r="AA20" s="384"/>
      <c r="AB20" s="396" t="s">
        <v>190</v>
      </c>
      <c r="AC20" s="397"/>
    </row>
    <row r="21" spans="1:30" ht="99.75" customHeight="1" x14ac:dyDescent="0.25">
      <c r="A21" s="392"/>
      <c r="B21" s="392"/>
      <c r="C21" s="371"/>
      <c r="D21" s="371"/>
      <c r="E21" s="394"/>
      <c r="F21" s="394"/>
      <c r="G21" s="404"/>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8"/>
      <c r="AC21" s="399"/>
    </row>
    <row r="22" spans="1:30" ht="89.25" customHeight="1" x14ac:dyDescent="0.25">
      <c r="A22" s="393"/>
      <c r="B22" s="393"/>
      <c r="C22" s="241" t="s">
        <v>2</v>
      </c>
      <c r="D22" s="239" t="s">
        <v>188</v>
      </c>
      <c r="E22" s="241" t="s">
        <v>563</v>
      </c>
      <c r="F22" s="241" t="s">
        <v>564</v>
      </c>
      <c r="G22" s="378"/>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0"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0" ht="47.25" customHeight="1" x14ac:dyDescent="0.25">
      <c r="A24" s="207">
        <v>1</v>
      </c>
      <c r="B24" s="208" t="s">
        <v>187</v>
      </c>
      <c r="C24" s="243">
        <v>0.42094799999999999</v>
      </c>
      <c r="D24" s="243">
        <v>0.58223906000000003</v>
      </c>
      <c r="E24" s="243">
        <v>0.58223906000000003</v>
      </c>
      <c r="F24" s="243">
        <v>0.58223906000000003</v>
      </c>
      <c r="G24" s="243">
        <v>0</v>
      </c>
      <c r="H24" s="243">
        <v>0</v>
      </c>
      <c r="I24" s="243"/>
      <c r="J24" s="243">
        <v>0</v>
      </c>
      <c r="K24" s="243"/>
      <c r="L24" s="243">
        <v>0</v>
      </c>
      <c r="M24" s="243"/>
      <c r="N24" s="243">
        <v>0</v>
      </c>
      <c r="O24" s="243"/>
      <c r="P24" s="243">
        <v>0</v>
      </c>
      <c r="Q24" s="243"/>
      <c r="R24" s="243">
        <v>0</v>
      </c>
      <c r="S24" s="243"/>
      <c r="T24" s="243">
        <v>0.42094799999999999</v>
      </c>
      <c r="U24" s="243"/>
      <c r="V24" s="243">
        <v>0.58223906000000003</v>
      </c>
      <c r="W24" s="243"/>
      <c r="X24" s="243">
        <v>0</v>
      </c>
      <c r="Y24" s="243"/>
      <c r="Z24" s="243" t="s">
        <v>556</v>
      </c>
      <c r="AA24" s="243"/>
      <c r="AB24" s="243">
        <v>0.42094799999999999</v>
      </c>
      <c r="AC24" s="243">
        <v>0.58223906000000003</v>
      </c>
      <c r="AD24" s="244"/>
    </row>
    <row r="25" spans="1:30" ht="24" customHeight="1" x14ac:dyDescent="0.25">
      <c r="A25" s="210" t="s">
        <v>186</v>
      </c>
      <c r="B25" s="211"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556</v>
      </c>
      <c r="AA25" s="243"/>
      <c r="AB25" s="243">
        <v>0</v>
      </c>
      <c r="AC25" s="243">
        <v>0</v>
      </c>
      <c r="AD25" s="244"/>
    </row>
    <row r="26" spans="1:30" x14ac:dyDescent="0.25">
      <c r="A26" s="210" t="s">
        <v>184</v>
      </c>
      <c r="B26" s="211"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556</v>
      </c>
      <c r="AA26" s="243"/>
      <c r="AB26" s="243">
        <v>0</v>
      </c>
      <c r="AC26" s="243">
        <v>0</v>
      </c>
      <c r="AD26" s="244"/>
    </row>
    <row r="27" spans="1:30" ht="31.5" x14ac:dyDescent="0.25">
      <c r="A27" s="210" t="s">
        <v>182</v>
      </c>
      <c r="B27" s="211" t="s">
        <v>395</v>
      </c>
      <c r="C27" s="243"/>
      <c r="D27" s="243"/>
      <c r="E27" s="243"/>
      <c r="F27" s="243"/>
      <c r="G27" s="243">
        <v>0</v>
      </c>
      <c r="H27" s="243">
        <v>0</v>
      </c>
      <c r="I27" s="243"/>
      <c r="J27" s="243">
        <v>0</v>
      </c>
      <c r="K27" s="243"/>
      <c r="L27" s="243">
        <v>0</v>
      </c>
      <c r="M27" s="243"/>
      <c r="N27" s="243">
        <v>0</v>
      </c>
      <c r="O27" s="243"/>
      <c r="P27" s="243">
        <v>0</v>
      </c>
      <c r="Q27" s="243"/>
      <c r="R27" s="243">
        <v>0</v>
      </c>
      <c r="S27" s="243"/>
      <c r="T27" s="243">
        <v>0.35078999999999999</v>
      </c>
      <c r="U27" s="243"/>
      <c r="V27" s="243">
        <v>0.48519921666666671</v>
      </c>
      <c r="W27" s="243"/>
      <c r="X27" s="243">
        <v>0</v>
      </c>
      <c r="Y27" s="243"/>
      <c r="Z27" s="243" t="s">
        <v>556</v>
      </c>
      <c r="AA27" s="243"/>
      <c r="AB27" s="243">
        <v>0.35078999999999999</v>
      </c>
      <c r="AC27" s="243">
        <v>0.48519921666666671</v>
      </c>
      <c r="AD27" s="244"/>
    </row>
    <row r="28" spans="1:30" x14ac:dyDescent="0.25">
      <c r="A28" s="210" t="s">
        <v>181</v>
      </c>
      <c r="B28" s="211"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c r="AD28" s="244"/>
    </row>
    <row r="29" spans="1:30" x14ac:dyDescent="0.25">
      <c r="A29" s="210" t="s">
        <v>179</v>
      </c>
      <c r="B29" s="212" t="s">
        <v>178</v>
      </c>
      <c r="C29" s="243"/>
      <c r="D29" s="243"/>
      <c r="E29" s="243"/>
      <c r="F29" s="243"/>
      <c r="G29" s="243">
        <v>0</v>
      </c>
      <c r="H29" s="243">
        <v>0</v>
      </c>
      <c r="I29" s="243"/>
      <c r="J29" s="243">
        <v>0</v>
      </c>
      <c r="K29" s="243"/>
      <c r="L29" s="243">
        <v>0</v>
      </c>
      <c r="M29" s="243"/>
      <c r="N29" s="243">
        <v>0</v>
      </c>
      <c r="O29" s="243"/>
      <c r="P29" s="243">
        <v>0</v>
      </c>
      <c r="Q29" s="243"/>
      <c r="R29" s="243">
        <v>0</v>
      </c>
      <c r="S29" s="243"/>
      <c r="T29" s="243">
        <v>7.0157999999999998E-2</v>
      </c>
      <c r="U29" s="243"/>
      <c r="V29" s="243">
        <v>9.703984333333332E-2</v>
      </c>
      <c r="W29" s="243"/>
      <c r="X29" s="243">
        <v>0</v>
      </c>
      <c r="Y29" s="243"/>
      <c r="Z29" s="243" t="s">
        <v>556</v>
      </c>
      <c r="AA29" s="243"/>
      <c r="AB29" s="243">
        <v>7.0157999999999998E-2</v>
      </c>
      <c r="AC29" s="243">
        <v>9.703984333333332E-2</v>
      </c>
      <c r="AD29" s="244"/>
    </row>
    <row r="30" spans="1:30" ht="47.25" x14ac:dyDescent="0.25">
      <c r="A30" s="207" t="s">
        <v>63</v>
      </c>
      <c r="B30" s="208" t="s">
        <v>177</v>
      </c>
      <c r="C30" s="243">
        <v>0.35079000000000005</v>
      </c>
      <c r="D30" s="243">
        <v>0.48519922000000004</v>
      </c>
      <c r="E30" s="243">
        <v>0.48519922000000004</v>
      </c>
      <c r="F30" s="243">
        <v>0.48519922000000004</v>
      </c>
      <c r="G30" s="243">
        <v>0</v>
      </c>
      <c r="H30" s="243">
        <v>0</v>
      </c>
      <c r="I30" s="243"/>
      <c r="J30" s="243">
        <v>0</v>
      </c>
      <c r="K30" s="243"/>
      <c r="L30" s="243">
        <v>0</v>
      </c>
      <c r="M30" s="243"/>
      <c r="N30" s="243">
        <v>0</v>
      </c>
      <c r="O30" s="243"/>
      <c r="P30" s="243">
        <v>0</v>
      </c>
      <c r="Q30" s="243"/>
      <c r="R30" s="243">
        <v>0</v>
      </c>
      <c r="S30" s="243"/>
      <c r="T30" s="243">
        <v>0.35079000000000005</v>
      </c>
      <c r="U30" s="243"/>
      <c r="V30" s="243">
        <v>0.48519922000000004</v>
      </c>
      <c r="W30" s="243"/>
      <c r="X30" s="243">
        <v>0</v>
      </c>
      <c r="Y30" s="243"/>
      <c r="Z30" s="243" t="s">
        <v>556</v>
      </c>
      <c r="AA30" s="243"/>
      <c r="AB30" s="243">
        <v>0.35079000000000005</v>
      </c>
      <c r="AC30" s="243">
        <v>0.48519922000000004</v>
      </c>
      <c r="AD30" s="244"/>
    </row>
    <row r="31" spans="1:30" x14ac:dyDescent="0.25">
      <c r="A31" s="207" t="s">
        <v>176</v>
      </c>
      <c r="B31" s="211" t="s">
        <v>175</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c r="AD31" s="244"/>
    </row>
    <row r="32" spans="1:30" ht="31.5" x14ac:dyDescent="0.25">
      <c r="A32" s="207" t="s">
        <v>174</v>
      </c>
      <c r="B32" s="211" t="s">
        <v>173</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c r="AD32" s="244"/>
    </row>
    <row r="33" spans="1:30" x14ac:dyDescent="0.25">
      <c r="A33" s="207" t="s">
        <v>172</v>
      </c>
      <c r="B33" s="211" t="s">
        <v>171</v>
      </c>
      <c r="C33" s="243">
        <v>0.35079000000000005</v>
      </c>
      <c r="D33" s="243">
        <v>0.48519922000000004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c r="AD33" s="244"/>
    </row>
    <row r="34" spans="1:30" x14ac:dyDescent="0.25">
      <c r="A34" s="207" t="s">
        <v>170</v>
      </c>
      <c r="B34" s="211" t="s">
        <v>169</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c r="AD34" s="244"/>
    </row>
    <row r="35" spans="1:30" ht="31.5" x14ac:dyDescent="0.25">
      <c r="A35" s="207" t="s">
        <v>62</v>
      </c>
      <c r="B35" s="208"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4"/>
    </row>
    <row r="36" spans="1:30" x14ac:dyDescent="0.25">
      <c r="A36" s="210" t="s">
        <v>167</v>
      </c>
      <c r="B36" s="213" t="s">
        <v>513</v>
      </c>
      <c r="C36" s="243"/>
      <c r="D36" s="243"/>
      <c r="E36" s="243"/>
      <c r="F36" s="243"/>
      <c r="G36" s="243">
        <v>0</v>
      </c>
      <c r="H36" s="243">
        <v>0</v>
      </c>
      <c r="I36" s="243" t="s">
        <v>568</v>
      </c>
      <c r="J36" s="243">
        <v>0</v>
      </c>
      <c r="K36" s="243" t="s">
        <v>568</v>
      </c>
      <c r="L36" s="243">
        <v>0</v>
      </c>
      <c r="M36" s="243" t="s">
        <v>568</v>
      </c>
      <c r="N36" s="243">
        <v>0</v>
      </c>
      <c r="O36" s="243" t="s">
        <v>568</v>
      </c>
      <c r="P36" s="243">
        <v>0</v>
      </c>
      <c r="Q36" s="243" t="s">
        <v>568</v>
      </c>
      <c r="R36" s="243">
        <v>0</v>
      </c>
      <c r="S36" s="243" t="s">
        <v>568</v>
      </c>
      <c r="T36" s="243">
        <v>0</v>
      </c>
      <c r="U36" s="243" t="s">
        <v>568</v>
      </c>
      <c r="V36" s="243">
        <v>0</v>
      </c>
      <c r="W36" s="243" t="s">
        <v>568</v>
      </c>
      <c r="X36" s="243">
        <v>0</v>
      </c>
      <c r="Y36" s="243" t="s">
        <v>568</v>
      </c>
      <c r="Z36" s="243" t="s">
        <v>556</v>
      </c>
      <c r="AA36" s="243" t="s">
        <v>556</v>
      </c>
      <c r="AB36" s="243">
        <v>0</v>
      </c>
      <c r="AC36" s="243">
        <v>0</v>
      </c>
      <c r="AD36" s="244"/>
    </row>
    <row r="37" spans="1:30" ht="31.5" x14ac:dyDescent="0.25">
      <c r="A37" s="210" t="s">
        <v>166</v>
      </c>
      <c r="B37" s="213" t="s">
        <v>511</v>
      </c>
      <c r="C37" s="209"/>
      <c r="D37" s="209"/>
      <c r="E37" s="209"/>
      <c r="F37" s="209"/>
      <c r="G37" s="209">
        <v>0</v>
      </c>
      <c r="H37" s="209">
        <v>0</v>
      </c>
      <c r="I37" s="214" t="s">
        <v>568</v>
      </c>
      <c r="J37" s="209">
        <v>0</v>
      </c>
      <c r="K37" s="209" t="s">
        <v>568</v>
      </c>
      <c r="L37" s="209">
        <v>0</v>
      </c>
      <c r="M37" s="214" t="s">
        <v>568</v>
      </c>
      <c r="N37" s="209">
        <v>0</v>
      </c>
      <c r="O37" s="209" t="s">
        <v>568</v>
      </c>
      <c r="P37" s="209">
        <v>0</v>
      </c>
      <c r="Q37" s="214" t="s">
        <v>568</v>
      </c>
      <c r="R37" s="209">
        <v>0</v>
      </c>
      <c r="S37" s="209" t="s">
        <v>568</v>
      </c>
      <c r="T37" s="209">
        <v>0</v>
      </c>
      <c r="U37" s="214" t="s">
        <v>568</v>
      </c>
      <c r="V37" s="209">
        <v>0</v>
      </c>
      <c r="W37" s="209" t="s">
        <v>568</v>
      </c>
      <c r="X37" s="209">
        <v>0</v>
      </c>
      <c r="Y37" s="209" t="s">
        <v>568</v>
      </c>
      <c r="Z37" s="209" t="s">
        <v>556</v>
      </c>
      <c r="AA37" s="209" t="s">
        <v>556</v>
      </c>
      <c r="AB37" s="209">
        <v>0</v>
      </c>
      <c r="AC37" s="209">
        <v>0</v>
      </c>
    </row>
    <row r="38" spans="1:30" x14ac:dyDescent="0.25">
      <c r="A38" s="210" t="s">
        <v>165</v>
      </c>
      <c r="B38" s="211" t="s">
        <v>156</v>
      </c>
      <c r="C38" s="209"/>
      <c r="D38" s="209"/>
      <c r="E38" s="209"/>
      <c r="F38" s="209"/>
      <c r="G38" s="209">
        <v>0</v>
      </c>
      <c r="H38" s="209">
        <v>0</v>
      </c>
      <c r="I38" s="214" t="s">
        <v>568</v>
      </c>
      <c r="J38" s="209">
        <v>0</v>
      </c>
      <c r="K38" s="209" t="s">
        <v>568</v>
      </c>
      <c r="L38" s="209">
        <v>0</v>
      </c>
      <c r="M38" s="214" t="s">
        <v>568</v>
      </c>
      <c r="N38" s="209">
        <v>0</v>
      </c>
      <c r="O38" s="209" t="s">
        <v>568</v>
      </c>
      <c r="P38" s="209">
        <v>0</v>
      </c>
      <c r="Q38" s="214" t="s">
        <v>568</v>
      </c>
      <c r="R38" s="209">
        <v>0</v>
      </c>
      <c r="S38" s="209" t="s">
        <v>568</v>
      </c>
      <c r="T38" s="209">
        <v>0</v>
      </c>
      <c r="U38" s="214" t="s">
        <v>568</v>
      </c>
      <c r="V38" s="209">
        <v>0</v>
      </c>
      <c r="W38" s="209" t="s">
        <v>568</v>
      </c>
      <c r="X38" s="209">
        <v>0</v>
      </c>
      <c r="Y38" s="209" t="s">
        <v>568</v>
      </c>
      <c r="Z38" s="209" t="s">
        <v>556</v>
      </c>
      <c r="AA38" s="209" t="s">
        <v>556</v>
      </c>
      <c r="AB38" s="209">
        <v>0</v>
      </c>
      <c r="AC38" s="209">
        <v>0</v>
      </c>
    </row>
    <row r="39" spans="1:30" x14ac:dyDescent="0.25">
      <c r="A39" s="210" t="s">
        <v>164</v>
      </c>
      <c r="B39" s="211" t="s">
        <v>512</v>
      </c>
      <c r="C39" s="209"/>
      <c r="D39" s="209"/>
      <c r="E39" s="209"/>
      <c r="F39" s="209"/>
      <c r="G39" s="209">
        <v>0</v>
      </c>
      <c r="H39" s="209">
        <v>0</v>
      </c>
      <c r="I39" s="214" t="s">
        <v>568</v>
      </c>
      <c r="J39" s="209">
        <v>0</v>
      </c>
      <c r="K39" s="209" t="s">
        <v>568</v>
      </c>
      <c r="L39" s="209">
        <v>0</v>
      </c>
      <c r="M39" s="214" t="s">
        <v>568</v>
      </c>
      <c r="N39" s="209">
        <v>0</v>
      </c>
      <c r="O39" s="209" t="s">
        <v>568</v>
      </c>
      <c r="P39" s="209">
        <v>0</v>
      </c>
      <c r="Q39" s="214" t="s">
        <v>568</v>
      </c>
      <c r="R39" s="209">
        <v>0</v>
      </c>
      <c r="S39" s="209" t="s">
        <v>568</v>
      </c>
      <c r="T39" s="209">
        <v>0</v>
      </c>
      <c r="U39" s="214" t="s">
        <v>568</v>
      </c>
      <c r="V39" s="209">
        <v>0</v>
      </c>
      <c r="W39" s="209" t="s">
        <v>568</v>
      </c>
      <c r="X39" s="209">
        <v>0</v>
      </c>
      <c r="Y39" s="209" t="s">
        <v>568</v>
      </c>
      <c r="Z39" s="209" t="s">
        <v>556</v>
      </c>
      <c r="AA39" s="209" t="s">
        <v>556</v>
      </c>
      <c r="AB39" s="209">
        <v>0</v>
      </c>
      <c r="AC39" s="209">
        <v>0</v>
      </c>
    </row>
    <row r="40" spans="1:30" x14ac:dyDescent="0.25">
      <c r="A40" s="210" t="s">
        <v>163</v>
      </c>
      <c r="B40" s="211" t="s">
        <v>514</v>
      </c>
      <c r="C40" s="209"/>
      <c r="D40" s="209"/>
      <c r="E40" s="209"/>
      <c r="F40" s="209"/>
      <c r="G40" s="209">
        <v>0</v>
      </c>
      <c r="H40" s="209">
        <v>0</v>
      </c>
      <c r="I40" s="214" t="s">
        <v>568</v>
      </c>
      <c r="J40" s="209">
        <v>0</v>
      </c>
      <c r="K40" s="209" t="s">
        <v>568</v>
      </c>
      <c r="L40" s="209">
        <v>0</v>
      </c>
      <c r="M40" s="214" t="s">
        <v>568</v>
      </c>
      <c r="N40" s="209">
        <v>0</v>
      </c>
      <c r="O40" s="209" t="s">
        <v>568</v>
      </c>
      <c r="P40" s="209">
        <v>0</v>
      </c>
      <c r="Q40" s="214" t="s">
        <v>568</v>
      </c>
      <c r="R40" s="209">
        <v>0</v>
      </c>
      <c r="S40" s="209" t="s">
        <v>568</v>
      </c>
      <c r="T40" s="209">
        <v>0</v>
      </c>
      <c r="U40" s="214" t="s">
        <v>568</v>
      </c>
      <c r="V40" s="209">
        <v>0</v>
      </c>
      <c r="W40" s="209" t="s">
        <v>568</v>
      </c>
      <c r="X40" s="209">
        <v>0</v>
      </c>
      <c r="Y40" s="209" t="s">
        <v>568</v>
      </c>
      <c r="Z40" s="209" t="s">
        <v>556</v>
      </c>
      <c r="AA40" s="209" t="s">
        <v>556</v>
      </c>
      <c r="AB40" s="209">
        <v>0</v>
      </c>
      <c r="AC40" s="209">
        <v>0</v>
      </c>
    </row>
    <row r="41" spans="1:30" x14ac:dyDescent="0.25">
      <c r="A41" s="210" t="s">
        <v>162</v>
      </c>
      <c r="B41" s="211" t="s">
        <v>515</v>
      </c>
      <c r="C41" s="209"/>
      <c r="D41" s="209"/>
      <c r="E41" s="209"/>
      <c r="F41" s="209"/>
      <c r="G41" s="209">
        <v>0</v>
      </c>
      <c r="H41" s="209">
        <v>0</v>
      </c>
      <c r="I41" s="214" t="s">
        <v>568</v>
      </c>
      <c r="J41" s="209">
        <v>0</v>
      </c>
      <c r="K41" s="209" t="s">
        <v>568</v>
      </c>
      <c r="L41" s="209">
        <v>0</v>
      </c>
      <c r="M41" s="214" t="s">
        <v>568</v>
      </c>
      <c r="N41" s="209">
        <v>0</v>
      </c>
      <c r="O41" s="209" t="s">
        <v>568</v>
      </c>
      <c r="P41" s="209">
        <v>0</v>
      </c>
      <c r="Q41" s="214" t="s">
        <v>568</v>
      </c>
      <c r="R41" s="209">
        <v>0</v>
      </c>
      <c r="S41" s="209" t="s">
        <v>568</v>
      </c>
      <c r="T41" s="209">
        <v>0</v>
      </c>
      <c r="U41" s="214" t="s">
        <v>568</v>
      </c>
      <c r="V41" s="209">
        <v>0</v>
      </c>
      <c r="W41" s="209" t="s">
        <v>568</v>
      </c>
      <c r="X41" s="209">
        <v>0</v>
      </c>
      <c r="Y41" s="209" t="s">
        <v>568</v>
      </c>
      <c r="Z41" s="209" t="s">
        <v>556</v>
      </c>
      <c r="AA41" s="209" t="s">
        <v>556</v>
      </c>
      <c r="AB41" s="209">
        <v>0</v>
      </c>
      <c r="AC41" s="209">
        <v>0</v>
      </c>
    </row>
    <row r="42" spans="1:30" x14ac:dyDescent="0.25">
      <c r="A42" s="210" t="s">
        <v>161</v>
      </c>
      <c r="B42" s="211" t="s">
        <v>516</v>
      </c>
      <c r="C42" s="209"/>
      <c r="D42" s="209"/>
      <c r="E42" s="209"/>
      <c r="F42" s="209"/>
      <c r="G42" s="209">
        <v>0</v>
      </c>
      <c r="H42" s="209">
        <v>0</v>
      </c>
      <c r="I42" s="214" t="s">
        <v>568</v>
      </c>
      <c r="J42" s="209">
        <v>0</v>
      </c>
      <c r="K42" s="209" t="s">
        <v>568</v>
      </c>
      <c r="L42" s="209">
        <v>0</v>
      </c>
      <c r="M42" s="214" t="s">
        <v>568</v>
      </c>
      <c r="N42" s="209">
        <v>0</v>
      </c>
      <c r="O42" s="209" t="s">
        <v>568</v>
      </c>
      <c r="P42" s="209">
        <v>0</v>
      </c>
      <c r="Q42" s="214" t="s">
        <v>568</v>
      </c>
      <c r="R42" s="209">
        <v>0</v>
      </c>
      <c r="S42" s="209" t="s">
        <v>568</v>
      </c>
      <c r="T42" s="209">
        <v>0</v>
      </c>
      <c r="U42" s="214" t="s">
        <v>568</v>
      </c>
      <c r="V42" s="209">
        <v>0</v>
      </c>
      <c r="W42" s="209" t="s">
        <v>568</v>
      </c>
      <c r="X42" s="209">
        <v>0</v>
      </c>
      <c r="Y42" s="209" t="s">
        <v>568</v>
      </c>
      <c r="Z42" s="209" t="s">
        <v>556</v>
      </c>
      <c r="AA42" s="209" t="s">
        <v>556</v>
      </c>
      <c r="AB42" s="209">
        <v>0</v>
      </c>
      <c r="AC42" s="209">
        <v>0</v>
      </c>
    </row>
    <row r="43" spans="1:30" x14ac:dyDescent="0.25">
      <c r="A43" s="210" t="s">
        <v>517</v>
      </c>
      <c r="B43" s="211" t="s">
        <v>518</v>
      </c>
      <c r="C43" s="209"/>
      <c r="D43" s="209"/>
      <c r="E43" s="209"/>
      <c r="F43" s="209"/>
      <c r="G43" s="209">
        <v>0</v>
      </c>
      <c r="H43" s="209">
        <v>0</v>
      </c>
      <c r="I43" s="214" t="s">
        <v>568</v>
      </c>
      <c r="J43" s="209">
        <v>0</v>
      </c>
      <c r="K43" s="209" t="s">
        <v>568</v>
      </c>
      <c r="L43" s="209">
        <v>0</v>
      </c>
      <c r="M43" s="214" t="s">
        <v>568</v>
      </c>
      <c r="N43" s="209">
        <v>0</v>
      </c>
      <c r="O43" s="209" t="s">
        <v>568</v>
      </c>
      <c r="P43" s="209">
        <v>0</v>
      </c>
      <c r="Q43" s="214" t="s">
        <v>568</v>
      </c>
      <c r="R43" s="209">
        <v>0</v>
      </c>
      <c r="S43" s="209" t="s">
        <v>568</v>
      </c>
      <c r="T43" s="209">
        <v>0</v>
      </c>
      <c r="U43" s="214" t="s">
        <v>568</v>
      </c>
      <c r="V43" s="209">
        <v>0</v>
      </c>
      <c r="W43" s="209" t="s">
        <v>568</v>
      </c>
      <c r="X43" s="209">
        <v>0</v>
      </c>
      <c r="Y43" s="209" t="s">
        <v>568</v>
      </c>
      <c r="Z43" s="209" t="s">
        <v>556</v>
      </c>
      <c r="AA43" s="209" t="s">
        <v>556</v>
      </c>
      <c r="AB43" s="209">
        <v>0</v>
      </c>
      <c r="AC43" s="209">
        <v>0</v>
      </c>
    </row>
    <row r="44" spans="1:30" x14ac:dyDescent="0.25">
      <c r="A44" s="210" t="s">
        <v>519</v>
      </c>
      <c r="B44" s="211" t="s">
        <v>520</v>
      </c>
      <c r="C44" s="209"/>
      <c r="D44" s="209"/>
      <c r="E44" s="209"/>
      <c r="F44" s="209"/>
      <c r="G44" s="209">
        <v>0</v>
      </c>
      <c r="H44" s="209">
        <v>0</v>
      </c>
      <c r="I44" s="214" t="s">
        <v>568</v>
      </c>
      <c r="J44" s="209">
        <v>0</v>
      </c>
      <c r="K44" s="209" t="s">
        <v>568</v>
      </c>
      <c r="L44" s="209">
        <v>0</v>
      </c>
      <c r="M44" s="214" t="s">
        <v>568</v>
      </c>
      <c r="N44" s="209">
        <v>0</v>
      </c>
      <c r="O44" s="209" t="s">
        <v>568</v>
      </c>
      <c r="P44" s="209">
        <v>0</v>
      </c>
      <c r="Q44" s="214" t="s">
        <v>568</v>
      </c>
      <c r="R44" s="209">
        <v>0</v>
      </c>
      <c r="S44" s="209" t="s">
        <v>568</v>
      </c>
      <c r="T44" s="209">
        <v>0</v>
      </c>
      <c r="U44" s="214" t="s">
        <v>568</v>
      </c>
      <c r="V44" s="209">
        <v>0</v>
      </c>
      <c r="W44" s="209" t="s">
        <v>568</v>
      </c>
      <c r="X44" s="209">
        <v>0</v>
      </c>
      <c r="Y44" s="209" t="s">
        <v>568</v>
      </c>
      <c r="Z44" s="209" t="s">
        <v>556</v>
      </c>
      <c r="AA44" s="209" t="s">
        <v>556</v>
      </c>
      <c r="AB44" s="209">
        <v>0</v>
      </c>
      <c r="AC44" s="209">
        <v>0</v>
      </c>
    </row>
    <row r="45" spans="1:30" x14ac:dyDescent="0.25">
      <c r="A45" s="210" t="s">
        <v>521</v>
      </c>
      <c r="B45" s="211" t="s">
        <v>522</v>
      </c>
      <c r="C45" s="209"/>
      <c r="D45" s="209"/>
      <c r="E45" s="209"/>
      <c r="F45" s="209"/>
      <c r="G45" s="209">
        <v>0</v>
      </c>
      <c r="H45" s="209">
        <v>0</v>
      </c>
      <c r="I45" s="214" t="s">
        <v>568</v>
      </c>
      <c r="J45" s="209">
        <v>0</v>
      </c>
      <c r="K45" s="209" t="s">
        <v>568</v>
      </c>
      <c r="L45" s="209">
        <v>0</v>
      </c>
      <c r="M45" s="214" t="s">
        <v>568</v>
      </c>
      <c r="N45" s="209">
        <v>0</v>
      </c>
      <c r="O45" s="209" t="s">
        <v>568</v>
      </c>
      <c r="P45" s="209">
        <v>0</v>
      </c>
      <c r="Q45" s="214" t="s">
        <v>568</v>
      </c>
      <c r="R45" s="209">
        <v>0</v>
      </c>
      <c r="S45" s="209" t="s">
        <v>568</v>
      </c>
      <c r="T45" s="209">
        <v>0</v>
      </c>
      <c r="U45" s="214" t="s">
        <v>568</v>
      </c>
      <c r="V45" s="209">
        <v>0</v>
      </c>
      <c r="W45" s="209" t="s">
        <v>568</v>
      </c>
      <c r="X45" s="209">
        <v>0</v>
      </c>
      <c r="Y45" s="209" t="s">
        <v>568</v>
      </c>
      <c r="Z45" s="209" t="s">
        <v>556</v>
      </c>
      <c r="AA45" s="209" t="s">
        <v>556</v>
      </c>
      <c r="AB45" s="209">
        <v>0</v>
      </c>
      <c r="AC45" s="209">
        <v>0</v>
      </c>
    </row>
    <row r="46" spans="1:30" x14ac:dyDescent="0.25">
      <c r="A46" s="210" t="s">
        <v>523</v>
      </c>
      <c r="B46" s="211" t="s">
        <v>524</v>
      </c>
      <c r="C46" s="209"/>
      <c r="D46" s="209"/>
      <c r="E46" s="209"/>
      <c r="F46" s="209"/>
      <c r="G46" s="209">
        <v>0</v>
      </c>
      <c r="H46" s="209">
        <v>0</v>
      </c>
      <c r="I46" s="214" t="s">
        <v>568</v>
      </c>
      <c r="J46" s="209">
        <v>0</v>
      </c>
      <c r="K46" s="209" t="s">
        <v>568</v>
      </c>
      <c r="L46" s="209">
        <v>0</v>
      </c>
      <c r="M46" s="214" t="s">
        <v>568</v>
      </c>
      <c r="N46" s="209">
        <v>0</v>
      </c>
      <c r="O46" s="209" t="s">
        <v>568</v>
      </c>
      <c r="P46" s="209">
        <v>0</v>
      </c>
      <c r="Q46" s="214" t="s">
        <v>568</v>
      </c>
      <c r="R46" s="209">
        <v>0</v>
      </c>
      <c r="S46" s="209" t="s">
        <v>568</v>
      </c>
      <c r="T46" s="209">
        <v>0</v>
      </c>
      <c r="U46" s="214" t="s">
        <v>568</v>
      </c>
      <c r="V46" s="209">
        <v>0</v>
      </c>
      <c r="W46" s="209" t="s">
        <v>568</v>
      </c>
      <c r="X46" s="209">
        <v>0</v>
      </c>
      <c r="Y46" s="209" t="s">
        <v>568</v>
      </c>
      <c r="Z46" s="209" t="s">
        <v>556</v>
      </c>
      <c r="AA46" s="209" t="s">
        <v>556</v>
      </c>
      <c r="AB46" s="209">
        <v>0</v>
      </c>
      <c r="AC46" s="209">
        <v>0</v>
      </c>
    </row>
    <row r="47" spans="1:30"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14"/>
      <c r="Z47" s="209"/>
      <c r="AA47" s="214"/>
      <c r="AB47" s="209"/>
      <c r="AC47" s="209"/>
    </row>
    <row r="48" spans="1:30" x14ac:dyDescent="0.25">
      <c r="A48" s="210" t="s">
        <v>159</v>
      </c>
      <c r="B48" s="213" t="s">
        <v>513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556</v>
      </c>
      <c r="AA48" s="209"/>
      <c r="AB48" s="209">
        <v>0</v>
      </c>
      <c r="AC48" s="209">
        <v>0</v>
      </c>
    </row>
    <row r="49" spans="1:29" ht="31.5" x14ac:dyDescent="0.25">
      <c r="A49" s="210" t="s">
        <v>158</v>
      </c>
      <c r="B49" s="213" t="s">
        <v>511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556</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556</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556</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556</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556</v>
      </c>
      <c r="AA53" s="209"/>
      <c r="AB53" s="209">
        <v>0</v>
      </c>
      <c r="AC53" s="209">
        <v>0</v>
      </c>
    </row>
    <row r="54" spans="1:29" x14ac:dyDescent="0.25">
      <c r="A54" s="210" t="s">
        <v>149</v>
      </c>
      <c r="B54" s="211" t="s">
        <v>514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556</v>
      </c>
      <c r="AA54" s="209"/>
      <c r="AB54" s="209">
        <v>0</v>
      </c>
      <c r="AC54" s="209">
        <v>0</v>
      </c>
    </row>
    <row r="55" spans="1:29" x14ac:dyDescent="0.25">
      <c r="A55" s="210" t="s">
        <v>525</v>
      </c>
      <c r="B55" s="211" t="s">
        <v>515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556</v>
      </c>
      <c r="AA55" s="209"/>
      <c r="AB55" s="209">
        <v>0</v>
      </c>
      <c r="AC55" s="209">
        <v>0</v>
      </c>
    </row>
    <row r="56" spans="1:29" x14ac:dyDescent="0.25">
      <c r="A56" s="210" t="s">
        <v>526</v>
      </c>
      <c r="B56" s="211" t="s">
        <v>516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556</v>
      </c>
      <c r="AA56" s="209"/>
      <c r="AB56" s="209">
        <v>0</v>
      </c>
      <c r="AC56" s="209">
        <v>0</v>
      </c>
    </row>
    <row r="57" spans="1:29" x14ac:dyDescent="0.25">
      <c r="A57" s="210" t="s">
        <v>527</v>
      </c>
      <c r="B57" s="211" t="s">
        <v>518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556</v>
      </c>
      <c r="AA57" s="209"/>
      <c r="AB57" s="209">
        <v>0</v>
      </c>
      <c r="AC57" s="209">
        <v>0</v>
      </c>
    </row>
    <row r="58" spans="1:29" ht="36.75" customHeight="1" x14ac:dyDescent="0.25">
      <c r="A58" s="210" t="s">
        <v>528</v>
      </c>
      <c r="B58" s="211" t="s">
        <v>520</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556</v>
      </c>
      <c r="AA58" s="209"/>
      <c r="AB58" s="209">
        <v>1</v>
      </c>
      <c r="AC58" s="243">
        <v>1</v>
      </c>
    </row>
    <row r="59" spans="1:29" x14ac:dyDescent="0.25">
      <c r="A59" s="210" t="s">
        <v>529</v>
      </c>
      <c r="B59" s="211" t="s">
        <v>522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556</v>
      </c>
      <c r="AA59" s="209"/>
      <c r="AB59" s="209">
        <v>0</v>
      </c>
      <c r="AC59" s="209">
        <v>0</v>
      </c>
    </row>
    <row r="60" spans="1:29" x14ac:dyDescent="0.25">
      <c r="A60" s="210" t="s">
        <v>530</v>
      </c>
      <c r="B60" s="211" t="s">
        <v>524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556</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43">
        <v>0.35079000000000005</v>
      </c>
      <c r="D62" s="243">
        <f>D30</f>
        <v>0.48519922000000004</v>
      </c>
      <c r="E62" s="209"/>
      <c r="F62" s="209"/>
      <c r="G62" s="209">
        <v>0</v>
      </c>
      <c r="H62" s="209">
        <v>0</v>
      </c>
      <c r="I62" s="209"/>
      <c r="J62" s="209">
        <v>0</v>
      </c>
      <c r="K62" s="209"/>
      <c r="L62" s="209">
        <v>0</v>
      </c>
      <c r="M62" s="209"/>
      <c r="N62" s="209">
        <v>0</v>
      </c>
      <c r="O62" s="209"/>
      <c r="P62" s="209">
        <v>0</v>
      </c>
      <c r="Q62" s="209"/>
      <c r="R62" s="209">
        <v>0</v>
      </c>
      <c r="S62" s="209"/>
      <c r="T62" s="209">
        <v>0.35079000000000005</v>
      </c>
      <c r="U62" s="209"/>
      <c r="V62" s="209">
        <v>0.48519922000000004</v>
      </c>
      <c r="W62" s="209"/>
      <c r="X62" s="209">
        <v>0</v>
      </c>
      <c r="Y62" s="209"/>
      <c r="Z62" s="209" t="s">
        <v>556</v>
      </c>
      <c r="AA62" s="209"/>
      <c r="AB62" s="209">
        <v>0.35079000000000005</v>
      </c>
      <c r="AC62" s="243">
        <v>0.48519922000000004</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556</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556</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556</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556</v>
      </c>
      <c r="AA66" s="209"/>
      <c r="AB66" s="209">
        <v>0</v>
      </c>
      <c r="AC66" s="209">
        <v>0</v>
      </c>
    </row>
    <row r="67" spans="1:29" x14ac:dyDescent="0.25">
      <c r="A67" s="210" t="s">
        <v>141</v>
      </c>
      <c r="B67" s="213" t="s">
        <v>531</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556</v>
      </c>
      <c r="AA67" s="209"/>
      <c r="AB67" s="209">
        <v>0</v>
      </c>
      <c r="AC67" s="209">
        <v>0</v>
      </c>
    </row>
    <row r="68" spans="1:29" ht="50.25" customHeight="1" x14ac:dyDescent="0.25">
      <c r="A68" s="210" t="s">
        <v>532</v>
      </c>
      <c r="B68" s="213" t="s">
        <v>533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556</v>
      </c>
      <c r="AA68" s="209"/>
      <c r="AB68" s="209">
        <v>0</v>
      </c>
      <c r="AC68" s="209">
        <v>0</v>
      </c>
    </row>
    <row r="69" spans="1:29" x14ac:dyDescent="0.25">
      <c r="A69" s="210" t="s">
        <v>534</v>
      </c>
      <c r="B69" s="213" t="s">
        <v>535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556</v>
      </c>
      <c r="AA69" s="209"/>
      <c r="AB69" s="209">
        <v>0</v>
      </c>
      <c r="AC69" s="209">
        <v>0</v>
      </c>
    </row>
    <row r="70" spans="1:29" ht="36.75" customHeight="1" x14ac:dyDescent="0.25">
      <c r="A70" s="210" t="s">
        <v>536</v>
      </c>
      <c r="B70" s="213" t="s">
        <v>537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556</v>
      </c>
      <c r="AA70" s="209"/>
      <c r="AB70" s="209">
        <v>0</v>
      </c>
      <c r="AC70" s="209">
        <v>0</v>
      </c>
    </row>
    <row r="71" spans="1:29" x14ac:dyDescent="0.25">
      <c r="A71" s="210" t="s">
        <v>538</v>
      </c>
      <c r="B71" s="213" t="s">
        <v>539</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556</v>
      </c>
      <c r="AA71" s="209"/>
      <c r="AB71" s="209">
        <v>1</v>
      </c>
      <c r="AC71" s="243">
        <v>1</v>
      </c>
    </row>
    <row r="72" spans="1:29" ht="51" customHeight="1" x14ac:dyDescent="0.25">
      <c r="A72" s="210" t="s">
        <v>540</v>
      </c>
      <c r="B72" s="213" t="s">
        <v>541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556</v>
      </c>
      <c r="AA72" s="209"/>
      <c r="AB72" s="209">
        <v>0</v>
      </c>
      <c r="AC72" s="209">
        <v>0</v>
      </c>
    </row>
    <row r="73" spans="1:29" ht="32.25" customHeight="1" x14ac:dyDescent="0.25">
      <c r="A73" s="210" t="s">
        <v>542</v>
      </c>
      <c r="B73" s="213" t="s">
        <v>543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556</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556</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513</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556</v>
      </c>
      <c r="AA76" s="209"/>
      <c r="AB76" s="209">
        <v>0</v>
      </c>
      <c r="AC76" s="209">
        <v>0</v>
      </c>
    </row>
    <row r="77" spans="1:29" ht="18.75" customHeight="1" x14ac:dyDescent="0.25">
      <c r="A77" s="210" t="s">
        <v>230</v>
      </c>
      <c r="B77" s="213" t="s">
        <v>511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556</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556</v>
      </c>
      <c r="AA78" s="209"/>
      <c r="AB78" s="209">
        <v>0</v>
      </c>
      <c r="AC78" s="209">
        <v>0</v>
      </c>
    </row>
    <row r="79" spans="1:29" x14ac:dyDescent="0.25">
      <c r="A79" s="210" t="s">
        <v>232</v>
      </c>
      <c r="B79" s="211" t="s">
        <v>544</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556</v>
      </c>
      <c r="AA79" s="216"/>
      <c r="AB79" s="209">
        <v>0</v>
      </c>
      <c r="AC79" s="209">
        <v>0</v>
      </c>
    </row>
    <row r="80" spans="1:29" x14ac:dyDescent="0.25">
      <c r="A80" s="210" t="s">
        <v>233</v>
      </c>
      <c r="B80" s="211" t="s">
        <v>514</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556</v>
      </c>
      <c r="AA80" s="216"/>
      <c r="AB80" s="209">
        <v>0</v>
      </c>
      <c r="AC80" s="209">
        <v>0</v>
      </c>
    </row>
    <row r="81" spans="1:29" x14ac:dyDescent="0.25">
      <c r="A81" s="210" t="s">
        <v>545</v>
      </c>
      <c r="B81" s="211" t="s">
        <v>515</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556</v>
      </c>
      <c r="AA81" s="216"/>
      <c r="AB81" s="209">
        <v>0</v>
      </c>
      <c r="AC81" s="209">
        <v>0</v>
      </c>
    </row>
    <row r="82" spans="1:29" x14ac:dyDescent="0.25">
      <c r="A82" s="210" t="s">
        <v>546</v>
      </c>
      <c r="B82" s="211" t="s">
        <v>516</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556</v>
      </c>
      <c r="AA82" s="216"/>
      <c r="AB82" s="209">
        <v>0</v>
      </c>
      <c r="AC82" s="209">
        <v>0</v>
      </c>
    </row>
    <row r="83" spans="1:29" x14ac:dyDescent="0.25">
      <c r="A83" s="210" t="s">
        <v>547</v>
      </c>
      <c r="B83" s="211" t="s">
        <v>518</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556</v>
      </c>
      <c r="AA83" s="216"/>
      <c r="AB83" s="209">
        <v>0</v>
      </c>
      <c r="AC83" s="209">
        <v>0</v>
      </c>
    </row>
    <row r="84" spans="1:29" x14ac:dyDescent="0.25">
      <c r="A84" s="210" t="s">
        <v>548</v>
      </c>
      <c r="B84" s="211" t="s">
        <v>520</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556</v>
      </c>
      <c r="AA84" s="216"/>
      <c r="AB84" s="209">
        <v>0</v>
      </c>
      <c r="AC84" s="209">
        <v>0</v>
      </c>
    </row>
    <row r="85" spans="1:29" x14ac:dyDescent="0.25">
      <c r="A85" s="210" t="s">
        <v>549</v>
      </c>
      <c r="B85" s="211" t="s">
        <v>522</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556</v>
      </c>
      <c r="AA85" s="216"/>
      <c r="AB85" s="209">
        <v>0</v>
      </c>
      <c r="AC85" s="209">
        <v>0</v>
      </c>
    </row>
    <row r="86" spans="1:29" x14ac:dyDescent="0.25">
      <c r="A86" s="210" t="s">
        <v>550</v>
      </c>
      <c r="B86" s="211" t="s">
        <v>524</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556</v>
      </c>
      <c r="AA86" s="216"/>
      <c r="AB86" s="209">
        <v>0</v>
      </c>
      <c r="AC86" s="20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M_PK1200.03.01.07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484</v>
      </c>
      <c r="F22" s="425"/>
      <c r="G22" s="425"/>
      <c r="H22" s="425"/>
      <c r="I22" s="425"/>
      <c r="J22" s="425"/>
      <c r="K22" s="425"/>
      <c r="L22" s="426"/>
      <c r="M22" s="410" t="s">
        <v>49</v>
      </c>
      <c r="N22" s="410" t="s">
        <v>48</v>
      </c>
      <c r="O22" s="410" t="s">
        <v>47</v>
      </c>
      <c r="P22" s="405" t="s">
        <v>242</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392</v>
      </c>
      <c r="J23" s="408" t="s">
        <v>393</v>
      </c>
      <c r="K23" s="408" t="s">
        <v>394</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1" t="s">
        <v>13</v>
      </c>
      <c r="AG24" s="161" t="s">
        <v>12</v>
      </c>
      <c r="AH24" s="162" t="s">
        <v>2</v>
      </c>
      <c r="AI24" s="162"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5" sqref="B3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5" t="str">
        <f>'1. паспорт местоположение'!A5:C5</f>
        <v>Год раскрытия информации: 2025 год</v>
      </c>
      <c r="B5" s="435"/>
      <c r="C5" s="65"/>
      <c r="D5" s="65"/>
      <c r="E5" s="65"/>
      <c r="F5" s="65"/>
      <c r="G5" s="65"/>
      <c r="H5" s="65"/>
    </row>
    <row r="6" spans="1:8" ht="18.75" x14ac:dyDescent="0.3">
      <c r="A6" s="166"/>
      <c r="B6" s="166"/>
      <c r="C6" s="166"/>
      <c r="D6" s="166"/>
      <c r="E6" s="166"/>
      <c r="F6" s="166"/>
      <c r="G6" s="166"/>
      <c r="H6" s="166"/>
    </row>
    <row r="7" spans="1:8" ht="18.75" x14ac:dyDescent="0.25">
      <c r="A7" s="255" t="s">
        <v>9</v>
      </c>
      <c r="B7" s="255"/>
      <c r="C7" s="165"/>
      <c r="D7" s="165"/>
      <c r="E7" s="165"/>
      <c r="F7" s="165"/>
      <c r="G7" s="165"/>
      <c r="H7" s="165"/>
    </row>
    <row r="8" spans="1:8" ht="18.75" x14ac:dyDescent="0.25">
      <c r="A8" s="165"/>
      <c r="B8" s="165"/>
      <c r="C8" s="165"/>
      <c r="D8" s="165"/>
      <c r="E8" s="165"/>
      <c r="F8" s="165"/>
      <c r="G8" s="165"/>
      <c r="H8" s="165"/>
    </row>
    <row r="9" spans="1:8" x14ac:dyDescent="0.25">
      <c r="A9" s="261" t="str">
        <f>'1. паспорт местоположение'!A9:C9</f>
        <v xml:space="preserve"> АО "Россети Тюмень" </v>
      </c>
      <c r="B9" s="261"/>
      <c r="C9" s="163"/>
      <c r="D9" s="163"/>
      <c r="E9" s="163"/>
      <c r="F9" s="163"/>
      <c r="G9" s="163"/>
      <c r="H9" s="163"/>
    </row>
    <row r="10" spans="1:8" x14ac:dyDescent="0.25">
      <c r="A10" s="260" t="s">
        <v>8</v>
      </c>
      <c r="B10" s="26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1" t="str">
        <f>'1. паспорт местоположение'!A12:C12</f>
        <v>M_PK1200.03.01.07</v>
      </c>
      <c r="B12" s="261"/>
      <c r="C12" s="163"/>
      <c r="D12" s="163"/>
      <c r="E12" s="163"/>
      <c r="F12" s="163"/>
      <c r="G12" s="163"/>
      <c r="H12" s="163"/>
    </row>
    <row r="13" spans="1:8" x14ac:dyDescent="0.25">
      <c r="A13" s="260" t="s">
        <v>7</v>
      </c>
      <c r="B13" s="260"/>
      <c r="C13" s="164"/>
      <c r="D13" s="164"/>
      <c r="E13" s="164"/>
      <c r="F13" s="164"/>
      <c r="G13" s="164"/>
      <c r="H13" s="164"/>
    </row>
    <row r="14" spans="1:8" ht="18.75" x14ac:dyDescent="0.25">
      <c r="A14" s="11"/>
      <c r="B14" s="11"/>
      <c r="C14" s="11"/>
      <c r="D14" s="11"/>
      <c r="E14" s="11"/>
      <c r="F14" s="11"/>
      <c r="G14" s="11"/>
      <c r="H14" s="11"/>
    </row>
    <row r="15" spans="1:8" ht="54" customHeight="1" x14ac:dyDescent="0.25">
      <c r="A15" s="28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80"/>
      <c r="C15" s="163"/>
      <c r="D15" s="163"/>
      <c r="E15" s="163"/>
      <c r="F15" s="163"/>
      <c r="G15" s="163"/>
      <c r="H15" s="163"/>
    </row>
    <row r="16" spans="1:8" x14ac:dyDescent="0.25">
      <c r="A16" s="260" t="s">
        <v>6</v>
      </c>
      <c r="B16" s="260"/>
      <c r="C16" s="164"/>
      <c r="D16" s="164"/>
      <c r="E16" s="164"/>
      <c r="F16" s="164"/>
      <c r="G16" s="164"/>
      <c r="H16" s="164"/>
    </row>
    <row r="17" spans="1:2" x14ac:dyDescent="0.25">
      <c r="B17" s="132"/>
    </row>
    <row r="18" spans="1:2" ht="33.75" customHeight="1" x14ac:dyDescent="0.25">
      <c r="A18" s="433" t="s">
        <v>474</v>
      </c>
      <c r="B18" s="434"/>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554</v>
      </c>
    </row>
    <row r="25" spans="1:2" ht="16.5" thickBot="1" x14ac:dyDescent="0.3">
      <c r="A25" s="137" t="s">
        <v>346</v>
      </c>
      <c r="B25" s="135">
        <f>'3.3 паспорт описание'!C29</f>
        <v>2028</v>
      </c>
    </row>
    <row r="26" spans="1:2" ht="16.5" thickBot="1" x14ac:dyDescent="0.3">
      <c r="A26" s="138" t="s">
        <v>347</v>
      </c>
      <c r="B26" s="190" t="str">
        <f>'3.3 паспорт описание'!C30</f>
        <v>Н</v>
      </c>
    </row>
    <row r="27" spans="1:2" ht="29.25" thickBot="1" x14ac:dyDescent="0.3">
      <c r="A27" s="146" t="s">
        <v>566</v>
      </c>
      <c r="B27" s="196">
        <f>'6.2. Паспорт фин осв ввод'!D24</f>
        <v>0.58223906000000003</v>
      </c>
    </row>
    <row r="28" spans="1:2" ht="16.5" thickBot="1" x14ac:dyDescent="0.3">
      <c r="A28" s="141" t="s">
        <v>348</v>
      </c>
      <c r="B28" s="141"/>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0"/>
    </row>
    <row r="74" spans="1:2" x14ac:dyDescent="0.25">
      <c r="A74" s="144" t="s">
        <v>384</v>
      </c>
      <c r="B74" s="431"/>
    </row>
    <row r="75" spans="1:2" x14ac:dyDescent="0.25">
      <c r="A75" s="144" t="s">
        <v>385</v>
      </c>
      <c r="B75" s="431"/>
    </row>
    <row r="76" spans="1:2" x14ac:dyDescent="0.25">
      <c r="A76" s="144" t="s">
        <v>386</v>
      </c>
      <c r="B76" s="431"/>
    </row>
    <row r="77" spans="1:2" x14ac:dyDescent="0.25">
      <c r="A77" s="144" t="s">
        <v>387</v>
      </c>
      <c r="B77" s="431"/>
    </row>
    <row r="78" spans="1:2" ht="16.5" thickBot="1" x14ac:dyDescent="0.3">
      <c r="A78" s="154" t="s">
        <v>388</v>
      </c>
      <c r="B78" s="432"/>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2025-04-16T03:25:37Z</dcterms:modified>
</cp:coreProperties>
</file>