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PK1500.08\"/>
    </mc:Choice>
  </mc:AlternateContent>
  <bookViews>
    <workbookView xWindow="1605" yWindow="585" windowWidth="27555" windowHeight="13365"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26" i="22" l="1"/>
  <c r="B25" i="22"/>
  <c r="A15" i="6" l="1"/>
  <c r="A12" i="6"/>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<sst xmlns="http://schemas.openxmlformats.org/spreadsheetml/2006/main" count="1161" uniqueCount="629">
  <si>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</si>
  <si>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</si>
  <si>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</si>
  <si>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</si>
  <si>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</si>
  <si>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</si>
  <si>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</si>
  <si>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</si>
  <si>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</si>
  <si>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</si>
  <si>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</si>
  <si>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</si>
  <si>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</si>
  <si>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</si>
  <si>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</si>
  <si>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</si>
  <si>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</si>
  <si>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</si>
  <si>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</si>
  <si>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</si>
  <si>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</si>
  <si>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</si>
  <si>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</si>
  <si>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</si>
  <si>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</si>
  <si>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</si>
  <si>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</si>
  <si>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</si>
  <si>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</si>
  <si>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</si>
  <si>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</si>
  <si>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</si>
  <si>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</si>
  <si>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</si>
  <si>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</si>
  <si>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</si>
  <si>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</si>
  <si>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</si>
  <si>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</si>
  <si>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</si>
  <si>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</si>
  <si>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</si>
  <si>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</si>
  <si>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</si>
  <si>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</si>
  <si>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</si>
  <si>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</si>
  <si>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</si>
  <si>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</si>
  <si>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</si>
  <si>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</si>
  <si>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</si>
  <si>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</si>
  <si>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</si>
  <si>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</si>
  <si>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</si>
  <si>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</si>
  <si>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</si>
  <si>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</si>
  <si>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</si>
  <si>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</si>
  <si>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</si>
  <si>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</si>
  <si>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</si>
  <si>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</si>
  <si>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</si>
  <si>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</si>
  <si>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</si>
  <si>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</si>
  <si>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</si>
  <si>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</si>
  <si>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</si>
  <si>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</si>
  <si>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</si>
  <si>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</si>
  <si>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</si>
  <si>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</si>
  <si>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</si>
  <si>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</si>
  <si>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</si>
  <si>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</si>
  <si>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</si>
  <si>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</si>
  <si>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</si>
  <si>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</si>
  <si>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</si>
  <si>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</si>
  <si>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</si>
  <si>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</si>
  <si>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</si>
  <si>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</si>
  <si>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</si>
  <si>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</si>
  <si>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</si>
  <si>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</si>
  <si>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</si>
  <si>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</si>
  <si>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</si>
  <si>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</si>
  <si>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</si>
  <si>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</si>
  <si>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</si>
  <si>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</si>
  <si>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</si>
  <si>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</si>
  <si>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</si>
  <si>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</si>
  <si>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</si>
  <si>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</si>
  <si>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</si>
  <si>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</si>
  <si>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</si>
  <si>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</si>
  <si>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</si>
  <si>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</si>
  <si>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</si>
  <si>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</si>
  <si>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</si>
  <si>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</si>
  <si>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</si>
  <si>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</si>
  <si>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</si>
  <si>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</si>
  <si>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</si>
  <si>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</si>
  <si>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</si>
  <si>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</si>
  <si>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</si>
  <si>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</si>
  <si>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</si>
  <si>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</si>
  <si>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</si>
  <si>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</si>
  <si>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</si>
  <si>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</si>
  <si>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</si>
  <si>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</si>
  <si>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</si>
  <si>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</si>
  <si>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</si>
  <si>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</si>
  <si>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</si>
  <si>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</si>
  <si>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</si>
  <si>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</si>
  <si>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</si>
  <si>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</si>
  <si>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</si>
  <si>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</si>
  <si>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</si>
  <si>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</si>
  <si>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</si>
  <si>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</si>
  <si>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</si>
  <si>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</si>
  <si>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</si>
  <si>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</si>
  <si>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</si>
  <si>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</si>
  <si>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</si>
  <si>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</si>
  <si>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</si>
  <si>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</si>
  <si>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</si>
  <si>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</si>
  <si>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</si>
  <si>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</si>
  <si>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</si>
  <si>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</si>
  <si>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</si>
  <si>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</si>
  <si>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</si>
  <si>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</si>
  <si>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</si>
  <si>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</si>
  <si>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</si>
  <si>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</si>
  <si>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</si>
  <si>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</si>
  <si>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</si>
  <si>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</si>
  <si>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</si>
  <si>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</si>
  <si>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</si>
  <si>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</si>
  <si>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</si>
  <si>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</si>
  <si>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</si>
  <si>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</si>
  <si>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</si>
  <si>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</si>
  <si>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</si>
  <si>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</si>
  <si>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</si>
  <si>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</si>
  <si>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</si>
  <si>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</si>
  <si>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</si>
  <si>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</si>
  <si>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</si>
  <si>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</si>
  <si>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</si>
  <si>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</si>
  <si>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</si>
  <si>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</si>
  <si>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</si>
  <si>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</si>
  <si>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</si>
  <si>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</si>
  <si>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</si>
  <si>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</si>
  <si>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</si>
  <si>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</si>
  <si>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</si>
  <si>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</si>
  <si>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</si>
  <si>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</si>
  <si>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</si>
  <si>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</si>
  <si>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</si>
  <si>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</si>
  <si>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</si>
  <si>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</si>
  <si>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</si>
  <si>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</si>
  <si>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</si>
  <si>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</si>
  <si>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</si>
  <si>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</si>
  <si>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</si>
  <si>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</si>
  <si>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</si>
  <si>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</si>
  <si>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</si>
  <si>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</si>
  <si>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</si>
  <si>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</si>
  <si>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</si>
  <si>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</si>
  <si>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</si>
  <si>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</si>
  <si>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</si>
  <si>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</si>
  <si>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</si>
  <si>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</si>
  <si>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</si>
  <si>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</si>
  <si>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</si>
  <si>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</si>
  <si>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</si>
  <si>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</si>
  <si>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</si>
  <si>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</si>
  <si>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</si>
  <si>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</si>
  <si>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</si>
  <si>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</si>
  <si>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</si>
  <si>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</si>
  <si>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</si>
  <si>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</si>
  <si>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</si>
  <si>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</si>
  <si>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</si>
  <si>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</si>
  <si>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</si>
  <si>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</si>
  <si>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</si>
  <si>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</si>
  <si>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</si>
  <si>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</si>
  <si>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</si>
  <si>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</si>
  <si>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</si>
  <si>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</si>
  <si>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</si>
  <si>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</si>
  <si>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</si>
  <si>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</si>
  <si>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</si>
  <si>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</si>
  <si>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</si>
  <si>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</si>
  <si>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</si>
  <si>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</si>
  <si>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</si>
  <si>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</si>
  <si>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</si>
  <si>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</si>
  <si>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</si>
  <si>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</si>
  <si>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</si>
  <si>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</si>
  <si>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</si>
  <si>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</si>
  <si>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</si>
  <si>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</si>
  <si>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</si>
  <si>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</si>
  <si>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</si>
  <si>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</si>
  <si>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</si>
  <si>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</si>
  <si>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</si>
  <si>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</si>
  <si>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</si>
  <si>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</si>
  <si>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</si>
  <si>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</si>
  <si>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</si>
  <si>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</si>
  <si>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</si>
  <si>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</si>
  <si>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</si>
  <si>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</si>
  <si>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</si>
  <si>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</si>
  <si>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</si>
  <si>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</si>
  <si>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</si>
  <si>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</si>
  <si>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</si>
  <si>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</si>
  <si>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</si>
  <si>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</si>
  <si>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</si>
  <si>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</si>
  <si>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</si>
  <si>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</si>
  <si>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</si>
  <si>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</si>
  <si>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</si>
  <si>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</si>
  <si>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</si>
  <si>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</si>
  <si>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</si>
  <si>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</si>
  <si>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</si>
  <si>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</si>
  <si>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</si>
  <si>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</si>
  <si>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</si>
  <si>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</si>
  <si>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</si>
  <si>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</si>
  <si>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</si>
  <si>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</si>
  <si>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</si>
  <si>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</si>
  <si>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</si>
  <si>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</si>
  <si>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</si>
  <si>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</si>
  <si>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</si>
  <si>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</si>
  <si>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</si>
  <si>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</si>
  <si>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</si>
  <si>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</si>
  <si>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</si>
  <si>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</si>
  <si>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</si>
  <si>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</si>
  <si>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</si>
  <si>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</si>
  <si>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</si>
  <si>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</si>
  <si>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</si>
  <si>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</si>
  <si>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</si>
  <si>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</si>
  <si>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</si>
  <si>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</si>
  <si>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</si>
  <si>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</si>
  <si>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</si>
  <si>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</si>
  <si>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</si>
  <si>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</si>
  <si>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</si>
  <si>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</si>
  <si>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</si>
  <si>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</si>
  <si>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</si>
  <si>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</si>
  <si>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</si>
  <si>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</si>
  <si>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</si>
  <si>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</si>
  <si>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</si>
  <si>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</si>
  <si>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</si>
  <si>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</si>
  <si>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</si>
  <si>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</si>
  <si>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</si>
  <si>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</si>
  <si>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</si>
  <si>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</si>
  <si>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</si>
  <si>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</si>
  <si>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</si>
  <si>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</si>
  <si>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</si>
  <si>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</si>
  <si>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</si>
  <si>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</si>
  <si>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</si>
  <si>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</si>
  <si>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</si>
  <si>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</si>
  <si>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</si>
  <si>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</si>
  <si>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</si>
  <si>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</si>
  <si>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</si>
  <si>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</si>
  <si>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</si>
  <si>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</si>
  <si>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</si>
  <si>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</si>
  <si>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</si>
  <si>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</si>
  <si>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</si>
  <si>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</si>
  <si>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</si>
  <si>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</si>
  <si>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</si>
  <si>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</si>
  <si>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</si>
  <si>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</si>
  <si>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</si>
  <si>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</si>
  <si>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</si>
  <si>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</si>
  <si>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</si>
  <si>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</si>
  <si>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</si>
  <si>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</si>
  <si>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</si>
  <si>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</si>
  <si>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</si>
  <si>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</si>
  <si>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</si>
  <si>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</si>
  <si>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</si>
  <si>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</si>
  <si>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</si>
  <si>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</si>
  <si>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</si>
  <si>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</si>
  <si>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</si>
  <si>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</si>
  <si>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</si>
  <si>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</si>
  <si>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</si>
  <si>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</si>
  <si>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</si>
  <si>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</si>
  <si>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</si>
  <si>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</si>
  <si>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</si>
  <si>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</si>
  <si>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</si>
  <si>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</si>
  <si>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</si>
  <si>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</si>
  <si>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</si>
  <si>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</si>
  <si>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</si>
  <si>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</si>
  <si>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</si>
  <si>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</si>
  <si>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</si>
  <si>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</si>
  <si>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</si>
  <si>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</si>
  <si>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</si>
  <si>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</si>
  <si>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</si>
  <si>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</si>
  <si>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</si>
  <si>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</si>
  <si>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</si>
  <si>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</si>
  <si>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</si>
  <si>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</si>
  <si>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</si>
  <si>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</si>
  <si>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</si>
  <si>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</si>
  <si>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</si>
  <si>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</si>
  <si>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</si>
  <si>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</si>
  <si>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</si>
  <si>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</si>
  <si>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</si>
  <si>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</si>
  <si>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</si>
  <si>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</si>
  <si>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</si>
  <si>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</si>
  <si>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</si>
  <si>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</si>
  <si>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</si>
  <si>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</si>
  <si>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</si>
  <si>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</si>
  <si>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</si>
  <si>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</si>
  <si>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</si>
  <si>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</si>
  <si>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</si>
  <si>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</si>
  <si>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</si>
  <si>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</si>
  <si>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</si>
  <si>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</si>
  <si>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</si>
  <si>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</si>
  <si>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</si>
  <si>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</si>
  <si>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</si>
  <si>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</si>
  <si>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</si>
  <si>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</si>
  <si>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</si>
  <si>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</si>
  <si>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</si>
  <si>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</si>
  <si>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</si>
  <si>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</si>
  <si>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</si>
  <si>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</si>
  <si>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</si>
  <si>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</si>
  <si>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</si>
  <si>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</si>
  <si>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</si>
  <si>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</si>
  <si>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</si>
  <si>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</si>
  <si>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</si>
  <si>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</si>
  <si>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</si>
  <si>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</si>
  <si>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</si>
  <si>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</si>
  <si>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</si>
  <si>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</si>
  <si>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</si>
  <si>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</si>
  <si>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</si>
  <si>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</si>
  <si>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муниципальные образования ХМАО - Югры</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</si>
  <si>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</si>
  <si>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Покупка оборудования, не требующего монтажа (Вагон-дом на шасси -2 шт.)</t>
  </si>
  <si>
    <t>от «__» _____ 20__ г. №___</t>
  </si>
  <si>
    <t>2 шт.</t>
  </si>
  <si>
    <t>Не подошел срок реализации проекта</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</si>
  <si>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</si>
  <si>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</si>
  <si>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</si>
  <si>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</si>
  <si>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</si>
  <si>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</si>
  <si>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</si>
  <si>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</si>
  <si>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</si>
  <si>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</si>
  <si>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</si>
  <si>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</si>
  <si>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</si>
  <si>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</si>
  <si>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</si>
  <si>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</si>
  <si>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</si>
  <si>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</si>
  <si>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</si>
  <si>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</si>
  <si>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</si>
  <si>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</si>
  <si>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</si>
  <si>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</si>
  <si>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</si>
  <si>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</si>
  <si>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</si>
  <si>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</si>
  <si>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</si>
  <si>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</si>
  <si>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</si>
  <si>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</si>
  <si>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</si>
  <si>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</si>
  <si>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</si>
  <si>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</si>
  <si>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</si>
  <si>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</si>
  <si>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</si>
  <si>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</si>
  <si>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</si>
  <si>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</si>
  <si>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</si>
  <si>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АО "Россети Тюмень"</t>
  </si>
  <si>
    <t>1.12.</t>
  </si>
  <si>
    <t>3.7.</t>
  </si>
  <si>
    <t>M_PK1500.08</t>
  </si>
  <si>
    <t>0.6 Прочие инвестиционные проекты</t>
  </si>
  <si>
    <t>не применимо</t>
  </si>
  <si>
    <t>ХМАО-Югра</t>
  </si>
  <si>
    <t>не относится</t>
  </si>
  <si>
    <t>бюджетов субъектов Российской Федерации</t>
  </si>
  <si>
    <t>Год 2027</t>
  </si>
  <si>
    <t xml:space="preserve">АО "Россети Тюмень" </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</si>
  <si>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</si>
  <si>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Н</t>
  </si>
  <si>
    <t xml:space="preserve">Приобретение </t>
  </si>
  <si>
    <t xml:space="preserve"> Сургутский район, г. Когалым</t>
  </si>
  <si>
    <t xml:space="preserve"> Приобретение 2 единиц оборудования: вагон - дом на шасси - 2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</si>
  <si>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</si>
  <si>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</si>
  <si>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- 4,964 млн. руб.</t>
  </si>
  <si>
    <t>2068,54 тыс. руб./шт.</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</si>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</sst>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4" fontId="7" fillId="24" borderId="53" xfId="0" applyNumberFormat="1" applyFont="1" applyFill="1" applyBorder="1" applyAlignment="1">
      <alignment horizontal="left" vertical="center" wrapText="1"/>
    </xf>
    <xf numFmtId="0" fontId="11" fillId="0" borderId="53" xfId="41" applyFont="1" applyFill="1" applyBorder="1"/>
    <xf numFmtId="2" fontId="11" fillId="0" borderId="53" xfId="41" applyNumberFormat="1" applyFont="1" applyFill="1" applyBorder="1"/>
    <xf numFmtId="169" fontId="7" fillId="0" borderId="1"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Normal="10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201"/>
      <c r="F1" s="16"/>
    </row>
    <row r="2" spans="1:21" s="12" customFormat="1" ht="18.75" customHeight="1" x14ac:dyDescent="0.3">
      <c r="A2" s="18"/>
      <c r="C2" s="15" t="s">
        <v>11</v>
      </c>
      <c r="D2" s="219"/>
      <c r="E2" s="201"/>
      <c r="F2" s="16"/>
    </row>
    <row r="3" spans="1:21" s="12" customFormat="1" ht="18.75" x14ac:dyDescent="0.3">
      <c r="A3" s="17"/>
      <c r="C3" s="15" t="s">
        <v>558</v>
      </c>
      <c r="D3" s="220"/>
      <c r="E3" s="201"/>
      <c r="F3" s="16"/>
    </row>
    <row r="4" spans="1:21" s="12" customFormat="1" ht="18.75" x14ac:dyDescent="0.3">
      <c r="A4" s="17"/>
      <c r="D4" s="220"/>
      <c r="E4" s="201"/>
      <c r="F4" s="16"/>
      <c r="G4" s="15"/>
    </row>
    <row r="5" spans="1:21" s="12" customFormat="1" ht="15.75" x14ac:dyDescent="0.25">
      <c r="A5" s="270" t="s">
        <v>621</v>
      </c>
      <c r="B5" s="270"/>
      <c r="C5" s="270"/>
      <c r="D5" s="220"/>
      <c r="E5" s="202"/>
      <c r="F5" s="191"/>
      <c r="G5" s="191"/>
      <c r="H5" s="191"/>
      <c r="I5" s="191"/>
    </row>
    <row r="6" spans="1:21" s="12" customFormat="1" ht="18.75" x14ac:dyDescent="0.3">
      <c r="A6" s="17"/>
      <c r="D6" s="220"/>
      <c r="E6" s="201"/>
      <c r="F6" s="16"/>
      <c r="G6" s="15"/>
    </row>
    <row r="7" spans="1:21" s="12" customFormat="1" ht="18.75" x14ac:dyDescent="0.2">
      <c r="A7" s="274" t="s">
        <v>10</v>
      </c>
      <c r="B7" s="274"/>
      <c r="C7" s="274"/>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5" t="s">
        <v>604</v>
      </c>
      <c r="B9" s="275"/>
      <c r="C9" s="275"/>
      <c r="D9" s="220"/>
      <c r="E9" s="201"/>
      <c r="F9" s="8"/>
      <c r="G9" s="8"/>
      <c r="H9" s="13"/>
      <c r="I9" s="13"/>
      <c r="J9" s="13"/>
      <c r="K9" s="13"/>
      <c r="L9" s="13"/>
      <c r="M9" s="13"/>
      <c r="N9" s="13"/>
      <c r="O9" s="13"/>
      <c r="P9" s="13"/>
      <c r="Q9" s="13"/>
      <c r="R9" s="13"/>
      <c r="S9" s="13"/>
      <c r="T9" s="13"/>
      <c r="U9" s="13"/>
    </row>
    <row r="10" spans="1:21" s="12" customFormat="1" ht="18.75" x14ac:dyDescent="0.2">
      <c r="A10" s="271" t="s">
        <v>9</v>
      </c>
      <c r="B10" s="271"/>
      <c r="C10" s="271"/>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5" t="s">
        <v>607</v>
      </c>
      <c r="B12" s="275"/>
      <c r="C12" s="275"/>
      <c r="D12" s="220"/>
      <c r="E12" s="204"/>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38.25" customHeight="1" x14ac:dyDescent="0.2">
      <c r="A15" s="276" t="s">
        <v>557</v>
      </c>
      <c r="B15" s="276"/>
      <c r="C15" s="276"/>
      <c r="D15" s="220"/>
      <c r="E15" s="204"/>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2" t="s">
        <v>530</v>
      </c>
      <c r="B18" s="273"/>
      <c r="C18" s="273"/>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6</v>
      </c>
      <c r="B20" s="37" t="s">
        <v>68</v>
      </c>
      <c r="C20" s="37" t="s">
        <v>67</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1" t="s">
        <v>608</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4"/>
      <c r="B24" s="265"/>
      <c r="C24" s="265"/>
      <c r="D24" s="208"/>
      <c r="E24" s="208"/>
      <c r="F24" s="33"/>
      <c r="G24" s="33"/>
      <c r="H24" s="32"/>
      <c r="I24" s="32"/>
      <c r="J24" s="32"/>
      <c r="K24" s="32"/>
      <c r="L24" s="32"/>
      <c r="M24" s="32"/>
      <c r="N24" s="32"/>
      <c r="O24" s="32"/>
      <c r="P24" s="32"/>
      <c r="Q24" s="32"/>
      <c r="R24" s="32"/>
      <c r="S24" s="31"/>
      <c r="T24" s="31"/>
      <c r="U24" s="31"/>
    </row>
    <row r="25" spans="1:21" s="246" customFormat="1" ht="58.5" customHeight="1" x14ac:dyDescent="0.2">
      <c r="A25" s="28" t="s">
        <v>63</v>
      </c>
      <c r="B25" s="188" t="s">
        <v>477</v>
      </c>
      <c r="C25" s="254" t="s">
        <v>609</v>
      </c>
      <c r="D25" s="220"/>
      <c r="E25" s="220"/>
      <c r="F25" s="244"/>
      <c r="G25" s="243"/>
      <c r="H25" s="243"/>
      <c r="I25" s="243"/>
      <c r="J25" s="243"/>
      <c r="K25" s="243"/>
      <c r="L25" s="243"/>
      <c r="M25" s="243"/>
      <c r="N25" s="243"/>
      <c r="O25" s="243"/>
      <c r="P25" s="243"/>
      <c r="Q25" s="243"/>
      <c r="R25" s="245"/>
      <c r="S25" s="245"/>
      <c r="T25" s="245"/>
      <c r="U25" s="245"/>
    </row>
    <row r="26" spans="1:21" s="246" customFormat="1" ht="42.75" customHeight="1" x14ac:dyDescent="0.2">
      <c r="A26" s="28" t="s">
        <v>62</v>
      </c>
      <c r="B26" s="188" t="s">
        <v>76</v>
      </c>
      <c r="C26" s="254" t="s">
        <v>610</v>
      </c>
      <c r="D26" s="220"/>
      <c r="E26" s="220"/>
      <c r="F26" s="244"/>
      <c r="G26" s="243"/>
      <c r="H26" s="243"/>
      <c r="I26" s="243"/>
      <c r="J26" s="243"/>
      <c r="K26" s="243"/>
      <c r="L26" s="243"/>
      <c r="M26" s="243"/>
      <c r="N26" s="243"/>
      <c r="O26" s="243"/>
      <c r="P26" s="243"/>
      <c r="Q26" s="243"/>
      <c r="R26" s="245"/>
      <c r="S26" s="245"/>
      <c r="T26" s="245"/>
      <c r="U26" s="245"/>
    </row>
    <row r="27" spans="1:21" s="246" customFormat="1" ht="51.75" customHeight="1" x14ac:dyDescent="0.2">
      <c r="A27" s="28" t="s">
        <v>60</v>
      </c>
      <c r="B27" s="188" t="s">
        <v>75</v>
      </c>
      <c r="C27" s="254" t="s">
        <v>618</v>
      </c>
      <c r="D27" s="220"/>
      <c r="E27" s="220"/>
      <c r="F27" s="244"/>
      <c r="G27" s="243"/>
      <c r="H27" s="243"/>
      <c r="I27" s="243"/>
      <c r="J27" s="243"/>
      <c r="K27" s="243"/>
      <c r="L27" s="243"/>
      <c r="M27" s="243"/>
      <c r="N27" s="243"/>
      <c r="O27" s="243"/>
      <c r="P27" s="243"/>
      <c r="Q27" s="243"/>
      <c r="R27" s="245"/>
      <c r="S27" s="245"/>
      <c r="T27" s="245"/>
      <c r="U27" s="245"/>
    </row>
    <row r="28" spans="1:21" s="246" customFormat="1" ht="42.75" customHeight="1" x14ac:dyDescent="0.2">
      <c r="A28" s="28" t="s">
        <v>59</v>
      </c>
      <c r="B28" s="188" t="s">
        <v>478</v>
      </c>
      <c r="C28" s="254" t="s">
        <v>550</v>
      </c>
      <c r="D28" s="220"/>
      <c r="E28" s="220"/>
      <c r="F28" s="244"/>
      <c r="G28" s="243"/>
      <c r="H28" s="243"/>
      <c r="I28" s="243"/>
      <c r="J28" s="243"/>
      <c r="K28" s="243"/>
      <c r="L28" s="243"/>
      <c r="M28" s="243"/>
      <c r="N28" s="243"/>
      <c r="O28" s="243"/>
      <c r="P28" s="243"/>
      <c r="Q28" s="243"/>
      <c r="R28" s="245"/>
      <c r="S28" s="245"/>
      <c r="T28" s="245"/>
      <c r="U28" s="245"/>
    </row>
    <row r="29" spans="1:21" s="246" customFormat="1" ht="51.75" customHeight="1" x14ac:dyDescent="0.2">
      <c r="A29" s="28" t="s">
        <v>57</v>
      </c>
      <c r="B29" s="188" t="s">
        <v>479</v>
      </c>
      <c r="C29" s="254" t="s">
        <v>550</v>
      </c>
      <c r="D29" s="220"/>
      <c r="E29" s="220"/>
      <c r="F29" s="244"/>
      <c r="G29" s="243"/>
      <c r="H29" s="243"/>
      <c r="I29" s="243"/>
      <c r="J29" s="243"/>
      <c r="K29" s="243"/>
      <c r="L29" s="243"/>
      <c r="M29" s="243"/>
      <c r="N29" s="243"/>
      <c r="O29" s="243"/>
      <c r="P29" s="243"/>
      <c r="Q29" s="243"/>
      <c r="R29" s="245"/>
      <c r="S29" s="245"/>
      <c r="T29" s="245"/>
      <c r="U29" s="245"/>
    </row>
    <row r="30" spans="1:21" s="246" customFormat="1" ht="51.75" customHeight="1" x14ac:dyDescent="0.2">
      <c r="A30" s="28" t="s">
        <v>55</v>
      </c>
      <c r="B30" s="188" t="s">
        <v>480</v>
      </c>
      <c r="C30" s="254" t="s">
        <v>550</v>
      </c>
      <c r="D30" s="220"/>
      <c r="E30" s="220"/>
      <c r="F30" s="244"/>
      <c r="G30" s="243"/>
      <c r="H30" s="243"/>
      <c r="I30" s="243"/>
      <c r="J30" s="243"/>
      <c r="K30" s="243"/>
      <c r="L30" s="243"/>
      <c r="M30" s="243"/>
      <c r="N30" s="243"/>
      <c r="O30" s="243"/>
      <c r="P30" s="243"/>
      <c r="Q30" s="243"/>
      <c r="R30" s="245"/>
      <c r="S30" s="245"/>
      <c r="T30" s="245"/>
      <c r="U30" s="245"/>
    </row>
    <row r="31" spans="1:21" s="246" customFormat="1" ht="51.75" customHeight="1" x14ac:dyDescent="0.2">
      <c r="A31" s="28" t="s">
        <v>74</v>
      </c>
      <c r="B31" s="188" t="s">
        <v>481</v>
      </c>
      <c r="C31" s="254" t="s">
        <v>550</v>
      </c>
      <c r="D31" s="220"/>
      <c r="E31" s="220"/>
      <c r="F31" s="244"/>
      <c r="G31" s="243"/>
      <c r="H31" s="243"/>
      <c r="I31" s="243"/>
      <c r="J31" s="243"/>
      <c r="K31" s="243"/>
      <c r="L31" s="243"/>
      <c r="M31" s="243"/>
      <c r="N31" s="243"/>
      <c r="O31" s="243"/>
      <c r="P31" s="243"/>
      <c r="Q31" s="243"/>
      <c r="R31" s="245"/>
      <c r="S31" s="245"/>
      <c r="T31" s="245"/>
      <c r="U31" s="245"/>
    </row>
    <row r="32" spans="1:21" s="246" customFormat="1" ht="51.75" customHeight="1" x14ac:dyDescent="0.2">
      <c r="A32" s="28" t="s">
        <v>72</v>
      </c>
      <c r="B32" s="188" t="s">
        <v>482</v>
      </c>
      <c r="C32" s="254" t="s">
        <v>550</v>
      </c>
      <c r="D32" s="220"/>
      <c r="E32" s="220"/>
      <c r="F32" s="244"/>
      <c r="G32" s="243"/>
      <c r="H32" s="243"/>
      <c r="I32" s="243"/>
      <c r="J32" s="243"/>
      <c r="K32" s="243"/>
      <c r="L32" s="243"/>
      <c r="M32" s="243"/>
      <c r="N32" s="243"/>
      <c r="O32" s="243"/>
      <c r="P32" s="243"/>
      <c r="Q32" s="243"/>
      <c r="R32" s="245"/>
      <c r="S32" s="245"/>
      <c r="T32" s="245"/>
      <c r="U32" s="245"/>
    </row>
    <row r="33" spans="1:21" s="246" customFormat="1" ht="101.25" customHeight="1" x14ac:dyDescent="0.2">
      <c r="A33" s="28" t="s">
        <v>71</v>
      </c>
      <c r="B33" s="188" t="s">
        <v>483</v>
      </c>
      <c r="C33" s="254" t="s">
        <v>611</v>
      </c>
      <c r="D33" s="220"/>
      <c r="E33" s="220"/>
      <c r="F33" s="244"/>
      <c r="G33" s="243"/>
      <c r="H33" s="243"/>
      <c r="I33" s="243"/>
      <c r="J33" s="243"/>
      <c r="K33" s="243"/>
      <c r="L33" s="243"/>
      <c r="M33" s="243"/>
      <c r="N33" s="243"/>
      <c r="O33" s="243"/>
      <c r="P33" s="243"/>
      <c r="Q33" s="243"/>
      <c r="R33" s="245"/>
      <c r="S33" s="245"/>
      <c r="T33" s="245"/>
      <c r="U33" s="245"/>
    </row>
    <row r="34" spans="1:21" s="249" customFormat="1" ht="111" customHeight="1" x14ac:dyDescent="0.25">
      <c r="A34" s="28" t="s">
        <v>499</v>
      </c>
      <c r="B34" s="188" t="s">
        <v>484</v>
      </c>
      <c r="C34" s="254" t="s">
        <v>550</v>
      </c>
      <c r="D34" s="247"/>
      <c r="E34" s="247"/>
      <c r="F34" s="248"/>
      <c r="G34" s="248"/>
      <c r="H34" s="248"/>
      <c r="I34" s="248"/>
      <c r="J34" s="248"/>
      <c r="K34" s="248"/>
      <c r="L34" s="248"/>
      <c r="M34" s="248"/>
      <c r="N34" s="248"/>
      <c r="O34" s="248"/>
      <c r="P34" s="248"/>
      <c r="Q34" s="248"/>
      <c r="R34" s="248"/>
      <c r="S34" s="248"/>
      <c r="T34" s="248"/>
      <c r="U34" s="248"/>
    </row>
    <row r="35" spans="1:21" s="249" customFormat="1" ht="58.5" customHeight="1" x14ac:dyDescent="0.25">
      <c r="A35" s="28" t="s">
        <v>487</v>
      </c>
      <c r="B35" s="188" t="s">
        <v>73</v>
      </c>
      <c r="C35" s="254" t="s">
        <v>550</v>
      </c>
      <c r="D35" s="247"/>
      <c r="E35" s="247"/>
      <c r="F35" s="248"/>
      <c r="G35" s="248"/>
      <c r="H35" s="248"/>
      <c r="I35" s="248"/>
      <c r="J35" s="248"/>
      <c r="K35" s="248"/>
      <c r="L35" s="248"/>
      <c r="M35" s="248"/>
      <c r="N35" s="248"/>
      <c r="O35" s="248"/>
      <c r="P35" s="248"/>
      <c r="Q35" s="248"/>
      <c r="R35" s="248"/>
      <c r="S35" s="248"/>
      <c r="T35" s="248"/>
      <c r="U35" s="248"/>
    </row>
    <row r="36" spans="1:21" s="249" customFormat="1" ht="51.75" customHeight="1" x14ac:dyDescent="0.25">
      <c r="A36" s="28" t="s">
        <v>500</v>
      </c>
      <c r="B36" s="188" t="s">
        <v>485</v>
      </c>
      <c r="C36" s="254" t="s">
        <v>550</v>
      </c>
      <c r="D36" s="247"/>
      <c r="E36" s="247"/>
      <c r="F36" s="248"/>
      <c r="G36" s="248"/>
      <c r="H36" s="248"/>
      <c r="I36" s="248"/>
      <c r="J36" s="248"/>
      <c r="K36" s="248"/>
      <c r="L36" s="248"/>
      <c r="M36" s="248"/>
      <c r="N36" s="248"/>
      <c r="O36" s="248"/>
      <c r="P36" s="248"/>
      <c r="Q36" s="248"/>
      <c r="R36" s="248"/>
      <c r="S36" s="248"/>
      <c r="T36" s="248"/>
      <c r="U36" s="248"/>
    </row>
    <row r="37" spans="1:21" s="249" customFormat="1" ht="43.5" customHeight="1" x14ac:dyDescent="0.25">
      <c r="A37" s="28" t="s">
        <v>488</v>
      </c>
      <c r="B37" s="188" t="s">
        <v>486</v>
      </c>
      <c r="C37" s="254" t="s">
        <v>550</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8" t="s">
        <v>501</v>
      </c>
      <c r="B38" s="39" t="s">
        <v>238</v>
      </c>
      <c r="C38" s="254" t="s">
        <v>550</v>
      </c>
      <c r="D38" s="209"/>
      <c r="E38" s="209"/>
      <c r="F38" s="27"/>
      <c r="G38" s="27"/>
      <c r="H38" s="27"/>
      <c r="I38" s="27"/>
      <c r="J38" s="27"/>
      <c r="K38" s="27"/>
      <c r="L38" s="27"/>
      <c r="M38" s="27"/>
      <c r="N38" s="27"/>
      <c r="O38" s="27"/>
      <c r="P38" s="27"/>
      <c r="Q38" s="27"/>
      <c r="R38" s="27"/>
      <c r="S38" s="27"/>
      <c r="T38" s="27"/>
      <c r="U38" s="27"/>
    </row>
    <row r="39" spans="1:21" ht="23.25" customHeight="1" x14ac:dyDescent="0.25">
      <c r="A39" s="264"/>
      <c r="B39" s="265"/>
      <c r="C39" s="266"/>
      <c r="D39" s="209"/>
      <c r="E39" s="209"/>
      <c r="F39" s="27"/>
      <c r="G39" s="27"/>
      <c r="H39" s="27"/>
      <c r="I39" s="27"/>
      <c r="J39" s="27"/>
      <c r="K39" s="27"/>
      <c r="L39" s="27"/>
      <c r="M39" s="27"/>
      <c r="N39" s="27"/>
      <c r="O39" s="27"/>
      <c r="P39" s="27"/>
      <c r="Q39" s="27"/>
      <c r="R39" s="27"/>
      <c r="S39" s="27"/>
      <c r="T39" s="27"/>
      <c r="U39" s="27"/>
    </row>
    <row r="40" spans="1:21" ht="63" x14ac:dyDescent="0.25">
      <c r="A40" s="28" t="s">
        <v>489</v>
      </c>
      <c r="B40" s="39" t="s">
        <v>543</v>
      </c>
      <c r="C40" s="259" t="s">
        <v>622</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9"/>
      <c r="E43" s="209"/>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t="s">
        <v>553</v>
      </c>
      <c r="D44" s="209"/>
      <c r="E44" s="209"/>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9"/>
      <c r="E46" s="209"/>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09"/>
      <c r="E47" s="209"/>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5">
        <f>'6.2. Паспорт фин осв ввод'!AC24</f>
        <v>4.9644926432761212</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5">
        <f>'6.2. Паспорт фин осв ввод'!AC30</f>
        <v>4.1370772027301008</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M_PK1500.08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(Вагон-дом на шасси -2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109</v>
      </c>
      <c r="C19" s="282" t="s">
        <v>399</v>
      </c>
      <c r="D19" s="281" t="s">
        <v>398</v>
      </c>
      <c r="E19" s="281" t="s">
        <v>108</v>
      </c>
      <c r="F19" s="281" t="s">
        <v>107</v>
      </c>
      <c r="G19" s="281" t="s">
        <v>394</v>
      </c>
      <c r="H19" s="281" t="s">
        <v>106</v>
      </c>
      <c r="I19" s="281" t="s">
        <v>105</v>
      </c>
      <c r="J19" s="281" t="s">
        <v>104</v>
      </c>
      <c r="K19" s="281" t="s">
        <v>103</v>
      </c>
      <c r="L19" s="281" t="s">
        <v>102</v>
      </c>
      <c r="M19" s="281" t="s">
        <v>101</v>
      </c>
      <c r="N19" s="281" t="s">
        <v>100</v>
      </c>
      <c r="O19" s="281" t="s">
        <v>99</v>
      </c>
      <c r="P19" s="281" t="s">
        <v>98</v>
      </c>
      <c r="Q19" s="281" t="s">
        <v>397</v>
      </c>
      <c r="R19" s="281"/>
      <c r="S19" s="284" t="s">
        <v>496</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395</v>
      </c>
      <c r="R20" s="42" t="s">
        <v>396</v>
      </c>
      <c r="S20" s="284"/>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M_PK1500.08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(Вагон-дом на шасси -2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6</v>
      </c>
      <c r="B21" s="292" t="s">
        <v>229</v>
      </c>
      <c r="C21" s="293"/>
      <c r="D21" s="296" t="s">
        <v>131</v>
      </c>
      <c r="E21" s="292" t="s">
        <v>538</v>
      </c>
      <c r="F21" s="293"/>
      <c r="G21" s="292" t="s">
        <v>279</v>
      </c>
      <c r="H21" s="293"/>
      <c r="I21" s="292" t="s">
        <v>130</v>
      </c>
      <c r="J21" s="293"/>
      <c r="K21" s="296" t="s">
        <v>129</v>
      </c>
      <c r="L21" s="292" t="s">
        <v>128</v>
      </c>
      <c r="M21" s="293"/>
      <c r="N21" s="292" t="s">
        <v>534</v>
      </c>
      <c r="O21" s="293"/>
      <c r="P21" s="296" t="s">
        <v>127</v>
      </c>
      <c r="Q21" s="285" t="s">
        <v>126</v>
      </c>
      <c r="R21" s="286"/>
      <c r="S21" s="285" t="s">
        <v>125</v>
      </c>
      <c r="T21" s="287"/>
    </row>
    <row r="22" spans="1:20" ht="204.75" customHeight="1" x14ac:dyDescent="0.25">
      <c r="A22" s="290"/>
      <c r="B22" s="294"/>
      <c r="C22" s="295"/>
      <c r="D22" s="299"/>
      <c r="E22" s="294"/>
      <c r="F22" s="295"/>
      <c r="G22" s="294"/>
      <c r="H22" s="295"/>
      <c r="I22" s="294"/>
      <c r="J22" s="295"/>
      <c r="K22" s="297"/>
      <c r="L22" s="294"/>
      <c r="M22" s="295"/>
      <c r="N22" s="294"/>
      <c r="O22" s="295"/>
      <c r="P22" s="297"/>
      <c r="Q22" s="96" t="s">
        <v>124</v>
      </c>
      <c r="R22" s="96" t="s">
        <v>508</v>
      </c>
      <c r="S22" s="96" t="s">
        <v>123</v>
      </c>
      <c r="T22" s="96" t="s">
        <v>122</v>
      </c>
    </row>
    <row r="23" spans="1:20" ht="51.75" customHeight="1" x14ac:dyDescent="0.25">
      <c r="A23" s="291"/>
      <c r="B23" s="189" t="s">
        <v>120</v>
      </c>
      <c r="C23" s="189" t="s">
        <v>121</v>
      </c>
      <c r="D23" s="297"/>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8" t="s">
        <v>544</v>
      </c>
      <c r="C37" s="298"/>
      <c r="D37" s="298"/>
      <c r="E37" s="298"/>
      <c r="F37" s="298"/>
      <c r="G37" s="298"/>
      <c r="H37" s="298"/>
      <c r="I37" s="298"/>
      <c r="J37" s="298"/>
      <c r="K37" s="298"/>
      <c r="L37" s="298"/>
      <c r="M37" s="298"/>
      <c r="N37" s="298"/>
      <c r="O37" s="298"/>
      <c r="P37" s="298"/>
      <c r="Q37" s="298"/>
      <c r="R37" s="29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M_PK1500.08</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(Вагон-дом на шасси -2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6</v>
      </c>
      <c r="B21" s="302" t="s">
        <v>518</v>
      </c>
      <c r="C21" s="303"/>
      <c r="D21" s="302" t="s">
        <v>520</v>
      </c>
      <c r="E21" s="303"/>
      <c r="F21" s="285" t="s">
        <v>103</v>
      </c>
      <c r="G21" s="287"/>
      <c r="H21" s="287"/>
      <c r="I21" s="286"/>
      <c r="J21" s="300" t="s">
        <v>521</v>
      </c>
      <c r="K21" s="302" t="s">
        <v>522</v>
      </c>
      <c r="L21" s="303"/>
      <c r="M21" s="302" t="s">
        <v>523</v>
      </c>
      <c r="N21" s="303"/>
      <c r="O21" s="302" t="s">
        <v>510</v>
      </c>
      <c r="P21" s="303"/>
      <c r="Q21" s="302" t="s">
        <v>136</v>
      </c>
      <c r="R21" s="303"/>
      <c r="S21" s="300" t="s">
        <v>135</v>
      </c>
      <c r="T21" s="300" t="s">
        <v>524</v>
      </c>
      <c r="U21" s="300" t="s">
        <v>519</v>
      </c>
      <c r="V21" s="302" t="s">
        <v>134</v>
      </c>
      <c r="W21" s="303"/>
      <c r="X21" s="285" t="s">
        <v>126</v>
      </c>
      <c r="Y21" s="287"/>
      <c r="Z21" s="285" t="s">
        <v>125</v>
      </c>
      <c r="AA21" s="287"/>
    </row>
    <row r="22" spans="1:27" ht="216" customHeight="1" x14ac:dyDescent="0.25">
      <c r="A22" s="306"/>
      <c r="B22" s="304"/>
      <c r="C22" s="305"/>
      <c r="D22" s="304"/>
      <c r="E22" s="305"/>
      <c r="F22" s="285" t="s">
        <v>133</v>
      </c>
      <c r="G22" s="286"/>
      <c r="H22" s="285" t="s">
        <v>132</v>
      </c>
      <c r="I22" s="286"/>
      <c r="J22" s="301"/>
      <c r="K22" s="304"/>
      <c r="L22" s="305"/>
      <c r="M22" s="304"/>
      <c r="N22" s="305"/>
      <c r="O22" s="304"/>
      <c r="P22" s="305"/>
      <c r="Q22" s="304"/>
      <c r="R22" s="305"/>
      <c r="S22" s="301"/>
      <c r="T22" s="301"/>
      <c r="U22" s="301"/>
      <c r="V22" s="304"/>
      <c r="W22" s="305"/>
      <c r="X22" s="96" t="s">
        <v>124</v>
      </c>
      <c r="Y22" s="96" t="s">
        <v>508</v>
      </c>
      <c r="Z22" s="96" t="s">
        <v>123</v>
      </c>
      <c r="AA22" s="96" t="s">
        <v>122</v>
      </c>
    </row>
    <row r="23" spans="1:27" ht="60" customHeight="1" x14ac:dyDescent="0.25">
      <c r="A23" s="301"/>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(Вагон-дом на шасси -2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503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66</v>
      </c>
      <c r="B22" s="34" t="s">
        <v>516</v>
      </c>
      <c r="C22" s="256" t="s">
        <v>615</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517</v>
      </c>
      <c r="C27" s="221"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4"/>
      <c r="AB6" s="18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4"/>
      <c r="AB7" s="18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5"/>
      <c r="AB8" s="185"/>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6"/>
      <c r="AB9" s="18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4"/>
      <c r="AB10" s="184"/>
    </row>
    <row r="11" spans="1:28" ht="15.75" x14ac:dyDescent="0.25">
      <c r="A11" s="277" t="str">
        <f>'1. паспорт местоположение'!A12:C12</f>
        <v>M_PK1500.08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5"/>
      <c r="AB11" s="185"/>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6"/>
      <c r="AB12" s="18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(Вагон-дом на шасси -2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5"/>
      <c r="AB14" s="185"/>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6"/>
      <c r="AB15" s="18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5"/>
      <c r="AB16" s="19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5"/>
      <c r="AB17" s="19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5"/>
      <c r="AB18" s="19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5"/>
      <c r="AB19" s="19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6"/>
      <c r="AB20" s="19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6"/>
      <c r="AB21" s="196"/>
    </row>
    <row r="22" spans="1:28" x14ac:dyDescent="0.25">
      <c r="A22" s="309" t="s">
        <v>535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7"/>
      <c r="AB22" s="197"/>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M_PK1500.08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(Вагон-дом на шасси -2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512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5" t="s">
        <v>87</v>
      </c>
      <c r="F19" s="316"/>
      <c r="G19" s="316"/>
      <c r="H19" s="316"/>
      <c r="I19" s="317"/>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4" t="s">
        <v>365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2"/>
      <c r="AN24" s="112"/>
      <c r="AO24" s="140"/>
      <c r="AP24" s="140"/>
      <c r="AQ24" s="140"/>
      <c r="AR24" s="140"/>
      <c r="AS24" s="118"/>
    </row>
    <row r="25" spans="1:45" ht="12.75" customHeight="1" x14ac:dyDescent="0.25">
      <c r="A25" s="325" t="s">
        <v>364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3"/>
      <c r="AN25" s="328" t="s">
        <v>363</v>
      </c>
      <c r="AO25" s="328"/>
      <c r="AP25" s="328"/>
      <c r="AQ25" s="323"/>
      <c r="AR25" s="323"/>
      <c r="AS25" s="118"/>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3"/>
      <c r="AN26" s="318" t="s">
        <v>361</v>
      </c>
      <c r="AO26" s="319"/>
      <c r="AP26" s="320"/>
      <c r="AQ26" s="321" t="s">
        <v>553</v>
      </c>
      <c r="AR26" s="322"/>
      <c r="AS26" s="118"/>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3"/>
      <c r="AN27" s="318" t="s">
        <v>359</v>
      </c>
      <c r="AO27" s="319"/>
      <c r="AP27" s="320"/>
      <c r="AQ27" s="321" t="s">
        <v>553</v>
      </c>
      <c r="AR27" s="322"/>
      <c r="AS27" s="118"/>
    </row>
    <row r="28" spans="1:45" ht="27.75" customHeight="1" thickBot="1" x14ac:dyDescent="0.3">
      <c r="A28" s="338" t="s">
        <v>358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3"/>
      <c r="AN28" s="342" t="s">
        <v>357</v>
      </c>
      <c r="AO28" s="343"/>
      <c r="AP28" s="344"/>
      <c r="AQ28" s="321" t="s">
        <v>553</v>
      </c>
      <c r="AR28" s="322"/>
      <c r="AS28" s="118"/>
    </row>
    <row r="29" spans="1:45" ht="17.25" customHeight="1" x14ac:dyDescent="0.25">
      <c r="A29" s="329" t="s">
        <v>356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3"/>
      <c r="AN29" s="332"/>
      <c r="AO29" s="333"/>
      <c r="AP29" s="333"/>
      <c r="AQ29" s="321"/>
      <c r="AR29" s="334"/>
      <c r="AS29" s="118"/>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3"/>
      <c r="AS30" s="118"/>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3"/>
      <c r="AN31" s="113"/>
      <c r="AO31" s="139"/>
      <c r="AP31" s="139"/>
      <c r="AQ31" s="139"/>
      <c r="AR31" s="139"/>
      <c r="AS31" s="118"/>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3"/>
      <c r="AN32" s="113"/>
      <c r="AO32" s="113"/>
      <c r="AP32" s="113"/>
      <c r="AQ32" s="113"/>
      <c r="AR32" s="113"/>
      <c r="AS32" s="118"/>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3"/>
      <c r="AN33" s="113"/>
      <c r="AO33" s="113"/>
      <c r="AP33" s="113"/>
      <c r="AQ33" s="113"/>
      <c r="AR33" s="113"/>
      <c r="AS33" s="118"/>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3"/>
      <c r="AN34" s="113"/>
      <c r="AO34" s="113"/>
      <c r="AP34" s="113"/>
      <c r="AQ34" s="113"/>
      <c r="AR34" s="113"/>
      <c r="AS34" s="11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3"/>
      <c r="AN35" s="113"/>
      <c r="AO35" s="113"/>
      <c r="AP35" s="113"/>
      <c r="AQ35" s="113"/>
      <c r="AR35" s="113"/>
      <c r="AS35" s="118"/>
    </row>
    <row r="36" spans="1:45" ht="17.25" customHeight="1" thickBot="1" x14ac:dyDescent="0.3">
      <c r="A36" s="346" t="s">
        <v>317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3"/>
      <c r="AN36" s="113"/>
      <c r="AO36" s="113"/>
      <c r="AP36" s="113"/>
      <c r="AQ36" s="113"/>
      <c r="AR36" s="113"/>
      <c r="AS36" s="11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3"/>
      <c r="AN37" s="113"/>
      <c r="AO37" s="113"/>
      <c r="AP37" s="113"/>
      <c r="AQ37" s="113"/>
      <c r="AR37" s="113"/>
      <c r="AS37" s="118"/>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3"/>
      <c r="AN38" s="113"/>
      <c r="AO38" s="113"/>
      <c r="AP38" s="113"/>
      <c r="AQ38" s="113"/>
      <c r="AR38" s="113"/>
      <c r="AS38" s="118"/>
    </row>
    <row r="39" spans="1:45" ht="17.25" customHeight="1" thickBot="1" x14ac:dyDescent="0.3">
      <c r="A39" s="346" t="s">
        <v>350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3"/>
      <c r="AN39" s="113"/>
      <c r="AO39" s="113"/>
      <c r="AP39" s="113"/>
      <c r="AQ39" s="113"/>
      <c r="AR39" s="113"/>
      <c r="AS39" s="118"/>
    </row>
    <row r="40" spans="1:45" ht="17.25" customHeight="1" x14ac:dyDescent="0.25">
      <c r="A40" s="325" t="s">
        <v>349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3"/>
      <c r="AN40" s="113"/>
      <c r="AO40" s="113"/>
      <c r="AP40" s="113"/>
      <c r="AQ40" s="113"/>
      <c r="AR40" s="113"/>
      <c r="AS40" s="118"/>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3"/>
      <c r="AN41" s="113"/>
      <c r="AO41" s="113"/>
      <c r="AP41" s="113"/>
      <c r="AQ41" s="113"/>
      <c r="AR41" s="113"/>
      <c r="AS41" s="118"/>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3"/>
      <c r="AN42" s="113"/>
      <c r="AO42" s="113"/>
      <c r="AP42" s="113"/>
      <c r="AQ42" s="113"/>
      <c r="AR42" s="113"/>
      <c r="AS42" s="118"/>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3"/>
      <c r="AN43" s="113"/>
      <c r="AO43" s="113"/>
      <c r="AP43" s="113"/>
      <c r="AQ43" s="113"/>
      <c r="AR43" s="113"/>
      <c r="AS43" s="118"/>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3"/>
      <c r="AN44" s="113"/>
      <c r="AO44" s="113"/>
      <c r="AP44" s="113"/>
      <c r="AQ44" s="113"/>
      <c r="AR44" s="113"/>
      <c r="AS44" s="118"/>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3"/>
      <c r="AN45" s="113"/>
      <c r="AO45" s="113"/>
      <c r="AP45" s="113"/>
      <c r="AQ45" s="113"/>
      <c r="AR45" s="113"/>
      <c r="AS45" s="118"/>
    </row>
    <row r="46" spans="1:45" ht="17.25" customHeight="1" thickBot="1" x14ac:dyDescent="0.3">
      <c r="A46" s="348" t="s">
        <v>343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3"/>
      <c r="AN46" s="113"/>
      <c r="AO46" s="113"/>
      <c r="AP46" s="113"/>
      <c r="AQ46" s="113"/>
      <c r="AR46" s="113"/>
      <c r="AS46" s="118"/>
    </row>
    <row r="47" spans="1:45" ht="24" customHeight="1" x14ac:dyDescent="0.25">
      <c r="A47" s="351" t="s">
        <v>342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323</v>
      </c>
      <c r="AN47" s="354"/>
      <c r="AO47" s="126" t="s">
        <v>322</v>
      </c>
      <c r="AP47" s="126" t="s">
        <v>321</v>
      </c>
      <c r="AQ47" s="118"/>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0"/>
      <c r="AP48" s="130"/>
      <c r="AQ48" s="118"/>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0"/>
      <c r="AP49" s="130"/>
      <c r="AQ49" s="118"/>
    </row>
    <row r="50" spans="1:43" ht="12" customHeight="1" thickBot="1" x14ac:dyDescent="0.3">
      <c r="A50" s="346" t="s">
        <v>339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323</v>
      </c>
      <c r="AN52" s="354"/>
      <c r="AO52" s="126" t="s">
        <v>322</v>
      </c>
      <c r="AP52" s="126" t="s">
        <v>321</v>
      </c>
      <c r="AQ52" s="118"/>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4"/>
      <c r="AP53" s="134"/>
      <c r="AQ53" s="118"/>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0"/>
      <c r="AP54" s="130"/>
      <c r="AQ54" s="118"/>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0"/>
      <c r="AP55" s="130"/>
      <c r="AQ55" s="118"/>
    </row>
    <row r="56" spans="1:43" ht="12" customHeight="1" thickBot="1" x14ac:dyDescent="0.3">
      <c r="A56" s="346" t="s">
        <v>334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323</v>
      </c>
      <c r="AN58" s="354"/>
      <c r="AO58" s="126" t="s">
        <v>322</v>
      </c>
      <c r="AP58" s="126" t="s">
        <v>321</v>
      </c>
      <c r="AQ58" s="118"/>
    </row>
    <row r="59" spans="1:43" ht="12.75" customHeight="1" x14ac:dyDescent="0.25">
      <c r="A59" s="359" t="s">
        <v>332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2"/>
      <c r="AP59" s="132"/>
      <c r="AQ59" s="124"/>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0"/>
      <c r="AP60" s="130"/>
      <c r="AQ60" s="118"/>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0"/>
      <c r="AP61" s="130"/>
      <c r="AQ61" s="118"/>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0"/>
      <c r="AP62" s="130"/>
      <c r="AQ62" s="11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0"/>
      <c r="AP63" s="130"/>
      <c r="AQ63" s="11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0"/>
      <c r="AP64" s="130"/>
      <c r="AQ64" s="118"/>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0"/>
      <c r="AP65" s="130"/>
      <c r="AQ65" s="118"/>
    </row>
    <row r="66" spans="1:43" ht="27.75" customHeight="1" x14ac:dyDescent="0.25">
      <c r="A66" s="362" t="s">
        <v>327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1"/>
      <c r="AP66" s="131"/>
      <c r="AQ66" s="124"/>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0"/>
      <c r="AP67" s="130"/>
      <c r="AQ67" s="118"/>
    </row>
    <row r="68" spans="1:43" ht="25.5" customHeight="1" x14ac:dyDescent="0.25">
      <c r="A68" s="362" t="s">
        <v>320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1"/>
      <c r="AP68" s="131"/>
      <c r="AQ68" s="124"/>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0"/>
      <c r="AP69" s="130"/>
      <c r="AQ69" s="118"/>
    </row>
    <row r="70" spans="1:43" ht="12.75" customHeight="1" x14ac:dyDescent="0.25">
      <c r="A70" s="366" t="s">
        <v>326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1"/>
      <c r="AP70" s="131"/>
      <c r="AQ70" s="124"/>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0"/>
      <c r="AP71" s="130"/>
      <c r="AQ71" s="118"/>
    </row>
    <row r="72" spans="1:43" ht="12.75" customHeight="1" thickBot="1" x14ac:dyDescent="0.3">
      <c r="A72" s="368" t="s">
        <v>325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323</v>
      </c>
      <c r="AN74" s="354"/>
      <c r="AO74" s="126" t="s">
        <v>322</v>
      </c>
      <c r="AP74" s="126" t="s">
        <v>321</v>
      </c>
      <c r="AQ74" s="118"/>
    </row>
    <row r="75" spans="1:43" ht="25.5" customHeight="1" x14ac:dyDescent="0.25">
      <c r="A75" s="362" t="s">
        <v>320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2"/>
      <c r="AP75" s="122"/>
      <c r="AQ75" s="124"/>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5"/>
      <c r="AP76" s="125"/>
      <c r="AQ76" s="118"/>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5"/>
      <c r="AP77" s="125"/>
      <c r="AQ77" s="118"/>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5"/>
      <c r="AP78" s="125"/>
      <c r="AQ78" s="118"/>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5"/>
      <c r="AP79" s="125"/>
      <c r="AQ79" s="118"/>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5"/>
      <c r="AP80" s="125"/>
      <c r="AQ80" s="118"/>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5"/>
      <c r="AP81" s="125"/>
      <c r="AQ81" s="118"/>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5"/>
      <c r="AP82" s="125"/>
      <c r="AQ82" s="118"/>
    </row>
    <row r="83" spans="1:45" ht="12" customHeight="1" x14ac:dyDescent="0.25">
      <c r="A83" s="366" t="s">
        <v>312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2"/>
      <c r="AP83" s="122"/>
      <c r="AQ83" s="124"/>
    </row>
    <row r="84" spans="1:45" ht="12" customHeight="1" x14ac:dyDescent="0.25">
      <c r="A84" s="366" t="s">
        <v>311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2"/>
      <c r="AP84" s="122"/>
      <c r="AQ84" s="124"/>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5"/>
      <c r="AP85" s="125"/>
      <c r="AQ85" s="112"/>
    </row>
    <row r="86" spans="1:45" ht="27.75" customHeight="1" x14ac:dyDescent="0.25">
      <c r="A86" s="362" t="s">
        <v>309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2"/>
      <c r="AP86" s="122"/>
      <c r="AQ86" s="124"/>
    </row>
    <row r="87" spans="1:45" x14ac:dyDescent="0.25">
      <c r="A87" s="362" t="s">
        <v>308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2"/>
      <c r="AP87" s="122"/>
      <c r="AQ87" s="124"/>
    </row>
    <row r="88" spans="1:45" ht="14.25" customHeight="1" x14ac:dyDescent="0.25">
      <c r="A88" s="378" t="s">
        <v>307</v>
      </c>
      <c r="B88" s="379"/>
      <c r="C88" s="379"/>
      <c r="D88" s="38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1"/>
      <c r="AL88" s="382"/>
      <c r="AM88" s="383"/>
      <c r="AN88" s="384"/>
      <c r="AO88" s="122"/>
      <c r="AP88" s="122"/>
      <c r="AQ88" s="124"/>
    </row>
    <row r="89" spans="1:45" x14ac:dyDescent="0.25">
      <c r="A89" s="378" t="s">
        <v>306</v>
      </c>
      <c r="B89" s="379"/>
      <c r="C89" s="379"/>
      <c r="D89" s="38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1"/>
      <c r="AL89" s="382"/>
      <c r="AM89" s="383"/>
      <c r="AN89" s="384"/>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4"/>
      <c r="AL90" s="375"/>
      <c r="AM90" s="376"/>
      <c r="AN90" s="37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K28" sqref="K28"/>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M_PK1500.08</v>
      </c>
      <c r="B12" s="277"/>
      <c r="C12" s="277"/>
      <c r="D12" s="277"/>
      <c r="E12" s="277"/>
      <c r="F12" s="277"/>
      <c r="G12" s="277"/>
      <c r="H12" s="277"/>
      <c r="I12" s="277"/>
      <c r="J12" s="277"/>
      <c r="K12" s="277"/>
      <c r="L12" s="277"/>
    </row>
    <row r="13" spans="1:44" x14ac:dyDescent="0.25">
      <c r="A13" s="271" t="s">
        <v>8</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4"/>
    </row>
    <row r="18" spans="1:12" x14ac:dyDescent="0.25">
      <c r="K18" s="83"/>
    </row>
    <row r="19" spans="1:12" ht="15.75" customHeight="1" x14ac:dyDescent="0.25">
      <c r="A19" s="385" t="s">
        <v>514</v>
      </c>
      <c r="B19" s="385"/>
      <c r="C19" s="385"/>
      <c r="D19" s="385"/>
      <c r="E19" s="385"/>
      <c r="F19" s="385"/>
      <c r="G19" s="385"/>
      <c r="H19" s="385"/>
      <c r="I19" s="385"/>
      <c r="J19" s="385"/>
      <c r="K19" s="385"/>
      <c r="L19" s="385"/>
    </row>
    <row r="20" spans="1:12" x14ac:dyDescent="0.25">
      <c r="A20" s="66"/>
      <c r="B20" s="66"/>
      <c r="C20" s="82"/>
      <c r="D20" s="82"/>
      <c r="E20" s="82"/>
      <c r="F20" s="82"/>
      <c r="G20" s="82"/>
      <c r="H20" s="82"/>
      <c r="I20" s="82"/>
      <c r="J20" s="82"/>
      <c r="K20" s="82"/>
      <c r="L20" s="82"/>
    </row>
    <row r="21" spans="1:12" ht="28.5" customHeight="1" x14ac:dyDescent="0.25">
      <c r="A21" s="386" t="s">
        <v>228</v>
      </c>
      <c r="B21" s="386" t="s">
        <v>227</v>
      </c>
      <c r="C21" s="392" t="s">
        <v>446</v>
      </c>
      <c r="D21" s="392"/>
      <c r="E21" s="392"/>
      <c r="F21" s="392"/>
      <c r="G21" s="392"/>
      <c r="H21" s="392"/>
      <c r="I21" s="387" t="s">
        <v>226</v>
      </c>
      <c r="J21" s="389" t="s">
        <v>448</v>
      </c>
      <c r="K21" s="386" t="s">
        <v>225</v>
      </c>
      <c r="L21" s="388" t="s">
        <v>447</v>
      </c>
    </row>
    <row r="22" spans="1:12" ht="58.5" customHeight="1" x14ac:dyDescent="0.25">
      <c r="A22" s="386"/>
      <c r="B22" s="386"/>
      <c r="C22" s="393" t="s">
        <v>3</v>
      </c>
      <c r="D22" s="393"/>
      <c r="E22" s="172"/>
      <c r="F22" s="173"/>
      <c r="G22" s="394" t="s">
        <v>2</v>
      </c>
      <c r="H22" s="395"/>
      <c r="I22" s="387"/>
      <c r="J22" s="390"/>
      <c r="K22" s="386"/>
      <c r="L22" s="388"/>
    </row>
    <row r="23" spans="1:12" ht="47.25" x14ac:dyDescent="0.25">
      <c r="A23" s="386"/>
      <c r="B23" s="386"/>
      <c r="C23" s="81" t="s">
        <v>224</v>
      </c>
      <c r="D23" s="81" t="s">
        <v>223</v>
      </c>
      <c r="E23" s="81" t="s">
        <v>224</v>
      </c>
      <c r="F23" s="81" t="s">
        <v>223</v>
      </c>
      <c r="G23" s="81" t="s">
        <v>224</v>
      </c>
      <c r="H23" s="81" t="s">
        <v>223</v>
      </c>
      <c r="I23" s="387"/>
      <c r="J23" s="391"/>
      <c r="K23" s="386"/>
      <c r="L23" s="388"/>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8">
        <v>1</v>
      </c>
      <c r="B25" s="74" t="s">
        <v>222</v>
      </c>
      <c r="C25" s="74"/>
      <c r="D25" s="79"/>
      <c r="E25" s="79"/>
      <c r="F25" s="79"/>
      <c r="G25" s="79"/>
      <c r="H25" s="79"/>
      <c r="I25" s="79"/>
      <c r="J25" s="79"/>
      <c r="K25" s="72"/>
      <c r="L25" s="92"/>
    </row>
    <row r="26" spans="1:12" ht="21.75" customHeight="1" x14ac:dyDescent="0.25">
      <c r="A26" s="238" t="s">
        <v>221</v>
      </c>
      <c r="B26" s="80" t="s">
        <v>453</v>
      </c>
      <c r="C26" s="222" t="s">
        <v>550</v>
      </c>
      <c r="D26" s="222"/>
      <c r="E26" s="79" t="s">
        <v>553</v>
      </c>
      <c r="F26" s="79" t="s">
        <v>553</v>
      </c>
      <c r="G26" s="222" t="s">
        <v>550</v>
      </c>
      <c r="H26" s="222"/>
      <c r="I26" s="79"/>
      <c r="J26" s="79"/>
      <c r="K26" s="72"/>
      <c r="L26" s="72"/>
    </row>
    <row r="27" spans="1:12" s="67" customFormat="1" ht="39" customHeight="1" x14ac:dyDescent="0.25">
      <c r="A27" s="238" t="s">
        <v>220</v>
      </c>
      <c r="B27" s="80" t="s">
        <v>455</v>
      </c>
      <c r="C27" s="222" t="s">
        <v>550</v>
      </c>
      <c r="D27" s="222"/>
      <c r="E27" s="79" t="s">
        <v>553</v>
      </c>
      <c r="F27" s="79" t="s">
        <v>553</v>
      </c>
      <c r="G27" s="222" t="s">
        <v>550</v>
      </c>
      <c r="H27" s="222"/>
      <c r="I27" s="79"/>
      <c r="J27" s="79"/>
      <c r="K27" s="72"/>
      <c r="L27" s="72"/>
    </row>
    <row r="28" spans="1:12" s="67" customFormat="1" ht="70.5" customHeight="1" x14ac:dyDescent="0.25">
      <c r="A28" s="238" t="s">
        <v>454</v>
      </c>
      <c r="B28" s="80" t="s">
        <v>459</v>
      </c>
      <c r="C28" s="222" t="s">
        <v>550</v>
      </c>
      <c r="D28" s="222"/>
      <c r="E28" s="79"/>
      <c r="F28" s="79"/>
      <c r="G28" s="222" t="s">
        <v>550</v>
      </c>
      <c r="H28" s="222"/>
      <c r="I28" s="79"/>
      <c r="J28" s="79"/>
      <c r="K28" s="72"/>
      <c r="L28" s="72"/>
    </row>
    <row r="29" spans="1:12" s="67" customFormat="1" ht="54" customHeight="1" x14ac:dyDescent="0.25">
      <c r="A29" s="238" t="s">
        <v>219</v>
      </c>
      <c r="B29" s="80" t="s">
        <v>458</v>
      </c>
      <c r="C29" s="222" t="s">
        <v>550</v>
      </c>
      <c r="D29" s="222"/>
      <c r="E29" s="79"/>
      <c r="F29" s="79"/>
      <c r="G29" s="222" t="s">
        <v>550</v>
      </c>
      <c r="H29" s="222"/>
      <c r="I29" s="79"/>
      <c r="J29" s="79"/>
      <c r="K29" s="72"/>
      <c r="L29" s="72"/>
    </row>
    <row r="30" spans="1:12" s="67" customFormat="1" ht="42" customHeight="1" x14ac:dyDescent="0.25">
      <c r="A30" s="238" t="s">
        <v>218</v>
      </c>
      <c r="B30" s="80" t="s">
        <v>460</v>
      </c>
      <c r="C30" s="222" t="s">
        <v>550</v>
      </c>
      <c r="D30" s="222"/>
      <c r="E30" s="79"/>
      <c r="F30" s="79"/>
      <c r="G30" s="222" t="s">
        <v>550</v>
      </c>
      <c r="H30" s="222"/>
      <c r="I30" s="79"/>
      <c r="J30" s="79"/>
      <c r="K30" s="72"/>
      <c r="L30" s="72"/>
    </row>
    <row r="31" spans="1:12" s="67" customFormat="1" ht="37.5" customHeight="1" x14ac:dyDescent="0.25">
      <c r="A31" s="238" t="s">
        <v>217</v>
      </c>
      <c r="B31" s="73" t="s">
        <v>456</v>
      </c>
      <c r="C31" s="222" t="s">
        <v>550</v>
      </c>
      <c r="D31" s="222"/>
      <c r="E31" s="79"/>
      <c r="F31" s="79"/>
      <c r="G31" s="222" t="s">
        <v>550</v>
      </c>
      <c r="H31" s="222"/>
      <c r="I31" s="79"/>
      <c r="J31" s="79"/>
      <c r="K31" s="72"/>
      <c r="L31" s="72"/>
    </row>
    <row r="32" spans="1:12" s="67" customFormat="1" ht="31.5" x14ac:dyDescent="0.25">
      <c r="A32" s="238" t="s">
        <v>215</v>
      </c>
      <c r="B32" s="73" t="s">
        <v>461</v>
      </c>
      <c r="C32" s="222" t="s">
        <v>550</v>
      </c>
      <c r="D32" s="222"/>
      <c r="E32" s="79"/>
      <c r="F32" s="79"/>
      <c r="G32" s="222" t="s">
        <v>550</v>
      </c>
      <c r="H32" s="222"/>
      <c r="I32" s="79"/>
      <c r="J32" s="79"/>
      <c r="K32" s="72"/>
      <c r="L32" s="72"/>
    </row>
    <row r="33" spans="1:12" s="67" customFormat="1" ht="37.5" customHeight="1" x14ac:dyDescent="0.25">
      <c r="A33" s="238" t="s">
        <v>472</v>
      </c>
      <c r="B33" s="73" t="s">
        <v>389</v>
      </c>
      <c r="C33" s="222" t="s">
        <v>550</v>
      </c>
      <c r="D33" s="222"/>
      <c r="E33" s="79"/>
      <c r="F33" s="79"/>
      <c r="G33" s="222" t="s">
        <v>550</v>
      </c>
      <c r="H33" s="222"/>
      <c r="I33" s="79"/>
      <c r="J33" s="79"/>
      <c r="K33" s="72"/>
      <c r="L33" s="72"/>
    </row>
    <row r="34" spans="1:12" s="67" customFormat="1" ht="47.25" customHeight="1" x14ac:dyDescent="0.25">
      <c r="A34" s="238" t="s">
        <v>473</v>
      </c>
      <c r="B34" s="73" t="s">
        <v>465</v>
      </c>
      <c r="C34" s="222" t="s">
        <v>550</v>
      </c>
      <c r="D34" s="222"/>
      <c r="E34" s="78"/>
      <c r="F34" s="78"/>
      <c r="G34" s="222" t="s">
        <v>550</v>
      </c>
      <c r="H34" s="222"/>
      <c r="I34" s="78"/>
      <c r="J34" s="78"/>
      <c r="K34" s="78"/>
      <c r="L34" s="72"/>
    </row>
    <row r="35" spans="1:12" s="67" customFormat="1" ht="49.5" customHeight="1" x14ac:dyDescent="0.25">
      <c r="A35" s="238" t="s">
        <v>474</v>
      </c>
      <c r="B35" s="73" t="s">
        <v>216</v>
      </c>
      <c r="C35" s="222" t="s">
        <v>550</v>
      </c>
      <c r="D35" s="222"/>
      <c r="E35" s="78"/>
      <c r="F35" s="78"/>
      <c r="G35" s="222" t="s">
        <v>550</v>
      </c>
      <c r="H35" s="222"/>
      <c r="I35" s="78"/>
      <c r="J35" s="78"/>
      <c r="K35" s="78"/>
      <c r="L35" s="72"/>
    </row>
    <row r="36" spans="1:12" ht="37.5" customHeight="1" x14ac:dyDescent="0.25">
      <c r="A36" s="238" t="s">
        <v>475</v>
      </c>
      <c r="B36" s="73" t="s">
        <v>457</v>
      </c>
      <c r="C36" s="222" t="s">
        <v>550</v>
      </c>
      <c r="D36" s="222"/>
      <c r="E36" s="77"/>
      <c r="F36" s="76"/>
      <c r="G36" s="222" t="s">
        <v>550</v>
      </c>
      <c r="H36" s="222"/>
      <c r="I36" s="75"/>
      <c r="J36" s="75"/>
      <c r="K36" s="72"/>
      <c r="L36" s="72"/>
    </row>
    <row r="37" spans="1:12" x14ac:dyDescent="0.25">
      <c r="A37" s="238" t="s">
        <v>476</v>
      </c>
      <c r="B37" s="73" t="s">
        <v>214</v>
      </c>
      <c r="C37" s="222" t="s">
        <v>550</v>
      </c>
      <c r="D37" s="222"/>
      <c r="E37" s="77"/>
      <c r="F37" s="76"/>
      <c r="G37" s="222" t="s">
        <v>550</v>
      </c>
      <c r="H37" s="222"/>
      <c r="I37" s="75"/>
      <c r="J37" s="75"/>
      <c r="K37" s="72"/>
      <c r="L37" s="72"/>
    </row>
    <row r="38" spans="1:12" x14ac:dyDescent="0.25">
      <c r="A38" s="238" t="s">
        <v>605</v>
      </c>
      <c r="B38" s="74" t="s">
        <v>213</v>
      </c>
      <c r="C38" s="240"/>
      <c r="D38" s="240"/>
      <c r="E38" s="72"/>
      <c r="F38" s="72"/>
      <c r="G38" s="240"/>
      <c r="H38" s="240"/>
      <c r="I38" s="72"/>
      <c r="J38" s="72"/>
      <c r="K38" s="72"/>
      <c r="L38" s="72"/>
    </row>
    <row r="39" spans="1:12" ht="78.75" x14ac:dyDescent="0.25">
      <c r="A39" s="238">
        <v>2</v>
      </c>
      <c r="B39" s="73" t="s">
        <v>462</v>
      </c>
      <c r="C39" s="222" t="s">
        <v>550</v>
      </c>
      <c r="D39" s="222"/>
      <c r="E39" s="72"/>
      <c r="F39" s="72"/>
      <c r="G39" s="222" t="s">
        <v>550</v>
      </c>
      <c r="H39" s="222"/>
      <c r="I39" s="72"/>
      <c r="J39" s="72"/>
      <c r="K39" s="72"/>
      <c r="L39" s="72"/>
    </row>
    <row r="40" spans="1:12" ht="33.75" customHeight="1" x14ac:dyDescent="0.25">
      <c r="A40" s="238" t="s">
        <v>212</v>
      </c>
      <c r="B40" s="73" t="s">
        <v>464</v>
      </c>
      <c r="C40" s="222" t="s">
        <v>550</v>
      </c>
      <c r="D40" s="223"/>
      <c r="E40" s="72"/>
      <c r="F40" s="72"/>
      <c r="G40" s="222" t="s">
        <v>550</v>
      </c>
      <c r="H40" s="223"/>
      <c r="I40" s="72"/>
      <c r="J40" s="72"/>
      <c r="K40" s="72"/>
      <c r="L40" s="72"/>
    </row>
    <row r="41" spans="1:12" ht="63" customHeight="1" x14ac:dyDescent="0.25">
      <c r="A41" s="238" t="s">
        <v>211</v>
      </c>
      <c r="B41" s="74" t="s">
        <v>545</v>
      </c>
      <c r="C41" s="240"/>
      <c r="D41" s="240"/>
      <c r="E41" s="72"/>
      <c r="F41" s="72"/>
      <c r="G41" s="240"/>
      <c r="H41" s="240"/>
      <c r="I41" s="72"/>
      <c r="J41" s="72"/>
      <c r="K41" s="72"/>
      <c r="L41" s="72"/>
    </row>
    <row r="42" spans="1:12" ht="58.5" customHeight="1" x14ac:dyDescent="0.25">
      <c r="A42" s="238">
        <v>3</v>
      </c>
      <c r="B42" s="73" t="s">
        <v>463</v>
      </c>
      <c r="C42" s="222" t="s">
        <v>550</v>
      </c>
      <c r="D42" s="222"/>
      <c r="E42" s="72"/>
      <c r="F42" s="72"/>
      <c r="G42" s="222" t="s">
        <v>550</v>
      </c>
      <c r="H42" s="222"/>
      <c r="I42" s="72"/>
      <c r="J42" s="72"/>
      <c r="K42" s="72"/>
      <c r="L42" s="72"/>
    </row>
    <row r="43" spans="1:12" ht="34.5" customHeight="1" x14ac:dyDescent="0.25">
      <c r="A43" s="238" t="s">
        <v>210</v>
      </c>
      <c r="B43" s="73" t="s">
        <v>208</v>
      </c>
      <c r="C43" s="222" t="s">
        <v>550</v>
      </c>
      <c r="D43" s="222"/>
      <c r="E43" s="72"/>
      <c r="F43" s="72"/>
      <c r="G43" s="223">
        <v>47088</v>
      </c>
      <c r="H43" s="239">
        <v>47102</v>
      </c>
      <c r="I43" s="72"/>
      <c r="J43" s="72"/>
      <c r="K43" s="72"/>
      <c r="L43" s="72"/>
    </row>
    <row r="44" spans="1:12" ht="24.75" customHeight="1" x14ac:dyDescent="0.25">
      <c r="A44" s="238" t="s">
        <v>209</v>
      </c>
      <c r="B44" s="73" t="s">
        <v>206</v>
      </c>
      <c r="C44" s="222" t="s">
        <v>550</v>
      </c>
      <c r="D44" s="222"/>
      <c r="E44" s="72"/>
      <c r="F44" s="72"/>
      <c r="G44" s="222" t="s">
        <v>550</v>
      </c>
      <c r="H44" s="222"/>
      <c r="I44" s="72"/>
      <c r="J44" s="72"/>
      <c r="K44" s="72"/>
      <c r="L44" s="72"/>
    </row>
    <row r="45" spans="1:12" ht="90.75" customHeight="1" x14ac:dyDescent="0.25">
      <c r="A45" s="238" t="s">
        <v>207</v>
      </c>
      <c r="B45" s="73" t="s">
        <v>468</v>
      </c>
      <c r="C45" s="222" t="s">
        <v>550</v>
      </c>
      <c r="D45" s="222"/>
      <c r="E45" s="72"/>
      <c r="F45" s="72"/>
      <c r="G45" s="222" t="s">
        <v>550</v>
      </c>
      <c r="H45" s="222"/>
      <c r="I45" s="72"/>
      <c r="J45" s="72"/>
      <c r="K45" s="72"/>
      <c r="L45" s="72"/>
    </row>
    <row r="46" spans="1:12" ht="167.25" customHeight="1" x14ac:dyDescent="0.25">
      <c r="A46" s="238" t="s">
        <v>205</v>
      </c>
      <c r="B46" s="73" t="s">
        <v>466</v>
      </c>
      <c r="C46" s="222" t="s">
        <v>550</v>
      </c>
      <c r="D46" s="222"/>
      <c r="E46" s="72"/>
      <c r="F46" s="72"/>
      <c r="G46" s="222" t="s">
        <v>550</v>
      </c>
      <c r="H46" s="222"/>
      <c r="I46" s="72"/>
      <c r="J46" s="72"/>
      <c r="K46" s="72"/>
      <c r="L46" s="72"/>
    </row>
    <row r="47" spans="1:12" ht="30.75" customHeight="1" x14ac:dyDescent="0.25">
      <c r="A47" s="238" t="s">
        <v>203</v>
      </c>
      <c r="B47" s="73" t="s">
        <v>204</v>
      </c>
      <c r="C47" s="222" t="s">
        <v>550</v>
      </c>
      <c r="D47" s="222"/>
      <c r="E47" s="72"/>
      <c r="F47" s="72"/>
      <c r="G47" s="222" t="s">
        <v>550</v>
      </c>
      <c r="H47" s="222"/>
      <c r="I47" s="72"/>
      <c r="J47" s="72"/>
      <c r="K47" s="72"/>
      <c r="L47" s="72"/>
    </row>
    <row r="48" spans="1:12" ht="37.5" customHeight="1" x14ac:dyDescent="0.25">
      <c r="A48" s="238" t="s">
        <v>606</v>
      </c>
      <c r="B48" s="74" t="s">
        <v>202</v>
      </c>
      <c r="C48" s="240"/>
      <c r="D48" s="240"/>
      <c r="E48" s="72"/>
      <c r="F48" s="72"/>
      <c r="G48" s="240"/>
      <c r="H48" s="240"/>
      <c r="I48" s="72"/>
      <c r="J48" s="72"/>
      <c r="K48" s="72"/>
      <c r="L48" s="72"/>
    </row>
    <row r="49" spans="1:12" ht="35.25" customHeight="1" x14ac:dyDescent="0.25">
      <c r="A49" s="238">
        <v>4</v>
      </c>
      <c r="B49" s="73" t="s">
        <v>200</v>
      </c>
      <c r="C49" s="222" t="s">
        <v>550</v>
      </c>
      <c r="D49" s="222"/>
      <c r="E49" s="72"/>
      <c r="F49" s="72"/>
      <c r="G49" s="222" t="s">
        <v>550</v>
      </c>
      <c r="H49" s="222"/>
      <c r="I49" s="72"/>
      <c r="J49" s="72"/>
      <c r="K49" s="72"/>
      <c r="L49" s="72"/>
    </row>
    <row r="50" spans="1:12" ht="86.25" customHeight="1" x14ac:dyDescent="0.25">
      <c r="A50" s="238" t="s">
        <v>201</v>
      </c>
      <c r="B50" s="73" t="s">
        <v>467</v>
      </c>
      <c r="C50" s="222" t="s">
        <v>550</v>
      </c>
      <c r="D50" s="222"/>
      <c r="E50" s="72"/>
      <c r="F50" s="72"/>
      <c r="G50" s="222" t="s">
        <v>550</v>
      </c>
      <c r="H50" s="222"/>
      <c r="I50" s="72"/>
      <c r="J50" s="72"/>
      <c r="K50" s="72"/>
      <c r="L50" s="72"/>
    </row>
    <row r="51" spans="1:12" ht="77.25" customHeight="1" x14ac:dyDescent="0.25">
      <c r="A51" s="238" t="s">
        <v>199</v>
      </c>
      <c r="B51" s="73" t="s">
        <v>469</v>
      </c>
      <c r="C51" s="222" t="s">
        <v>550</v>
      </c>
      <c r="D51" s="222"/>
      <c r="E51" s="72"/>
      <c r="F51" s="72"/>
      <c r="G51" s="222" t="s">
        <v>550</v>
      </c>
      <c r="H51" s="222"/>
      <c r="I51" s="72"/>
      <c r="J51" s="72"/>
      <c r="K51" s="72"/>
      <c r="L51" s="72"/>
    </row>
    <row r="52" spans="1:12" ht="71.25" customHeight="1" x14ac:dyDescent="0.25">
      <c r="A52" s="238" t="s">
        <v>197</v>
      </c>
      <c r="B52" s="73" t="s">
        <v>198</v>
      </c>
      <c r="C52" s="222" t="s">
        <v>550</v>
      </c>
      <c r="D52" s="222"/>
      <c r="E52" s="72"/>
      <c r="F52" s="72"/>
      <c r="G52" s="222" t="s">
        <v>550</v>
      </c>
      <c r="H52" s="222"/>
      <c r="I52" s="72"/>
      <c r="J52" s="72"/>
      <c r="K52" s="72"/>
      <c r="L52" s="72"/>
    </row>
    <row r="53" spans="1:12" ht="48" customHeight="1" x14ac:dyDescent="0.25">
      <c r="A53" s="238" t="s">
        <v>195</v>
      </c>
      <c r="B53" s="180" t="s">
        <v>470</v>
      </c>
      <c r="C53" s="223">
        <v>47088</v>
      </c>
      <c r="D53" s="239">
        <v>47102</v>
      </c>
      <c r="E53" s="72"/>
      <c r="F53" s="72"/>
      <c r="G53" s="223">
        <v>47088</v>
      </c>
      <c r="H53" s="239">
        <v>47102</v>
      </c>
      <c r="I53" s="72"/>
      <c r="J53" s="72"/>
      <c r="K53" s="72"/>
      <c r="L53" s="72"/>
    </row>
    <row r="54" spans="1:12" ht="46.5" customHeight="1" x14ac:dyDescent="0.25">
      <c r="A54" s="238" t="s">
        <v>471</v>
      </c>
      <c r="B54" s="73" t="s">
        <v>196</v>
      </c>
      <c r="C54" s="222" t="s">
        <v>550</v>
      </c>
      <c r="D54" s="222"/>
      <c r="E54" s="72"/>
      <c r="F54" s="72"/>
      <c r="G54" s="222" t="s">
        <v>550</v>
      </c>
      <c r="H54" s="22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70" zoomScaleNormal="70" zoomScaleSheetLayoutView="70" workbookViewId="0">
      <selection activeCell="C24" sqref="C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7.140625" style="64" customWidth="1"/>
    <col min="32" max="16384" width="9.140625" style="64"/>
  </cols>
  <sheetData>
    <row r="1" spans="1:29" ht="18.75" x14ac:dyDescent="0.25">
      <c r="A1" s="65"/>
      <c r="B1" s="65"/>
      <c r="C1" s="65"/>
      <c r="D1" s="65"/>
      <c r="E1" s="65"/>
      <c r="F1" s="65"/>
      <c r="G1" s="65"/>
      <c r="P1" s="65"/>
      <c r="Q1" s="65"/>
      <c r="AC1" s="38" t="s">
        <v>70</v>
      </c>
    </row>
    <row r="2" spans="1:29" ht="18.75" x14ac:dyDescent="0.3">
      <c r="A2" s="65"/>
      <c r="B2" s="65"/>
      <c r="C2" s="65"/>
      <c r="D2" s="65"/>
      <c r="E2" s="65"/>
      <c r="F2" s="65"/>
      <c r="G2" s="65"/>
      <c r="P2" s="65"/>
      <c r="Q2" s="65"/>
      <c r="AC2" s="15" t="s">
        <v>11</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5"/>
      <c r="B5" s="65"/>
      <c r="C5" s="65"/>
      <c r="D5" s="65"/>
      <c r="E5" s="65"/>
      <c r="F5" s="65"/>
      <c r="G5" s="65"/>
      <c r="P5" s="65"/>
      <c r="Q5" s="6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84"/>
      <c r="H7" s="184"/>
      <c r="I7" s="184"/>
      <c r="J7" s="70"/>
      <c r="K7" s="70"/>
      <c r="L7" s="13"/>
      <c r="M7" s="13"/>
      <c r="N7" s="70"/>
      <c r="O7" s="70"/>
      <c r="P7" s="70"/>
      <c r="Q7" s="70"/>
      <c r="R7" s="70"/>
      <c r="S7" s="70"/>
      <c r="T7" s="70"/>
      <c r="U7" s="70"/>
      <c r="V7" s="70"/>
      <c r="W7" s="70"/>
      <c r="X7" s="70"/>
      <c r="Y7" s="70"/>
      <c r="Z7" s="70"/>
      <c r="AA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84"/>
      <c r="H10" s="184"/>
      <c r="I10" s="184"/>
      <c r="J10" s="70"/>
      <c r="K10" s="70"/>
      <c r="L10" s="13"/>
      <c r="M10" s="13"/>
      <c r="N10" s="70"/>
      <c r="O10" s="70"/>
      <c r="P10" s="70"/>
      <c r="Q10" s="70"/>
      <c r="R10" s="70"/>
      <c r="S10" s="70"/>
      <c r="T10" s="70"/>
      <c r="U10" s="70"/>
      <c r="V10" s="70"/>
      <c r="W10" s="70"/>
      <c r="X10" s="70"/>
      <c r="Y10" s="70"/>
      <c r="Z10" s="70"/>
      <c r="AA10" s="70"/>
    </row>
    <row r="11" spans="1:29" x14ac:dyDescent="0.25">
      <c r="A11" s="277" t="str">
        <f>'1. паспорт местоположение'!A12:C12</f>
        <v>M_PK1500.08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77" t="str">
        <f>'1. паспорт местоположение'!A15:C15</f>
        <v>Покупка оборудования, не требующего монтажа (Вагон-дом на шасси -2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5"/>
      <c r="P17" s="65"/>
      <c r="Q17" s="65"/>
      <c r="R17" s="65"/>
      <c r="S17" s="65"/>
      <c r="T17" s="65"/>
      <c r="U17" s="65"/>
      <c r="V17" s="65"/>
      <c r="W17" s="65"/>
      <c r="X17" s="65"/>
      <c r="Y17" s="65"/>
      <c r="Z17" s="65"/>
      <c r="AA17" s="65"/>
    </row>
    <row r="18" spans="1:34" x14ac:dyDescent="0.25">
      <c r="A18" s="409" t="s">
        <v>515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5"/>
      <c r="B19" s="65"/>
      <c r="C19" s="65"/>
      <c r="D19" s="65"/>
      <c r="E19" s="65"/>
      <c r="F19" s="65"/>
      <c r="G19" s="65"/>
      <c r="P19" s="65"/>
      <c r="Q19" s="65"/>
      <c r="R19" s="65"/>
      <c r="S19" s="65"/>
      <c r="T19" s="65"/>
      <c r="U19" s="65"/>
      <c r="V19" s="65"/>
      <c r="W19" s="65"/>
      <c r="X19" s="65"/>
      <c r="Y19" s="65"/>
      <c r="Z19" s="65"/>
      <c r="AA19" s="65"/>
    </row>
    <row r="20" spans="1:34" s="251" customFormat="1" ht="21" customHeight="1" x14ac:dyDescent="0.25">
      <c r="A20" s="399" t="s">
        <v>194</v>
      </c>
      <c r="B20" s="399" t="s">
        <v>193</v>
      </c>
      <c r="C20" s="405" t="s">
        <v>192</v>
      </c>
      <c r="D20" s="405"/>
      <c r="E20" s="408" t="s">
        <v>191</v>
      </c>
      <c r="F20" s="408"/>
      <c r="G20" s="402" t="s">
        <v>626</v>
      </c>
      <c r="H20" s="397" t="s">
        <v>561</v>
      </c>
      <c r="I20" s="398"/>
      <c r="J20" s="398"/>
      <c r="K20" s="398"/>
      <c r="L20" s="397" t="s">
        <v>562</v>
      </c>
      <c r="M20" s="398"/>
      <c r="N20" s="398"/>
      <c r="O20" s="398"/>
      <c r="P20" s="397" t="s">
        <v>613</v>
      </c>
      <c r="Q20" s="398"/>
      <c r="R20" s="398"/>
      <c r="S20" s="398"/>
      <c r="T20" s="397" t="s">
        <v>620</v>
      </c>
      <c r="U20" s="398"/>
      <c r="V20" s="398"/>
      <c r="W20" s="398"/>
      <c r="X20" s="397" t="s">
        <v>627</v>
      </c>
      <c r="Y20" s="398"/>
      <c r="Z20" s="398"/>
      <c r="AA20" s="398"/>
      <c r="AB20" s="407" t="s">
        <v>190</v>
      </c>
      <c r="AC20" s="407"/>
    </row>
    <row r="21" spans="1:34" s="251" customFormat="1" ht="81.75" customHeight="1" x14ac:dyDescent="0.25">
      <c r="A21" s="400"/>
      <c r="B21" s="400"/>
      <c r="C21" s="405"/>
      <c r="D21" s="405"/>
      <c r="E21" s="408"/>
      <c r="F21" s="408"/>
      <c r="G21" s="403"/>
      <c r="H21" s="396" t="s">
        <v>3</v>
      </c>
      <c r="I21" s="396"/>
      <c r="J21" s="396" t="s">
        <v>188</v>
      </c>
      <c r="K21" s="396"/>
      <c r="L21" s="396" t="s">
        <v>3</v>
      </c>
      <c r="M21" s="396"/>
      <c r="N21" s="396" t="s">
        <v>188</v>
      </c>
      <c r="O21" s="396"/>
      <c r="P21" s="396" t="s">
        <v>3</v>
      </c>
      <c r="Q21" s="396"/>
      <c r="R21" s="396" t="s">
        <v>188</v>
      </c>
      <c r="S21" s="396"/>
      <c r="T21" s="396" t="s">
        <v>3</v>
      </c>
      <c r="U21" s="396"/>
      <c r="V21" s="396" t="s">
        <v>188</v>
      </c>
      <c r="W21" s="396"/>
      <c r="X21" s="396" t="s">
        <v>3</v>
      </c>
      <c r="Y21" s="396"/>
      <c r="Z21" s="396" t="s">
        <v>188</v>
      </c>
      <c r="AA21" s="396"/>
      <c r="AB21" s="407"/>
      <c r="AC21" s="407"/>
    </row>
    <row r="22" spans="1:34" s="251" customFormat="1" ht="89.25" customHeight="1" x14ac:dyDescent="0.3">
      <c r="A22" s="401"/>
      <c r="B22" s="401"/>
      <c r="C22" s="262" t="s">
        <v>3</v>
      </c>
      <c r="D22" s="262" t="s">
        <v>188</v>
      </c>
      <c r="E22" s="224" t="s">
        <v>624</v>
      </c>
      <c r="F22" s="224" t="s">
        <v>625</v>
      </c>
      <c r="G22" s="404"/>
      <c r="H22" s="263" t="s">
        <v>494</v>
      </c>
      <c r="I22" s="263" t="s">
        <v>495</v>
      </c>
      <c r="J22" s="263" t="s">
        <v>494</v>
      </c>
      <c r="K22" s="263" t="s">
        <v>495</v>
      </c>
      <c r="L22" s="263" t="s">
        <v>494</v>
      </c>
      <c r="M22" s="263" t="s">
        <v>495</v>
      </c>
      <c r="N22" s="263" t="s">
        <v>494</v>
      </c>
      <c r="O22" s="263" t="s">
        <v>495</v>
      </c>
      <c r="P22" s="263" t="s">
        <v>494</v>
      </c>
      <c r="Q22" s="263" t="s">
        <v>495</v>
      </c>
      <c r="R22" s="263" t="s">
        <v>494</v>
      </c>
      <c r="S22" s="263" t="s">
        <v>495</v>
      </c>
      <c r="T22" s="263" t="s">
        <v>494</v>
      </c>
      <c r="U22" s="263" t="s">
        <v>495</v>
      </c>
      <c r="V22" s="263" t="s">
        <v>494</v>
      </c>
      <c r="W22" s="263" t="s">
        <v>495</v>
      </c>
      <c r="X22" s="263" t="s">
        <v>494</v>
      </c>
      <c r="Y22" s="263" t="s">
        <v>495</v>
      </c>
      <c r="Z22" s="263" t="s">
        <v>494</v>
      </c>
      <c r="AA22" s="263" t="s">
        <v>495</v>
      </c>
      <c r="AB22" s="262" t="s">
        <v>189</v>
      </c>
      <c r="AC22" s="262" t="s">
        <v>188</v>
      </c>
      <c r="AE22" s="252"/>
      <c r="AF22" s="252"/>
      <c r="AG22" s="252"/>
      <c r="AH22" s="252"/>
    </row>
    <row r="23" spans="1:34" s="251" customFormat="1" ht="19.5" customHeight="1" x14ac:dyDescent="0.25">
      <c r="A23" s="250">
        <v>1</v>
      </c>
      <c r="B23" s="250">
        <v>2</v>
      </c>
      <c r="C23" s="260">
        <v>3</v>
      </c>
      <c r="D23" s="250">
        <v>4</v>
      </c>
      <c r="E23" s="250">
        <v>5</v>
      </c>
      <c r="F23" s="250">
        <v>6</v>
      </c>
      <c r="G23" s="261">
        <v>7</v>
      </c>
      <c r="H23" s="261">
        <v>8</v>
      </c>
      <c r="I23" s="261">
        <v>9</v>
      </c>
      <c r="J23" s="261">
        <v>10</v>
      </c>
      <c r="K23" s="261">
        <v>11</v>
      </c>
      <c r="L23" s="250">
        <v>8</v>
      </c>
      <c r="M23" s="250">
        <v>9</v>
      </c>
      <c r="N23" s="250">
        <v>10</v>
      </c>
      <c r="O23" s="250">
        <v>11</v>
      </c>
      <c r="P23" s="250">
        <v>12</v>
      </c>
      <c r="Q23" s="250">
        <v>13</v>
      </c>
      <c r="R23" s="250">
        <v>14</v>
      </c>
      <c r="S23" s="250">
        <v>15</v>
      </c>
      <c r="T23" s="250">
        <v>16</v>
      </c>
      <c r="U23" s="250">
        <v>17</v>
      </c>
      <c r="V23" s="250">
        <v>18</v>
      </c>
      <c r="W23" s="250">
        <v>19</v>
      </c>
      <c r="X23" s="250">
        <v>20</v>
      </c>
      <c r="Y23" s="250">
        <v>21</v>
      </c>
      <c r="Z23" s="250">
        <v>22</v>
      </c>
      <c r="AA23" s="250">
        <v>23</v>
      </c>
      <c r="AB23" s="250">
        <v>28</v>
      </c>
      <c r="AC23" s="250">
        <v>29</v>
      </c>
    </row>
    <row r="24" spans="1:34" s="251" customFormat="1" ht="47.25" customHeight="1" x14ac:dyDescent="0.25">
      <c r="A24" s="225" t="s">
        <v>66</v>
      </c>
      <c r="B24" s="226" t="s">
        <v>187</v>
      </c>
      <c r="C24" s="258">
        <v>3.950678578707</v>
      </c>
      <c r="D24" s="258">
        <v>4.9644926432761212</v>
      </c>
      <c r="E24" s="258">
        <v>4.9644926432761212</v>
      </c>
      <c r="F24" s="258">
        <v>4.9644926432761212</v>
      </c>
      <c r="G24" s="258">
        <v>0</v>
      </c>
      <c r="H24" s="227">
        <v>0</v>
      </c>
      <c r="I24" s="227"/>
      <c r="J24" s="227">
        <v>0</v>
      </c>
      <c r="K24" s="227"/>
      <c r="L24" s="227">
        <v>0</v>
      </c>
      <c r="M24" s="227"/>
      <c r="N24" s="227">
        <v>0</v>
      </c>
      <c r="O24" s="227"/>
      <c r="P24" s="227">
        <v>0</v>
      </c>
      <c r="Q24" s="227"/>
      <c r="R24" s="258">
        <v>0</v>
      </c>
      <c r="S24" s="227"/>
      <c r="T24" s="227">
        <v>3.950678578707</v>
      </c>
      <c r="U24" s="227"/>
      <c r="V24" s="258">
        <v>4.9644926432761212</v>
      </c>
      <c r="W24" s="227"/>
      <c r="X24" s="258">
        <v>0</v>
      </c>
      <c r="Y24" s="227"/>
      <c r="Z24" s="258" t="s">
        <v>553</v>
      </c>
      <c r="AA24" s="227"/>
      <c r="AB24" s="258">
        <v>3.950678578707</v>
      </c>
      <c r="AC24" s="258">
        <v>4.9644926432761212</v>
      </c>
    </row>
    <row r="25" spans="1:34" s="251" customFormat="1" ht="24" customHeight="1" x14ac:dyDescent="0.25">
      <c r="A25" s="228" t="s">
        <v>186</v>
      </c>
      <c r="B25" s="229" t="s">
        <v>185</v>
      </c>
      <c r="C25" s="257"/>
      <c r="D25" s="25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553</v>
      </c>
      <c r="AA25" s="227"/>
      <c r="AB25" s="227">
        <v>0</v>
      </c>
      <c r="AC25" s="227">
        <v>0</v>
      </c>
    </row>
    <row r="26" spans="1:34" s="251" customFormat="1" x14ac:dyDescent="0.25">
      <c r="A26" s="228" t="s">
        <v>184</v>
      </c>
      <c r="B26" s="229" t="s">
        <v>612</v>
      </c>
      <c r="C26" s="257"/>
      <c r="D26" s="25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553</v>
      </c>
      <c r="AA26" s="227"/>
      <c r="AB26" s="227">
        <v>0</v>
      </c>
      <c r="AC26" s="227">
        <v>0</v>
      </c>
    </row>
    <row r="27" spans="1:34" s="251" customFormat="1" ht="38.25" customHeight="1" x14ac:dyDescent="0.25">
      <c r="A27" s="228" t="s">
        <v>183</v>
      </c>
      <c r="B27" s="229" t="s">
        <v>452</v>
      </c>
      <c r="C27" s="257"/>
      <c r="D27" s="257"/>
      <c r="E27" s="227"/>
      <c r="F27" s="227"/>
      <c r="G27" s="227">
        <v>0</v>
      </c>
      <c r="H27" s="227">
        <v>0</v>
      </c>
      <c r="I27" s="227"/>
      <c r="J27" s="227">
        <v>0</v>
      </c>
      <c r="K27" s="227"/>
      <c r="L27" s="227">
        <v>0</v>
      </c>
      <c r="M27" s="227"/>
      <c r="N27" s="227">
        <v>0</v>
      </c>
      <c r="O27" s="227"/>
      <c r="P27" s="227">
        <v>0</v>
      </c>
      <c r="Q27" s="227"/>
      <c r="R27" s="258">
        <v>0</v>
      </c>
      <c r="S27" s="227"/>
      <c r="T27" s="227">
        <v>3.2922321489224999</v>
      </c>
      <c r="U27" s="227"/>
      <c r="V27" s="227">
        <v>4.1370772027301008</v>
      </c>
      <c r="W27" s="227"/>
      <c r="X27" s="258">
        <v>0</v>
      </c>
      <c r="Y27" s="227"/>
      <c r="Z27" s="258" t="s">
        <v>553</v>
      </c>
      <c r="AA27" s="227"/>
      <c r="AB27" s="227">
        <v>3.2922321489224999</v>
      </c>
      <c r="AC27" s="258">
        <v>4.1370772027301008</v>
      </c>
    </row>
    <row r="28" spans="1:34" s="251" customFormat="1" x14ac:dyDescent="0.25">
      <c r="A28" s="228" t="s">
        <v>182</v>
      </c>
      <c r="B28" s="229" t="s">
        <v>181</v>
      </c>
      <c r="C28" s="257"/>
      <c r="D28" s="25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4" s="251" customFormat="1" x14ac:dyDescent="0.25">
      <c r="A29" s="228" t="s">
        <v>180</v>
      </c>
      <c r="B29" s="230" t="s">
        <v>179</v>
      </c>
      <c r="C29" s="257"/>
      <c r="D29" s="257"/>
      <c r="E29" s="227"/>
      <c r="F29" s="227"/>
      <c r="G29" s="227">
        <v>0</v>
      </c>
      <c r="H29" s="227">
        <v>0</v>
      </c>
      <c r="I29" s="227"/>
      <c r="J29" s="227">
        <v>0</v>
      </c>
      <c r="K29" s="227"/>
      <c r="L29" s="227">
        <v>0</v>
      </c>
      <c r="M29" s="227"/>
      <c r="N29" s="227">
        <v>0</v>
      </c>
      <c r="O29" s="227"/>
      <c r="P29" s="227">
        <v>0</v>
      </c>
      <c r="Q29" s="227"/>
      <c r="R29" s="227">
        <v>0</v>
      </c>
      <c r="S29" s="227"/>
      <c r="T29" s="227">
        <v>0.65844642978450008</v>
      </c>
      <c r="U29" s="227"/>
      <c r="V29" s="227">
        <v>0.82741544054602034</v>
      </c>
      <c r="W29" s="227"/>
      <c r="X29" s="227">
        <v>0</v>
      </c>
      <c r="Y29" s="227"/>
      <c r="Z29" s="227" t="s">
        <v>553</v>
      </c>
      <c r="AA29" s="227"/>
      <c r="AB29" s="227">
        <v>0.65844642978450008</v>
      </c>
      <c r="AC29" s="227">
        <v>0.82741544054602034</v>
      </c>
    </row>
    <row r="30" spans="1:34" s="251" customFormat="1" ht="47.25" x14ac:dyDescent="0.25">
      <c r="A30" s="225" t="s">
        <v>64</v>
      </c>
      <c r="B30" s="226" t="s">
        <v>178</v>
      </c>
      <c r="C30" s="258">
        <v>3.2922321489224999</v>
      </c>
      <c r="D30" s="258">
        <v>4.1370772027301008</v>
      </c>
      <c r="E30" s="258">
        <v>4.1370772027301008</v>
      </c>
      <c r="F30" s="258">
        <v>4.1370772027301008</v>
      </c>
      <c r="G30" s="258">
        <v>0</v>
      </c>
      <c r="H30" s="227">
        <v>0</v>
      </c>
      <c r="I30" s="227"/>
      <c r="J30" s="227">
        <v>0</v>
      </c>
      <c r="K30" s="227"/>
      <c r="L30" s="227">
        <v>0</v>
      </c>
      <c r="M30" s="227"/>
      <c r="N30" s="227">
        <v>0</v>
      </c>
      <c r="O30" s="227"/>
      <c r="P30" s="227">
        <v>0</v>
      </c>
      <c r="Q30" s="227"/>
      <c r="R30" s="258">
        <v>0</v>
      </c>
      <c r="S30" s="227"/>
      <c r="T30" s="227">
        <v>3.2922321489224999</v>
      </c>
      <c r="U30" s="227"/>
      <c r="V30" s="258">
        <v>4.1370772027301008</v>
      </c>
      <c r="W30" s="227"/>
      <c r="X30" s="258">
        <v>0</v>
      </c>
      <c r="Y30" s="227"/>
      <c r="Z30" s="258" t="s">
        <v>553</v>
      </c>
      <c r="AA30" s="227"/>
      <c r="AB30" s="258">
        <v>3.2922321489224999</v>
      </c>
      <c r="AC30" s="258">
        <v>4.1370772027301008</v>
      </c>
    </row>
    <row r="31" spans="1:34" s="251" customFormat="1" x14ac:dyDescent="0.25">
      <c r="A31" s="225" t="s">
        <v>177</v>
      </c>
      <c r="B31" s="229" t="s">
        <v>176</v>
      </c>
      <c r="C31" s="258">
        <v>0</v>
      </c>
      <c r="D31" s="258">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51" customFormat="1" ht="31.5" x14ac:dyDescent="0.25">
      <c r="A32" s="225" t="s">
        <v>175</v>
      </c>
      <c r="B32" s="229" t="s">
        <v>174</v>
      </c>
      <c r="C32" s="258">
        <v>0</v>
      </c>
      <c r="D32" s="258">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51" customFormat="1" x14ac:dyDescent="0.25">
      <c r="A33" s="225" t="s">
        <v>173</v>
      </c>
      <c r="B33" s="229" t="s">
        <v>172</v>
      </c>
      <c r="C33" s="258">
        <v>3.2922321489224999</v>
      </c>
      <c r="D33" s="258">
        <v>4.1370772027301008</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58">
        <v>0</v>
      </c>
      <c r="AC33" s="258">
        <v>0</v>
      </c>
    </row>
    <row r="34" spans="1:29" s="251" customFormat="1" x14ac:dyDescent="0.25">
      <c r="A34" s="225" t="s">
        <v>171</v>
      </c>
      <c r="B34" s="229" t="s">
        <v>170</v>
      </c>
      <c r="C34" s="258">
        <v>0</v>
      </c>
      <c r="D34" s="258">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51" customFormat="1" ht="48" customHeight="1" x14ac:dyDescent="0.25">
      <c r="A35" s="225" t="s">
        <v>63</v>
      </c>
      <c r="B35" s="226" t="s">
        <v>169</v>
      </c>
      <c r="C35" s="227"/>
      <c r="D35" s="258"/>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51" customFormat="1" ht="44.25" customHeight="1" x14ac:dyDescent="0.25">
      <c r="A36" s="228" t="s">
        <v>168</v>
      </c>
      <c r="B36" s="229" t="s">
        <v>566</v>
      </c>
      <c r="C36" s="227"/>
      <c r="D36" s="227"/>
      <c r="E36" s="227"/>
      <c r="F36" s="227"/>
      <c r="G36" s="227">
        <v>0</v>
      </c>
      <c r="H36" s="227">
        <v>0</v>
      </c>
      <c r="I36" s="227" t="s">
        <v>564</v>
      </c>
      <c r="J36" s="227">
        <v>0</v>
      </c>
      <c r="K36" s="227" t="s">
        <v>564</v>
      </c>
      <c r="L36" s="227">
        <v>0</v>
      </c>
      <c r="M36" s="227" t="s">
        <v>564</v>
      </c>
      <c r="N36" s="227">
        <v>0</v>
      </c>
      <c r="O36" s="227" t="s">
        <v>564</v>
      </c>
      <c r="P36" s="227">
        <v>0</v>
      </c>
      <c r="Q36" s="253" t="s">
        <v>564</v>
      </c>
      <c r="R36" s="227">
        <v>0</v>
      </c>
      <c r="S36" s="227" t="s">
        <v>564</v>
      </c>
      <c r="T36" s="227">
        <v>0</v>
      </c>
      <c r="U36" s="253" t="s">
        <v>564</v>
      </c>
      <c r="V36" s="227">
        <v>0</v>
      </c>
      <c r="W36" s="227" t="s">
        <v>564</v>
      </c>
      <c r="X36" s="227">
        <v>0</v>
      </c>
      <c r="Y36" s="253" t="s">
        <v>564</v>
      </c>
      <c r="Z36" s="227" t="s">
        <v>553</v>
      </c>
      <c r="AA36" s="227" t="s">
        <v>553</v>
      </c>
      <c r="AB36" s="227">
        <v>0</v>
      </c>
      <c r="AC36" s="227">
        <v>0</v>
      </c>
    </row>
    <row r="37" spans="1:29" s="251" customFormat="1" ht="31.5" x14ac:dyDescent="0.25">
      <c r="A37" s="228" t="s">
        <v>167</v>
      </c>
      <c r="B37" s="231" t="s">
        <v>563</v>
      </c>
      <c r="C37" s="227"/>
      <c r="D37" s="227"/>
      <c r="E37" s="227"/>
      <c r="F37" s="227"/>
      <c r="G37" s="227">
        <v>0</v>
      </c>
      <c r="H37" s="227">
        <v>0</v>
      </c>
      <c r="I37" s="227" t="s">
        <v>564</v>
      </c>
      <c r="J37" s="227">
        <v>0</v>
      </c>
      <c r="K37" s="227" t="s">
        <v>564</v>
      </c>
      <c r="L37" s="227">
        <v>0</v>
      </c>
      <c r="M37" s="227" t="s">
        <v>564</v>
      </c>
      <c r="N37" s="227">
        <v>0</v>
      </c>
      <c r="O37" s="227" t="s">
        <v>564</v>
      </c>
      <c r="P37" s="227">
        <v>0</v>
      </c>
      <c r="Q37" s="253" t="s">
        <v>564</v>
      </c>
      <c r="R37" s="227">
        <v>0</v>
      </c>
      <c r="S37" s="227" t="s">
        <v>564</v>
      </c>
      <c r="T37" s="227">
        <v>0</v>
      </c>
      <c r="U37" s="253" t="s">
        <v>564</v>
      </c>
      <c r="V37" s="227">
        <v>0</v>
      </c>
      <c r="W37" s="227" t="s">
        <v>564</v>
      </c>
      <c r="X37" s="227">
        <v>0</v>
      </c>
      <c r="Y37" s="253" t="s">
        <v>564</v>
      </c>
      <c r="Z37" s="227" t="s">
        <v>553</v>
      </c>
      <c r="AA37" s="227" t="s">
        <v>553</v>
      </c>
      <c r="AB37" s="227">
        <v>0</v>
      </c>
      <c r="AC37" s="227">
        <v>0</v>
      </c>
    </row>
    <row r="38" spans="1:29" s="251" customFormat="1" x14ac:dyDescent="0.25">
      <c r="A38" s="228" t="s">
        <v>166</v>
      </c>
      <c r="B38" s="231" t="s">
        <v>157</v>
      </c>
      <c r="C38" s="227"/>
      <c r="D38" s="227"/>
      <c r="E38" s="227"/>
      <c r="F38" s="227"/>
      <c r="G38" s="227">
        <v>0</v>
      </c>
      <c r="H38" s="227">
        <v>0</v>
      </c>
      <c r="I38" s="227" t="s">
        <v>564</v>
      </c>
      <c r="J38" s="227">
        <v>0</v>
      </c>
      <c r="K38" s="227" t="s">
        <v>564</v>
      </c>
      <c r="L38" s="227">
        <v>0</v>
      </c>
      <c r="M38" s="227" t="s">
        <v>564</v>
      </c>
      <c r="N38" s="227">
        <v>0</v>
      </c>
      <c r="O38" s="227" t="s">
        <v>564</v>
      </c>
      <c r="P38" s="227">
        <v>0</v>
      </c>
      <c r="Q38" s="253" t="s">
        <v>564</v>
      </c>
      <c r="R38" s="227">
        <v>0</v>
      </c>
      <c r="S38" s="227" t="s">
        <v>564</v>
      </c>
      <c r="T38" s="227">
        <v>0</v>
      </c>
      <c r="U38" s="253" t="s">
        <v>564</v>
      </c>
      <c r="V38" s="227">
        <v>0</v>
      </c>
      <c r="W38" s="227" t="s">
        <v>564</v>
      </c>
      <c r="X38" s="227">
        <v>0</v>
      </c>
      <c r="Y38" s="253" t="s">
        <v>564</v>
      </c>
      <c r="Z38" s="227" t="s">
        <v>553</v>
      </c>
      <c r="AA38" s="227" t="s">
        <v>553</v>
      </c>
      <c r="AB38" s="227">
        <v>0</v>
      </c>
      <c r="AC38" s="227">
        <v>0</v>
      </c>
    </row>
    <row r="39" spans="1:29" s="251" customFormat="1" x14ac:dyDescent="0.25">
      <c r="A39" s="228" t="s">
        <v>165</v>
      </c>
      <c r="B39" s="229" t="s">
        <v>565</v>
      </c>
      <c r="C39" s="227"/>
      <c r="D39" s="227"/>
      <c r="E39" s="227"/>
      <c r="F39" s="227"/>
      <c r="G39" s="227">
        <v>0</v>
      </c>
      <c r="H39" s="227">
        <v>0</v>
      </c>
      <c r="I39" s="227" t="s">
        <v>564</v>
      </c>
      <c r="J39" s="227">
        <v>0</v>
      </c>
      <c r="K39" s="227" t="s">
        <v>564</v>
      </c>
      <c r="L39" s="227">
        <v>0</v>
      </c>
      <c r="M39" s="227" t="s">
        <v>564</v>
      </c>
      <c r="N39" s="227">
        <v>0</v>
      </c>
      <c r="O39" s="227" t="s">
        <v>564</v>
      </c>
      <c r="P39" s="227">
        <v>0</v>
      </c>
      <c r="Q39" s="253" t="s">
        <v>564</v>
      </c>
      <c r="R39" s="227">
        <v>0</v>
      </c>
      <c r="S39" s="227" t="s">
        <v>564</v>
      </c>
      <c r="T39" s="227">
        <v>0</v>
      </c>
      <c r="U39" s="253" t="s">
        <v>564</v>
      </c>
      <c r="V39" s="227">
        <v>0</v>
      </c>
      <c r="W39" s="227" t="s">
        <v>564</v>
      </c>
      <c r="X39" s="227">
        <v>0</v>
      </c>
      <c r="Y39" s="253" t="s">
        <v>564</v>
      </c>
      <c r="Z39" s="227" t="s">
        <v>553</v>
      </c>
      <c r="AA39" s="227" t="s">
        <v>553</v>
      </c>
      <c r="AB39" s="227">
        <v>0</v>
      </c>
      <c r="AC39" s="227">
        <v>0</v>
      </c>
    </row>
    <row r="40" spans="1:29" s="251" customFormat="1" x14ac:dyDescent="0.25">
      <c r="A40" s="228" t="s">
        <v>164</v>
      </c>
      <c r="B40" s="229" t="s">
        <v>567</v>
      </c>
      <c r="C40" s="227"/>
      <c r="D40" s="227"/>
      <c r="E40" s="227"/>
      <c r="F40" s="227"/>
      <c r="G40" s="227">
        <v>0</v>
      </c>
      <c r="H40" s="227">
        <v>0</v>
      </c>
      <c r="I40" s="227" t="s">
        <v>564</v>
      </c>
      <c r="J40" s="227">
        <v>0</v>
      </c>
      <c r="K40" s="227" t="s">
        <v>564</v>
      </c>
      <c r="L40" s="227">
        <v>0</v>
      </c>
      <c r="M40" s="227" t="s">
        <v>564</v>
      </c>
      <c r="N40" s="227">
        <v>0</v>
      </c>
      <c r="O40" s="227" t="s">
        <v>564</v>
      </c>
      <c r="P40" s="227">
        <v>0</v>
      </c>
      <c r="Q40" s="253" t="s">
        <v>564</v>
      </c>
      <c r="R40" s="227">
        <v>0</v>
      </c>
      <c r="S40" s="227" t="s">
        <v>564</v>
      </c>
      <c r="T40" s="227">
        <v>0</v>
      </c>
      <c r="U40" s="253" t="s">
        <v>564</v>
      </c>
      <c r="V40" s="227">
        <v>0</v>
      </c>
      <c r="W40" s="227" t="s">
        <v>564</v>
      </c>
      <c r="X40" s="227">
        <v>0</v>
      </c>
      <c r="Y40" s="253" t="s">
        <v>564</v>
      </c>
      <c r="Z40" s="227" t="s">
        <v>553</v>
      </c>
      <c r="AA40" s="227" t="s">
        <v>553</v>
      </c>
      <c r="AB40" s="227">
        <v>0</v>
      </c>
      <c r="AC40" s="227">
        <v>0</v>
      </c>
    </row>
    <row r="41" spans="1:29" s="251" customFormat="1" x14ac:dyDescent="0.25">
      <c r="A41" s="228" t="s">
        <v>163</v>
      </c>
      <c r="B41" s="229" t="s">
        <v>568</v>
      </c>
      <c r="C41" s="227"/>
      <c r="D41" s="227"/>
      <c r="E41" s="227"/>
      <c r="F41" s="227"/>
      <c r="G41" s="227">
        <v>0</v>
      </c>
      <c r="H41" s="227">
        <v>0</v>
      </c>
      <c r="I41" s="227" t="s">
        <v>564</v>
      </c>
      <c r="J41" s="227">
        <v>0</v>
      </c>
      <c r="K41" s="227" t="s">
        <v>564</v>
      </c>
      <c r="L41" s="227">
        <v>0</v>
      </c>
      <c r="M41" s="227" t="s">
        <v>564</v>
      </c>
      <c r="N41" s="227">
        <v>0</v>
      </c>
      <c r="O41" s="227" t="s">
        <v>564</v>
      </c>
      <c r="P41" s="227">
        <v>0</v>
      </c>
      <c r="Q41" s="253" t="s">
        <v>564</v>
      </c>
      <c r="R41" s="227">
        <v>0</v>
      </c>
      <c r="S41" s="227" t="s">
        <v>564</v>
      </c>
      <c r="T41" s="227">
        <v>0</v>
      </c>
      <c r="U41" s="253" t="s">
        <v>564</v>
      </c>
      <c r="V41" s="227">
        <v>0</v>
      </c>
      <c r="W41" s="227" t="s">
        <v>564</v>
      </c>
      <c r="X41" s="227">
        <v>0</v>
      </c>
      <c r="Y41" s="253" t="s">
        <v>564</v>
      </c>
      <c r="Z41" s="227" t="s">
        <v>553</v>
      </c>
      <c r="AA41" s="227" t="s">
        <v>553</v>
      </c>
      <c r="AB41" s="227">
        <v>0</v>
      </c>
      <c r="AC41" s="227">
        <v>0</v>
      </c>
    </row>
    <row r="42" spans="1:29" s="251" customFormat="1" x14ac:dyDescent="0.25">
      <c r="A42" s="228" t="s">
        <v>162</v>
      </c>
      <c r="B42" s="229" t="s">
        <v>569</v>
      </c>
      <c r="C42" s="227"/>
      <c r="D42" s="227"/>
      <c r="E42" s="227"/>
      <c r="F42" s="227"/>
      <c r="G42" s="227">
        <v>0</v>
      </c>
      <c r="H42" s="227">
        <v>0</v>
      </c>
      <c r="I42" s="227" t="s">
        <v>564</v>
      </c>
      <c r="J42" s="227">
        <v>0</v>
      </c>
      <c r="K42" s="227" t="s">
        <v>564</v>
      </c>
      <c r="L42" s="227">
        <v>0</v>
      </c>
      <c r="M42" s="227" t="s">
        <v>564</v>
      </c>
      <c r="N42" s="227">
        <v>0</v>
      </c>
      <c r="O42" s="227" t="s">
        <v>564</v>
      </c>
      <c r="P42" s="227">
        <v>0</v>
      </c>
      <c r="Q42" s="253" t="s">
        <v>564</v>
      </c>
      <c r="R42" s="227">
        <v>0</v>
      </c>
      <c r="S42" s="227" t="s">
        <v>564</v>
      </c>
      <c r="T42" s="227">
        <v>0</v>
      </c>
      <c r="U42" s="253" t="s">
        <v>564</v>
      </c>
      <c r="V42" s="227">
        <v>0</v>
      </c>
      <c r="W42" s="227" t="s">
        <v>564</v>
      </c>
      <c r="X42" s="227">
        <v>0</v>
      </c>
      <c r="Y42" s="253" t="s">
        <v>564</v>
      </c>
      <c r="Z42" s="227" t="s">
        <v>553</v>
      </c>
      <c r="AA42" s="227" t="s">
        <v>553</v>
      </c>
      <c r="AB42" s="227">
        <v>0</v>
      </c>
      <c r="AC42" s="227">
        <v>0</v>
      </c>
    </row>
    <row r="43" spans="1:29" s="251" customFormat="1" x14ac:dyDescent="0.25">
      <c r="A43" s="228" t="s">
        <v>570</v>
      </c>
      <c r="B43" s="229" t="s">
        <v>571</v>
      </c>
      <c r="C43" s="227"/>
      <c r="D43" s="227"/>
      <c r="E43" s="227"/>
      <c r="F43" s="227"/>
      <c r="G43" s="227">
        <v>0</v>
      </c>
      <c r="H43" s="227">
        <v>0</v>
      </c>
      <c r="I43" s="227" t="s">
        <v>564</v>
      </c>
      <c r="J43" s="227">
        <v>0</v>
      </c>
      <c r="K43" s="227" t="s">
        <v>564</v>
      </c>
      <c r="L43" s="227">
        <v>0</v>
      </c>
      <c r="M43" s="227" t="s">
        <v>564</v>
      </c>
      <c r="N43" s="227">
        <v>0</v>
      </c>
      <c r="O43" s="227" t="s">
        <v>564</v>
      </c>
      <c r="P43" s="227">
        <v>0</v>
      </c>
      <c r="Q43" s="253" t="s">
        <v>564</v>
      </c>
      <c r="R43" s="227">
        <v>0</v>
      </c>
      <c r="S43" s="227" t="s">
        <v>564</v>
      </c>
      <c r="T43" s="227">
        <v>0</v>
      </c>
      <c r="U43" s="253" t="s">
        <v>564</v>
      </c>
      <c r="V43" s="227">
        <v>0</v>
      </c>
      <c r="W43" s="227" t="s">
        <v>564</v>
      </c>
      <c r="X43" s="227">
        <v>0</v>
      </c>
      <c r="Y43" s="253" t="s">
        <v>564</v>
      </c>
      <c r="Z43" s="227" t="s">
        <v>553</v>
      </c>
      <c r="AA43" s="227" t="s">
        <v>553</v>
      </c>
      <c r="AB43" s="227">
        <v>0</v>
      </c>
      <c r="AC43" s="227">
        <v>0</v>
      </c>
    </row>
    <row r="44" spans="1:29" s="251" customFormat="1" x14ac:dyDescent="0.25">
      <c r="A44" s="228" t="s">
        <v>572</v>
      </c>
      <c r="B44" s="229" t="s">
        <v>573</v>
      </c>
      <c r="C44" s="227"/>
      <c r="D44" s="227"/>
      <c r="E44" s="227"/>
      <c r="F44" s="227"/>
      <c r="G44" s="227">
        <v>0</v>
      </c>
      <c r="H44" s="227">
        <v>0</v>
      </c>
      <c r="I44" s="227" t="s">
        <v>564</v>
      </c>
      <c r="J44" s="227">
        <v>0</v>
      </c>
      <c r="K44" s="227" t="s">
        <v>564</v>
      </c>
      <c r="L44" s="227">
        <v>0</v>
      </c>
      <c r="M44" s="227" t="s">
        <v>564</v>
      </c>
      <c r="N44" s="227">
        <v>0</v>
      </c>
      <c r="O44" s="227" t="s">
        <v>564</v>
      </c>
      <c r="P44" s="227">
        <v>0</v>
      </c>
      <c r="Q44" s="253" t="s">
        <v>564</v>
      </c>
      <c r="R44" s="227">
        <v>0</v>
      </c>
      <c r="S44" s="227" t="s">
        <v>564</v>
      </c>
      <c r="T44" s="227">
        <v>0</v>
      </c>
      <c r="U44" s="253" t="s">
        <v>564</v>
      </c>
      <c r="V44" s="227">
        <v>0</v>
      </c>
      <c r="W44" s="227" t="s">
        <v>564</v>
      </c>
      <c r="X44" s="227">
        <v>0</v>
      </c>
      <c r="Y44" s="253" t="s">
        <v>564</v>
      </c>
      <c r="Z44" s="227" t="s">
        <v>553</v>
      </c>
      <c r="AA44" s="227" t="s">
        <v>553</v>
      </c>
      <c r="AB44" s="227">
        <v>0</v>
      </c>
      <c r="AC44" s="227">
        <v>0</v>
      </c>
    </row>
    <row r="45" spans="1:29" s="251" customFormat="1" x14ac:dyDescent="0.25">
      <c r="A45" s="228" t="s">
        <v>574</v>
      </c>
      <c r="B45" s="229" t="s">
        <v>575</v>
      </c>
      <c r="C45" s="227"/>
      <c r="D45" s="227"/>
      <c r="E45" s="227"/>
      <c r="F45" s="227"/>
      <c r="G45" s="227">
        <v>0</v>
      </c>
      <c r="H45" s="227">
        <v>0</v>
      </c>
      <c r="I45" s="227" t="s">
        <v>564</v>
      </c>
      <c r="J45" s="227">
        <v>0</v>
      </c>
      <c r="K45" s="227" t="s">
        <v>564</v>
      </c>
      <c r="L45" s="227">
        <v>0</v>
      </c>
      <c r="M45" s="227" t="s">
        <v>564</v>
      </c>
      <c r="N45" s="227">
        <v>0</v>
      </c>
      <c r="O45" s="227" t="s">
        <v>564</v>
      </c>
      <c r="P45" s="227">
        <v>0</v>
      </c>
      <c r="Q45" s="253" t="s">
        <v>564</v>
      </c>
      <c r="R45" s="227">
        <v>0</v>
      </c>
      <c r="S45" s="227" t="s">
        <v>564</v>
      </c>
      <c r="T45" s="227">
        <v>0</v>
      </c>
      <c r="U45" s="253" t="s">
        <v>564</v>
      </c>
      <c r="V45" s="227">
        <v>0</v>
      </c>
      <c r="W45" s="227" t="s">
        <v>564</v>
      </c>
      <c r="X45" s="227">
        <v>0</v>
      </c>
      <c r="Y45" s="253" t="s">
        <v>564</v>
      </c>
      <c r="Z45" s="227" t="s">
        <v>553</v>
      </c>
      <c r="AA45" s="227" t="s">
        <v>553</v>
      </c>
      <c r="AB45" s="227">
        <v>0</v>
      </c>
      <c r="AC45" s="227">
        <v>0</v>
      </c>
    </row>
    <row r="46" spans="1:29" s="251" customFormat="1" x14ac:dyDescent="0.25">
      <c r="A46" s="228" t="s">
        <v>576</v>
      </c>
      <c r="B46" s="229" t="s">
        <v>577</v>
      </c>
      <c r="C46" s="227"/>
      <c r="D46" s="227"/>
      <c r="E46" s="227"/>
      <c r="F46" s="227"/>
      <c r="G46" s="227">
        <v>0</v>
      </c>
      <c r="H46" s="227">
        <v>0</v>
      </c>
      <c r="I46" s="227" t="s">
        <v>564</v>
      </c>
      <c r="J46" s="227">
        <v>0</v>
      </c>
      <c r="K46" s="227" t="s">
        <v>564</v>
      </c>
      <c r="L46" s="227">
        <v>0</v>
      </c>
      <c r="M46" s="227" t="s">
        <v>564</v>
      </c>
      <c r="N46" s="227">
        <v>0</v>
      </c>
      <c r="O46" s="227" t="s">
        <v>564</v>
      </c>
      <c r="P46" s="227">
        <v>0</v>
      </c>
      <c r="Q46" s="253" t="s">
        <v>564</v>
      </c>
      <c r="R46" s="227">
        <v>0</v>
      </c>
      <c r="S46" s="227" t="s">
        <v>564</v>
      </c>
      <c r="T46" s="227">
        <v>0</v>
      </c>
      <c r="U46" s="253" t="s">
        <v>564</v>
      </c>
      <c r="V46" s="227">
        <v>0</v>
      </c>
      <c r="W46" s="227" t="s">
        <v>564</v>
      </c>
      <c r="X46" s="227">
        <v>0</v>
      </c>
      <c r="Y46" s="253" t="s">
        <v>564</v>
      </c>
      <c r="Z46" s="227" t="s">
        <v>553</v>
      </c>
      <c r="AA46" s="227" t="s">
        <v>553</v>
      </c>
      <c r="AB46" s="227">
        <v>0</v>
      </c>
      <c r="AC46" s="227">
        <v>0</v>
      </c>
    </row>
    <row r="47" spans="1:29" s="251"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53"/>
      <c r="AB47" s="227"/>
      <c r="AC47" s="227"/>
    </row>
    <row r="48" spans="1:29" s="251" customFormat="1" ht="33.75" customHeight="1" x14ac:dyDescent="0.25">
      <c r="A48" s="228" t="s">
        <v>160</v>
      </c>
      <c r="B48" s="229" t="s">
        <v>566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553</v>
      </c>
      <c r="AA48" s="227"/>
      <c r="AB48" s="227">
        <v>0</v>
      </c>
      <c r="AC48" s="227">
        <v>0</v>
      </c>
    </row>
    <row r="49" spans="1:29" s="251" customFormat="1" ht="31.5" x14ac:dyDescent="0.25">
      <c r="A49" s="228" t="s">
        <v>159</v>
      </c>
      <c r="B49" s="231" t="s">
        <v>563</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553</v>
      </c>
      <c r="AA49" s="227"/>
      <c r="AB49" s="227">
        <v>0</v>
      </c>
      <c r="AC49" s="227">
        <v>0</v>
      </c>
    </row>
    <row r="50" spans="1:29" s="251" customFormat="1" x14ac:dyDescent="0.25">
      <c r="A50" s="228" t="s">
        <v>158</v>
      </c>
      <c r="B50" s="231"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553</v>
      </c>
      <c r="AA50" s="227"/>
      <c r="AB50" s="227">
        <v>0</v>
      </c>
      <c r="AC50" s="227">
        <v>0</v>
      </c>
    </row>
    <row r="51" spans="1:29" s="251" customFormat="1" ht="31.5" x14ac:dyDescent="0.25">
      <c r="A51" s="228" t="s">
        <v>156</v>
      </c>
      <c r="B51" s="229"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553</v>
      </c>
      <c r="AA51" s="227"/>
      <c r="AB51" s="227">
        <v>0</v>
      </c>
      <c r="AC51" s="227">
        <v>0</v>
      </c>
    </row>
    <row r="52" spans="1:29" s="251" customFormat="1" ht="31.5" x14ac:dyDescent="0.25">
      <c r="A52" s="228" t="s">
        <v>154</v>
      </c>
      <c r="B52" s="229"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553</v>
      </c>
      <c r="AA52" s="227"/>
      <c r="AB52" s="227">
        <v>0</v>
      </c>
      <c r="AC52" s="227">
        <v>0</v>
      </c>
    </row>
    <row r="53" spans="1:29" s="251" customFormat="1" x14ac:dyDescent="0.25">
      <c r="A53" s="228" t="s">
        <v>152</v>
      </c>
      <c r="B53" s="229"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553</v>
      </c>
      <c r="AA53" s="227"/>
      <c r="AB53" s="227">
        <v>0</v>
      </c>
      <c r="AC53" s="227">
        <v>0</v>
      </c>
    </row>
    <row r="54" spans="1:29" s="251" customFormat="1" x14ac:dyDescent="0.25">
      <c r="A54" s="228" t="s">
        <v>150</v>
      </c>
      <c r="B54" s="229" t="s">
        <v>567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553</v>
      </c>
      <c r="AA54" s="227"/>
      <c r="AB54" s="227">
        <v>0</v>
      </c>
      <c r="AC54" s="227">
        <v>0</v>
      </c>
    </row>
    <row r="55" spans="1:29" s="251" customFormat="1" x14ac:dyDescent="0.25">
      <c r="A55" s="228" t="s">
        <v>578</v>
      </c>
      <c r="B55" s="229" t="s">
        <v>568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553</v>
      </c>
      <c r="AA55" s="227"/>
      <c r="AB55" s="227">
        <v>0</v>
      </c>
      <c r="AC55" s="227">
        <v>0</v>
      </c>
    </row>
    <row r="56" spans="1:29" s="251" customFormat="1" x14ac:dyDescent="0.25">
      <c r="A56" s="228" t="s">
        <v>579</v>
      </c>
      <c r="B56" s="229" t="s">
        <v>569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553</v>
      </c>
      <c r="AA56" s="227"/>
      <c r="AB56" s="227">
        <v>0</v>
      </c>
      <c r="AC56" s="227">
        <v>0</v>
      </c>
    </row>
    <row r="57" spans="1:29" s="251" customFormat="1" x14ac:dyDescent="0.25">
      <c r="A57" s="228" t="s">
        <v>580</v>
      </c>
      <c r="B57" s="229" t="s">
        <v>571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553</v>
      </c>
      <c r="AA57" s="227"/>
      <c r="AB57" s="227">
        <v>0</v>
      </c>
      <c r="AC57" s="227">
        <v>0</v>
      </c>
    </row>
    <row r="58" spans="1:29" s="251" customFormat="1" x14ac:dyDescent="0.25">
      <c r="A58" s="228" t="s">
        <v>581</v>
      </c>
      <c r="B58" s="229" t="s">
        <v>573</v>
      </c>
      <c r="C58" s="227">
        <v>2</v>
      </c>
      <c r="D58" s="227">
        <v>2</v>
      </c>
      <c r="E58" s="227"/>
      <c r="F58" s="227"/>
      <c r="G58" s="227">
        <v>0</v>
      </c>
      <c r="H58" s="227">
        <v>0</v>
      </c>
      <c r="I58" s="227"/>
      <c r="J58" s="227">
        <v>0</v>
      </c>
      <c r="K58" s="227"/>
      <c r="L58" s="227">
        <v>0</v>
      </c>
      <c r="M58" s="227"/>
      <c r="N58" s="227">
        <v>0</v>
      </c>
      <c r="O58" s="227"/>
      <c r="P58" s="227">
        <v>0</v>
      </c>
      <c r="Q58" s="227"/>
      <c r="R58" s="227">
        <v>0</v>
      </c>
      <c r="S58" s="227"/>
      <c r="T58" s="227">
        <v>2</v>
      </c>
      <c r="U58" s="227"/>
      <c r="V58" s="227">
        <v>2</v>
      </c>
      <c r="W58" s="227"/>
      <c r="X58" s="227">
        <v>0</v>
      </c>
      <c r="Y58" s="227"/>
      <c r="Z58" s="227" t="s">
        <v>553</v>
      </c>
      <c r="AA58" s="227"/>
      <c r="AB58" s="227">
        <v>2</v>
      </c>
      <c r="AC58" s="227">
        <v>2</v>
      </c>
    </row>
    <row r="59" spans="1:29" s="251" customFormat="1" x14ac:dyDescent="0.25">
      <c r="A59" s="228" t="s">
        <v>582</v>
      </c>
      <c r="B59" s="229" t="s">
        <v>575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553</v>
      </c>
      <c r="AA59" s="227"/>
      <c r="AB59" s="227">
        <v>0</v>
      </c>
      <c r="AC59" s="227">
        <v>0</v>
      </c>
    </row>
    <row r="60" spans="1:29" s="251" customFormat="1" x14ac:dyDescent="0.25">
      <c r="A60" s="228" t="s">
        <v>583</v>
      </c>
      <c r="B60" s="229" t="s">
        <v>577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553</v>
      </c>
      <c r="AA60" s="227"/>
      <c r="AB60" s="227">
        <v>0</v>
      </c>
      <c r="AC60" s="227">
        <v>0</v>
      </c>
    </row>
    <row r="61" spans="1:29" s="251" customFormat="1" ht="35.25" customHeight="1" x14ac:dyDescent="0.25">
      <c r="A61" s="225" t="s">
        <v>60</v>
      </c>
      <c r="B61" s="226" t="s">
        <v>149</v>
      </c>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51" customFormat="1" x14ac:dyDescent="0.25">
      <c r="A62" s="228" t="s">
        <v>148</v>
      </c>
      <c r="B62" s="229" t="s">
        <v>147</v>
      </c>
      <c r="C62" s="258">
        <v>3.2922321489224999</v>
      </c>
      <c r="D62" s="258">
        <v>4.1370772027301008</v>
      </c>
      <c r="E62" s="227"/>
      <c r="F62" s="227"/>
      <c r="G62" s="258">
        <v>0</v>
      </c>
      <c r="H62" s="227">
        <v>0</v>
      </c>
      <c r="I62" s="227"/>
      <c r="J62" s="227">
        <v>0</v>
      </c>
      <c r="K62" s="227"/>
      <c r="L62" s="227">
        <v>0</v>
      </c>
      <c r="M62" s="227"/>
      <c r="N62" s="227">
        <v>0</v>
      </c>
      <c r="O62" s="227"/>
      <c r="P62" s="227">
        <v>0</v>
      </c>
      <c r="Q62" s="227"/>
      <c r="R62" s="258">
        <v>0</v>
      </c>
      <c r="S62" s="227"/>
      <c r="T62" s="227">
        <v>3.2922321489224999</v>
      </c>
      <c r="U62" s="227"/>
      <c r="V62" s="258">
        <v>4.1370772027301008</v>
      </c>
      <c r="W62" s="227"/>
      <c r="X62" s="227">
        <v>0</v>
      </c>
      <c r="Y62" s="227"/>
      <c r="Z62" s="258" t="s">
        <v>553</v>
      </c>
      <c r="AA62" s="227"/>
      <c r="AB62" s="258">
        <v>3.2922321489224999</v>
      </c>
      <c r="AC62" s="258">
        <v>4.1370772027301008</v>
      </c>
    </row>
    <row r="63" spans="1:29" s="251" customFormat="1" x14ac:dyDescent="0.25">
      <c r="A63" s="228" t="s">
        <v>146</v>
      </c>
      <c r="B63" s="231"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553</v>
      </c>
      <c r="AA63" s="227"/>
      <c r="AB63" s="227">
        <v>0</v>
      </c>
      <c r="AC63" s="227">
        <v>0</v>
      </c>
    </row>
    <row r="64" spans="1:29" s="251" customFormat="1" x14ac:dyDescent="0.25">
      <c r="A64" s="228" t="s">
        <v>145</v>
      </c>
      <c r="B64" s="229"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553</v>
      </c>
      <c r="AA64" s="227"/>
      <c r="AB64" s="227">
        <v>0</v>
      </c>
      <c r="AC64" s="227">
        <v>0</v>
      </c>
    </row>
    <row r="65" spans="1:29" s="251" customFormat="1" x14ac:dyDescent="0.25">
      <c r="A65" s="228" t="s">
        <v>144</v>
      </c>
      <c r="B65" s="231"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553</v>
      </c>
      <c r="AA65" s="227"/>
      <c r="AB65" s="227">
        <v>0</v>
      </c>
      <c r="AC65" s="227">
        <v>0</v>
      </c>
    </row>
    <row r="66" spans="1:29" s="251" customFormat="1" x14ac:dyDescent="0.25">
      <c r="A66" s="228" t="s">
        <v>143</v>
      </c>
      <c r="B66" s="231"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553</v>
      </c>
      <c r="AA66" s="227"/>
      <c r="AB66" s="227">
        <v>0</v>
      </c>
      <c r="AC66" s="227">
        <v>0</v>
      </c>
    </row>
    <row r="67" spans="1:29" s="251" customFormat="1" x14ac:dyDescent="0.25">
      <c r="A67" s="228" t="s">
        <v>142</v>
      </c>
      <c r="B67" s="231" t="s">
        <v>584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553</v>
      </c>
      <c r="AA67" s="227"/>
      <c r="AB67" s="227">
        <v>0</v>
      </c>
      <c r="AC67" s="227">
        <v>0</v>
      </c>
    </row>
    <row r="68" spans="1:29" s="251" customFormat="1" x14ac:dyDescent="0.25">
      <c r="A68" s="228" t="s">
        <v>585</v>
      </c>
      <c r="B68" s="231" t="s">
        <v>586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553</v>
      </c>
      <c r="AA68" s="227"/>
      <c r="AB68" s="227">
        <v>0</v>
      </c>
      <c r="AC68" s="227">
        <v>0</v>
      </c>
    </row>
    <row r="69" spans="1:29" s="251" customFormat="1" x14ac:dyDescent="0.25">
      <c r="A69" s="228" t="s">
        <v>587</v>
      </c>
      <c r="B69" s="231" t="s">
        <v>588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553</v>
      </c>
      <c r="AA69" s="227"/>
      <c r="AB69" s="227">
        <v>0</v>
      </c>
      <c r="AC69" s="227">
        <v>0</v>
      </c>
    </row>
    <row r="70" spans="1:29" s="251" customFormat="1" x14ac:dyDescent="0.25">
      <c r="A70" s="228" t="s">
        <v>589</v>
      </c>
      <c r="B70" s="231" t="s">
        <v>590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553</v>
      </c>
      <c r="AA70" s="227"/>
      <c r="AB70" s="227">
        <v>0</v>
      </c>
      <c r="AC70" s="227">
        <v>0</v>
      </c>
    </row>
    <row r="71" spans="1:29" s="251" customFormat="1" x14ac:dyDescent="0.25">
      <c r="A71" s="228" t="s">
        <v>591</v>
      </c>
      <c r="B71" s="231" t="s">
        <v>592</v>
      </c>
      <c r="C71" s="227"/>
      <c r="D71" s="227"/>
      <c r="E71" s="227"/>
      <c r="F71" s="227"/>
      <c r="G71" s="227">
        <v>0</v>
      </c>
      <c r="H71" s="227">
        <v>0</v>
      </c>
      <c r="I71" s="227"/>
      <c r="J71" s="227">
        <v>0</v>
      </c>
      <c r="K71" s="227"/>
      <c r="L71" s="227">
        <v>0</v>
      </c>
      <c r="M71" s="227"/>
      <c r="N71" s="227">
        <v>0</v>
      </c>
      <c r="O71" s="227"/>
      <c r="P71" s="227">
        <v>0</v>
      </c>
      <c r="Q71" s="227"/>
      <c r="R71" s="227">
        <v>0</v>
      </c>
      <c r="S71" s="227"/>
      <c r="T71" s="227">
        <v>2</v>
      </c>
      <c r="U71" s="227"/>
      <c r="V71" s="227">
        <v>2</v>
      </c>
      <c r="W71" s="227"/>
      <c r="X71" s="227">
        <v>0</v>
      </c>
      <c r="Y71" s="227"/>
      <c r="Z71" s="227" t="s">
        <v>553</v>
      </c>
      <c r="AA71" s="227"/>
      <c r="AB71" s="227">
        <v>2</v>
      </c>
      <c r="AC71" s="227">
        <v>2</v>
      </c>
    </row>
    <row r="72" spans="1:29" s="251" customFormat="1" x14ac:dyDescent="0.25">
      <c r="A72" s="228" t="s">
        <v>593</v>
      </c>
      <c r="B72" s="231" t="s">
        <v>594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553</v>
      </c>
      <c r="AA72" s="227"/>
      <c r="AB72" s="227">
        <v>0</v>
      </c>
      <c r="AC72" s="227">
        <v>0</v>
      </c>
    </row>
    <row r="73" spans="1:29" s="251" customFormat="1" x14ac:dyDescent="0.25">
      <c r="A73" s="228" t="s">
        <v>595</v>
      </c>
      <c r="B73" s="231" t="s">
        <v>596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553</v>
      </c>
      <c r="AA73" s="227"/>
      <c r="AB73" s="227">
        <v>0</v>
      </c>
      <c r="AC73" s="227">
        <v>0</v>
      </c>
    </row>
    <row r="74" spans="1:29" s="251" customFormat="1" ht="36.75" customHeight="1" x14ac:dyDescent="0.25">
      <c r="A74" s="225" t="s">
        <v>59</v>
      </c>
      <c r="B74" s="232"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553</v>
      </c>
      <c r="AA74" s="227"/>
      <c r="AB74" s="227">
        <v>0</v>
      </c>
      <c r="AC74" s="227">
        <v>0</v>
      </c>
    </row>
    <row r="75" spans="1:29" s="251"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51" customFormat="1" ht="45" customHeight="1" x14ac:dyDescent="0.25">
      <c r="A76" s="228" t="s">
        <v>230</v>
      </c>
      <c r="B76" s="229" t="s">
        <v>566</v>
      </c>
      <c r="C76" s="233"/>
      <c r="D76" s="234"/>
      <c r="E76" s="235"/>
      <c r="F76" s="235"/>
      <c r="G76" s="235">
        <v>0</v>
      </c>
      <c r="H76" s="227">
        <v>0</v>
      </c>
      <c r="I76" s="227"/>
      <c r="J76" s="227">
        <v>0</v>
      </c>
      <c r="K76" s="227"/>
      <c r="L76" s="227">
        <v>0</v>
      </c>
      <c r="M76" s="227"/>
      <c r="N76" s="227">
        <v>0</v>
      </c>
      <c r="O76" s="227"/>
      <c r="P76" s="227">
        <v>0</v>
      </c>
      <c r="Q76" s="235"/>
      <c r="R76" s="227">
        <v>0</v>
      </c>
      <c r="S76" s="234"/>
      <c r="T76" s="227">
        <v>0</v>
      </c>
      <c r="U76" s="234"/>
      <c r="V76" s="227">
        <v>0</v>
      </c>
      <c r="W76" s="234"/>
      <c r="X76" s="227">
        <v>0</v>
      </c>
      <c r="Y76" s="234"/>
      <c r="Z76" s="227" t="s">
        <v>553</v>
      </c>
      <c r="AA76" s="234"/>
      <c r="AB76" s="227">
        <v>0</v>
      </c>
      <c r="AC76" s="227">
        <v>0</v>
      </c>
    </row>
    <row r="77" spans="1:29" s="251" customFormat="1" ht="39.75" customHeight="1" x14ac:dyDescent="0.25">
      <c r="A77" s="228" t="s">
        <v>231</v>
      </c>
      <c r="B77" s="231" t="s">
        <v>563</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553</v>
      </c>
      <c r="AA77" s="227"/>
      <c r="AB77" s="227">
        <v>0</v>
      </c>
      <c r="AC77" s="227">
        <v>0</v>
      </c>
    </row>
    <row r="78" spans="1:29" s="251" customFormat="1" x14ac:dyDescent="0.25">
      <c r="A78" s="228" t="s">
        <v>232</v>
      </c>
      <c r="B78" s="231"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553</v>
      </c>
      <c r="AA78" s="227"/>
      <c r="AB78" s="227">
        <v>0</v>
      </c>
      <c r="AC78" s="227">
        <v>0</v>
      </c>
    </row>
    <row r="79" spans="1:29" s="251" customFormat="1" x14ac:dyDescent="0.25">
      <c r="A79" s="228" t="s">
        <v>233</v>
      </c>
      <c r="B79" s="229" t="s">
        <v>597</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553</v>
      </c>
      <c r="AA79" s="227"/>
      <c r="AB79" s="227">
        <v>0</v>
      </c>
      <c r="AC79" s="227">
        <v>0</v>
      </c>
    </row>
    <row r="80" spans="1:29" s="251" customFormat="1" x14ac:dyDescent="0.25">
      <c r="A80" s="228" t="s">
        <v>234</v>
      </c>
      <c r="B80" s="229" t="s">
        <v>567</v>
      </c>
      <c r="C80" s="233"/>
      <c r="D80" s="234"/>
      <c r="E80" s="235"/>
      <c r="F80" s="235"/>
      <c r="G80" s="235">
        <v>0</v>
      </c>
      <c r="H80" s="227">
        <v>0</v>
      </c>
      <c r="I80" s="227"/>
      <c r="J80" s="227">
        <v>0</v>
      </c>
      <c r="K80" s="227"/>
      <c r="L80" s="227">
        <v>0</v>
      </c>
      <c r="M80" s="227"/>
      <c r="N80" s="227">
        <v>0</v>
      </c>
      <c r="O80" s="227"/>
      <c r="P80" s="227">
        <v>0</v>
      </c>
      <c r="Q80" s="235"/>
      <c r="R80" s="227">
        <v>0</v>
      </c>
      <c r="S80" s="234"/>
      <c r="T80" s="227">
        <v>0</v>
      </c>
      <c r="U80" s="234"/>
      <c r="V80" s="227">
        <v>0</v>
      </c>
      <c r="W80" s="234"/>
      <c r="X80" s="227">
        <v>0</v>
      </c>
      <c r="Y80" s="234"/>
      <c r="Z80" s="227" t="s">
        <v>553</v>
      </c>
      <c r="AA80" s="234"/>
      <c r="AB80" s="227">
        <v>0</v>
      </c>
      <c r="AC80" s="227">
        <v>0</v>
      </c>
    </row>
    <row r="81" spans="1:29" s="251" customFormat="1" x14ac:dyDescent="0.25">
      <c r="A81" s="228" t="s">
        <v>598</v>
      </c>
      <c r="B81" s="229" t="s">
        <v>568</v>
      </c>
      <c r="C81" s="233"/>
      <c r="D81" s="234"/>
      <c r="E81" s="235"/>
      <c r="F81" s="235"/>
      <c r="G81" s="235">
        <v>0</v>
      </c>
      <c r="H81" s="227">
        <v>0</v>
      </c>
      <c r="I81" s="227"/>
      <c r="J81" s="227">
        <v>0</v>
      </c>
      <c r="K81" s="227"/>
      <c r="L81" s="227">
        <v>0</v>
      </c>
      <c r="M81" s="227"/>
      <c r="N81" s="227">
        <v>0</v>
      </c>
      <c r="O81" s="227"/>
      <c r="P81" s="227">
        <v>0</v>
      </c>
      <c r="Q81" s="235"/>
      <c r="R81" s="227">
        <v>0</v>
      </c>
      <c r="S81" s="234"/>
      <c r="T81" s="227">
        <v>0</v>
      </c>
      <c r="U81" s="234"/>
      <c r="V81" s="227">
        <v>0</v>
      </c>
      <c r="W81" s="234"/>
      <c r="X81" s="227">
        <v>0</v>
      </c>
      <c r="Y81" s="234"/>
      <c r="Z81" s="227" t="s">
        <v>553</v>
      </c>
      <c r="AA81" s="234"/>
      <c r="AB81" s="227">
        <v>0</v>
      </c>
      <c r="AC81" s="227">
        <v>0</v>
      </c>
    </row>
    <row r="82" spans="1:29" s="251" customFormat="1" x14ac:dyDescent="0.25">
      <c r="A82" s="228" t="s">
        <v>599</v>
      </c>
      <c r="B82" s="229" t="s">
        <v>569</v>
      </c>
      <c r="C82" s="233"/>
      <c r="D82" s="234"/>
      <c r="E82" s="235"/>
      <c r="F82" s="235"/>
      <c r="G82" s="235">
        <v>0</v>
      </c>
      <c r="H82" s="227">
        <v>0</v>
      </c>
      <c r="I82" s="227"/>
      <c r="J82" s="227">
        <v>0</v>
      </c>
      <c r="K82" s="227"/>
      <c r="L82" s="227">
        <v>0</v>
      </c>
      <c r="M82" s="227"/>
      <c r="N82" s="227">
        <v>0</v>
      </c>
      <c r="O82" s="227"/>
      <c r="P82" s="227">
        <v>0</v>
      </c>
      <c r="Q82" s="235"/>
      <c r="R82" s="227">
        <v>0</v>
      </c>
      <c r="S82" s="234"/>
      <c r="T82" s="227">
        <v>0</v>
      </c>
      <c r="U82" s="234"/>
      <c r="V82" s="227">
        <v>0</v>
      </c>
      <c r="W82" s="234"/>
      <c r="X82" s="227">
        <v>0</v>
      </c>
      <c r="Y82" s="234"/>
      <c r="Z82" s="227" t="s">
        <v>553</v>
      </c>
      <c r="AA82" s="234"/>
      <c r="AB82" s="227">
        <v>0</v>
      </c>
      <c r="AC82" s="227">
        <v>0</v>
      </c>
    </row>
    <row r="83" spans="1:29" s="251" customFormat="1" x14ac:dyDescent="0.25">
      <c r="A83" s="228" t="s">
        <v>600</v>
      </c>
      <c r="B83" s="229" t="s">
        <v>571</v>
      </c>
      <c r="C83" s="233"/>
      <c r="D83" s="234"/>
      <c r="E83" s="235"/>
      <c r="F83" s="235"/>
      <c r="G83" s="235">
        <v>0</v>
      </c>
      <c r="H83" s="227">
        <v>0</v>
      </c>
      <c r="I83" s="227"/>
      <c r="J83" s="227">
        <v>0</v>
      </c>
      <c r="K83" s="227"/>
      <c r="L83" s="227">
        <v>0</v>
      </c>
      <c r="M83" s="227"/>
      <c r="N83" s="227">
        <v>0</v>
      </c>
      <c r="O83" s="227"/>
      <c r="P83" s="227">
        <v>0</v>
      </c>
      <c r="Q83" s="235"/>
      <c r="R83" s="227">
        <v>0</v>
      </c>
      <c r="S83" s="234"/>
      <c r="T83" s="227">
        <v>0</v>
      </c>
      <c r="U83" s="234"/>
      <c r="V83" s="227">
        <v>0</v>
      </c>
      <c r="W83" s="234"/>
      <c r="X83" s="227">
        <v>0</v>
      </c>
      <c r="Y83" s="234"/>
      <c r="Z83" s="227" t="s">
        <v>553</v>
      </c>
      <c r="AA83" s="234"/>
      <c r="AB83" s="227">
        <v>0</v>
      </c>
      <c r="AC83" s="227">
        <v>0</v>
      </c>
    </row>
    <row r="84" spans="1:29" s="251" customFormat="1" x14ac:dyDescent="0.25">
      <c r="A84" s="228" t="s">
        <v>601</v>
      </c>
      <c r="B84" s="229" t="s">
        <v>573</v>
      </c>
      <c r="C84" s="233"/>
      <c r="D84" s="234"/>
      <c r="E84" s="235"/>
      <c r="F84" s="235"/>
      <c r="G84" s="235">
        <v>0</v>
      </c>
      <c r="H84" s="227">
        <v>0</v>
      </c>
      <c r="I84" s="227"/>
      <c r="J84" s="227">
        <v>0</v>
      </c>
      <c r="K84" s="227"/>
      <c r="L84" s="227">
        <v>0</v>
      </c>
      <c r="M84" s="227"/>
      <c r="N84" s="227">
        <v>0</v>
      </c>
      <c r="O84" s="227"/>
      <c r="P84" s="227">
        <v>0</v>
      </c>
      <c r="Q84" s="235"/>
      <c r="R84" s="227">
        <v>0</v>
      </c>
      <c r="S84" s="234"/>
      <c r="T84" s="227">
        <v>0</v>
      </c>
      <c r="U84" s="234"/>
      <c r="V84" s="227">
        <v>0</v>
      </c>
      <c r="W84" s="234"/>
      <c r="X84" s="227">
        <v>0</v>
      </c>
      <c r="Y84" s="234"/>
      <c r="Z84" s="227" t="s">
        <v>553</v>
      </c>
      <c r="AA84" s="234"/>
      <c r="AB84" s="227">
        <v>0</v>
      </c>
      <c r="AC84" s="227">
        <v>0</v>
      </c>
    </row>
    <row r="85" spans="1:29" s="251" customFormat="1" x14ac:dyDescent="0.25">
      <c r="A85" s="228" t="s">
        <v>602</v>
      </c>
      <c r="B85" s="229" t="s">
        <v>575</v>
      </c>
      <c r="C85" s="233"/>
      <c r="D85" s="234"/>
      <c r="E85" s="235"/>
      <c r="F85" s="235"/>
      <c r="G85" s="235">
        <v>0</v>
      </c>
      <c r="H85" s="227">
        <v>0</v>
      </c>
      <c r="I85" s="227"/>
      <c r="J85" s="227">
        <v>0</v>
      </c>
      <c r="K85" s="227"/>
      <c r="L85" s="227">
        <v>0</v>
      </c>
      <c r="M85" s="227"/>
      <c r="N85" s="227">
        <v>0</v>
      </c>
      <c r="O85" s="227"/>
      <c r="P85" s="227">
        <v>0</v>
      </c>
      <c r="Q85" s="235"/>
      <c r="R85" s="227">
        <v>0</v>
      </c>
      <c r="S85" s="234"/>
      <c r="T85" s="227">
        <v>0</v>
      </c>
      <c r="U85" s="234"/>
      <c r="V85" s="227">
        <v>0</v>
      </c>
      <c r="W85" s="234"/>
      <c r="X85" s="227">
        <v>0</v>
      </c>
      <c r="Y85" s="234"/>
      <c r="Z85" s="227" t="s">
        <v>553</v>
      </c>
      <c r="AA85" s="234"/>
      <c r="AB85" s="227">
        <v>0</v>
      </c>
      <c r="AC85" s="227">
        <v>0</v>
      </c>
    </row>
    <row r="86" spans="1:29" s="251" customFormat="1" x14ac:dyDescent="0.25">
      <c r="A86" s="228" t="s">
        <v>603</v>
      </c>
      <c r="B86" s="229" t="s">
        <v>577</v>
      </c>
      <c r="C86" s="236"/>
      <c r="D86" s="234"/>
      <c r="E86" s="235"/>
      <c r="F86" s="235"/>
      <c r="G86" s="235">
        <v>0</v>
      </c>
      <c r="H86" s="227">
        <v>0</v>
      </c>
      <c r="I86" s="227"/>
      <c r="J86" s="227">
        <v>0</v>
      </c>
      <c r="K86" s="227"/>
      <c r="L86" s="227">
        <v>0</v>
      </c>
      <c r="M86" s="227"/>
      <c r="N86" s="227">
        <v>0</v>
      </c>
      <c r="O86" s="227"/>
      <c r="P86" s="227">
        <v>0</v>
      </c>
      <c r="Q86" s="235"/>
      <c r="R86" s="227">
        <v>0</v>
      </c>
      <c r="S86" s="234"/>
      <c r="T86" s="227">
        <v>0</v>
      </c>
      <c r="U86" s="234"/>
      <c r="V86" s="227">
        <v>0</v>
      </c>
      <c r="W86" s="234"/>
      <c r="X86" s="227">
        <v>0</v>
      </c>
      <c r="Y86" s="234"/>
      <c r="Z86" s="227" t="s">
        <v>553</v>
      </c>
      <c r="AA86" s="234"/>
      <c r="AB86" s="227">
        <v>0</v>
      </c>
      <c r="AC86" s="227">
        <v>0</v>
      </c>
    </row>
    <row r="87" spans="1:29" x14ac:dyDescent="0.25">
      <c r="H87" s="64"/>
      <c r="I87" s="64"/>
      <c r="J87" s="64"/>
      <c r="K87" s="64"/>
      <c r="L87" s="64"/>
      <c r="M87" s="64"/>
      <c r="N87" s="64"/>
      <c r="O87" s="64"/>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 ref="A4:AA4"/>
    <mergeCell ref="A12:AA12"/>
    <mergeCell ref="A9:AA9"/>
    <mergeCell ref="A11:AA11"/>
    <mergeCell ref="A8:AA8"/>
    <mergeCell ref="A6:AA6"/>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M_PK1500.08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Покупка оборудования, не требующего монтажа (Вагон-дом на шасси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0" t="s">
        <v>528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53</v>
      </c>
      <c r="B22" s="414" t="s">
        <v>25</v>
      </c>
      <c r="C22" s="411" t="s">
        <v>52</v>
      </c>
      <c r="D22" s="411" t="s">
        <v>51</v>
      </c>
      <c r="E22" s="417" t="s">
        <v>539</v>
      </c>
      <c r="F22" s="418"/>
      <c r="G22" s="418"/>
      <c r="H22" s="418"/>
      <c r="I22" s="418"/>
      <c r="J22" s="418"/>
      <c r="K22" s="418"/>
      <c r="L22" s="419"/>
      <c r="M22" s="411" t="s">
        <v>50</v>
      </c>
      <c r="N22" s="411" t="s">
        <v>49</v>
      </c>
      <c r="O22" s="411" t="s">
        <v>48</v>
      </c>
      <c r="P22" s="420" t="s">
        <v>265</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6" customFormat="1" ht="64.5" customHeight="1" x14ac:dyDescent="0.25">
      <c r="A23" s="412"/>
      <c r="B23" s="415"/>
      <c r="C23" s="412"/>
      <c r="D23" s="412"/>
      <c r="E23" s="426" t="s">
        <v>24</v>
      </c>
      <c r="F23" s="428" t="s">
        <v>140</v>
      </c>
      <c r="G23" s="428" t="s">
        <v>139</v>
      </c>
      <c r="H23" s="428" t="s">
        <v>138</v>
      </c>
      <c r="I23" s="432" t="s">
        <v>449</v>
      </c>
      <c r="J23" s="432" t="s">
        <v>450</v>
      </c>
      <c r="K23" s="432" t="s">
        <v>451</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4" t="s">
        <v>14</v>
      </c>
      <c r="AG24" s="174" t="s">
        <v>13</v>
      </c>
      <c r="AH24" s="175" t="s">
        <v>3</v>
      </c>
      <c r="AI24" s="175" t="s">
        <v>12</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5" zoomScaleNormal="90" zoomScaleSheetLayoutView="95" workbookViewId="0">
      <selection activeCell="B28" sqref="B28"/>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37" t="str">
        <f>'1. паспорт местоположение'!A5:C5</f>
        <v>Год раскрытия информации: 2025 год</v>
      </c>
      <c r="B5" s="437"/>
      <c r="C5" s="71"/>
      <c r="D5" s="71"/>
      <c r="E5" s="71"/>
      <c r="F5" s="71"/>
    </row>
    <row r="6" spans="1:6" ht="18.75" x14ac:dyDescent="0.3">
      <c r="A6" s="179"/>
      <c r="B6" s="179"/>
      <c r="C6" s="179"/>
      <c r="D6" s="179"/>
      <c r="E6" s="179"/>
      <c r="F6" s="179"/>
    </row>
    <row r="7" spans="1:6" ht="18.75" x14ac:dyDescent="0.25">
      <c r="A7" s="274" t="s">
        <v>10</v>
      </c>
      <c r="B7" s="274"/>
      <c r="C7" s="178"/>
      <c r="D7" s="178"/>
      <c r="E7" s="178"/>
      <c r="F7" s="178"/>
    </row>
    <row r="8" spans="1:6" ht="18.75" x14ac:dyDescent="0.25">
      <c r="A8" s="178"/>
      <c r="B8" s="178"/>
      <c r="C8" s="178"/>
      <c r="D8" s="178"/>
      <c r="E8" s="178"/>
      <c r="F8" s="178"/>
    </row>
    <row r="9" spans="1:6" x14ac:dyDescent="0.25">
      <c r="A9" s="277" t="str">
        <f>'1. паспорт местоположение'!A9:C9</f>
        <v>АО "Россети Тюмень"</v>
      </c>
      <c r="B9" s="277"/>
      <c r="C9" s="176"/>
      <c r="D9" s="176"/>
      <c r="E9" s="176"/>
      <c r="F9" s="176"/>
    </row>
    <row r="10" spans="1:6" x14ac:dyDescent="0.25">
      <c r="A10" s="271" t="s">
        <v>9</v>
      </c>
      <c r="B10" s="271"/>
      <c r="C10" s="177"/>
      <c r="D10" s="177"/>
      <c r="E10" s="177"/>
      <c r="F10" s="177"/>
    </row>
    <row r="11" spans="1:6" ht="18.75" x14ac:dyDescent="0.25">
      <c r="A11" s="178"/>
      <c r="B11" s="178"/>
      <c r="C11" s="178"/>
      <c r="D11" s="178"/>
      <c r="E11" s="178"/>
      <c r="F11" s="178"/>
    </row>
    <row r="12" spans="1:6" ht="19.5" customHeight="1" x14ac:dyDescent="0.25">
      <c r="A12" s="277" t="str">
        <f>'1. паспорт местоположение'!A12:C12</f>
        <v>M_PK1500.08</v>
      </c>
      <c r="B12" s="277"/>
      <c r="C12" s="176"/>
      <c r="D12" s="176"/>
      <c r="E12" s="176"/>
      <c r="F12" s="176"/>
    </row>
    <row r="13" spans="1:6" x14ac:dyDescent="0.25">
      <c r="A13" s="271" t="s">
        <v>8</v>
      </c>
      <c r="B13" s="271"/>
      <c r="C13" s="177"/>
      <c r="D13" s="177"/>
      <c r="E13" s="177"/>
      <c r="F13" s="177"/>
    </row>
    <row r="14" spans="1:6" ht="18.75" x14ac:dyDescent="0.25">
      <c r="A14" s="11"/>
      <c r="B14" s="11"/>
      <c r="C14" s="11"/>
      <c r="D14" s="11"/>
      <c r="E14" s="11"/>
      <c r="F14" s="11"/>
    </row>
    <row r="15" spans="1:6" ht="18" customHeight="1" x14ac:dyDescent="0.25">
      <c r="A15" s="276" t="str">
        <f>'1. паспорт местоположение'!A15:C15</f>
        <v>Покупка оборудования, не требующего монтажа (Вагон-дом на шасси -2 шт.)</v>
      </c>
      <c r="B15" s="276"/>
      <c r="C15" s="176"/>
      <c r="D15" s="176"/>
      <c r="E15" s="176"/>
      <c r="F15" s="176"/>
    </row>
    <row r="16" spans="1:6" x14ac:dyDescent="0.25">
      <c r="A16" s="271" t="s">
        <v>7</v>
      </c>
      <c r="B16" s="271"/>
      <c r="C16" s="177"/>
      <c r="D16" s="177"/>
      <c r="E16" s="177"/>
      <c r="F16" s="177"/>
    </row>
    <row r="17" spans="1:2" x14ac:dyDescent="0.25">
      <c r="B17" s="147"/>
    </row>
    <row r="18" spans="1:2" ht="33.75" customHeight="1" x14ac:dyDescent="0.25">
      <c r="A18" s="435" t="s">
        <v>529</v>
      </c>
      <c r="B18" s="436"/>
    </row>
    <row r="19" spans="1:2" x14ac:dyDescent="0.25">
      <c r="B19" s="43"/>
    </row>
    <row r="20" spans="1:2" ht="16.5" thickBot="1" x14ac:dyDescent="0.3">
      <c r="B20" s="148"/>
    </row>
    <row r="21" spans="1:2" ht="40.5" customHeight="1" thickBot="1" x14ac:dyDescent="0.3">
      <c r="A21" s="149" t="s">
        <v>400</v>
      </c>
      <c r="B21" s="213" t="str">
        <f>A15</f>
        <v>Покупка оборудования, не требующего монтажа (Вагон-дом на шасси -2 шт.)</v>
      </c>
    </row>
    <row r="22" spans="1:2" ht="27.75" customHeight="1" thickBot="1" x14ac:dyDescent="0.3">
      <c r="A22" s="149" t="s">
        <v>401</v>
      </c>
      <c r="B22" s="213" t="s">
        <v>555</v>
      </c>
    </row>
    <row r="23" spans="1:2" ht="22.5" customHeight="1" thickBot="1" x14ac:dyDescent="0.3">
      <c r="A23" s="149" t="s">
        <v>366</v>
      </c>
      <c r="B23" s="214" t="s">
        <v>617</v>
      </c>
    </row>
    <row r="24" spans="1:2" ht="24.75" customHeight="1" thickBot="1" x14ac:dyDescent="0.3">
      <c r="A24" s="149" t="s">
        <v>402</v>
      </c>
      <c r="B24" s="214" t="s">
        <v>559</v>
      </c>
    </row>
    <row r="25" spans="1:2" ht="28.5" customHeight="1" thickBot="1" x14ac:dyDescent="0.3">
      <c r="A25" s="150" t="s">
        <v>403</v>
      </c>
      <c r="B25" s="213">
        <f>'3.3 паспорт описание'!C29</f>
        <v>2028</v>
      </c>
    </row>
    <row r="26" spans="1:2" ht="37.5" customHeight="1" thickBot="1" x14ac:dyDescent="0.3">
      <c r="A26" s="151" t="s">
        <v>404</v>
      </c>
      <c r="B26" s="215" t="str">
        <f>'3.3 паспорт описание'!C30</f>
        <v>Н</v>
      </c>
    </row>
    <row r="27" spans="1:2" ht="29.25" thickBot="1" x14ac:dyDescent="0.3">
      <c r="A27" s="159" t="s">
        <v>628</v>
      </c>
      <c r="B27" s="237">
        <f>'6.2. Паспорт фин осв ввод'!D24</f>
        <v>4.9644926432761212</v>
      </c>
    </row>
    <row r="28" spans="1:2" ht="16.5" thickBot="1" x14ac:dyDescent="0.3">
      <c r="A28" s="154" t="s">
        <v>405</v>
      </c>
      <c r="B28" s="217" t="s">
        <v>554</v>
      </c>
    </row>
    <row r="29" spans="1:2" ht="29.25" thickBot="1" x14ac:dyDescent="0.3">
      <c r="A29" s="160" t="s">
        <v>406</v>
      </c>
      <c r="B29" s="217" t="s">
        <v>560</v>
      </c>
    </row>
    <row r="30" spans="1:2" ht="29.25" thickBot="1" x14ac:dyDescent="0.3">
      <c r="A30" s="160" t="s">
        <v>407</v>
      </c>
      <c r="B30" s="216"/>
    </row>
    <row r="31" spans="1:2" ht="16.5" thickBot="1" x14ac:dyDescent="0.3">
      <c r="A31" s="154" t="s">
        <v>408</v>
      </c>
      <c r="B31" s="217"/>
    </row>
    <row r="32" spans="1:2" ht="29.25" thickBot="1" x14ac:dyDescent="0.3">
      <c r="A32" s="160" t="s">
        <v>409</v>
      </c>
      <c r="B32" s="154"/>
    </row>
    <row r="33" spans="1:2" ht="16.5" thickBot="1" x14ac:dyDescent="0.3">
      <c r="A33" s="154" t="s">
        <v>410</v>
      </c>
      <c r="B33" s="212"/>
    </row>
    <row r="34" spans="1:2" ht="16.5" thickBot="1" x14ac:dyDescent="0.3">
      <c r="A34" s="154" t="s">
        <v>411</v>
      </c>
      <c r="B34" s="212"/>
    </row>
    <row r="35" spans="1:2" ht="16.5" thickBot="1" x14ac:dyDescent="0.3">
      <c r="A35" s="154" t="s">
        <v>412</v>
      </c>
      <c r="B35" s="212"/>
    </row>
    <row r="36" spans="1:2" ht="16.5" thickBot="1" x14ac:dyDescent="0.3">
      <c r="A36" s="154" t="s">
        <v>413</v>
      </c>
      <c r="B36" s="212"/>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162"/>
    </row>
    <row r="53" spans="1:2" ht="16.5" thickBot="1" x14ac:dyDescent="0.3">
      <c r="A53" s="150" t="s">
        <v>421</v>
      </c>
      <c r="B53" s="162"/>
    </row>
    <row r="54" spans="1:2" ht="16.5" thickBot="1" x14ac:dyDescent="0.3">
      <c r="A54" s="150" t="s">
        <v>422</v>
      </c>
      <c r="B54" s="162"/>
    </row>
    <row r="55" spans="1:2" ht="16.5" thickBot="1" x14ac:dyDescent="0.3">
      <c r="A55" s="151" t="s">
        <v>423</v>
      </c>
      <c r="B55" s="152"/>
    </row>
    <row r="56" spans="1:2" ht="15.75" customHeight="1" thickBot="1" x14ac:dyDescent="0.3">
      <c r="A56" s="153" t="s">
        <v>424</v>
      </c>
      <c r="B56" s="217" t="s">
        <v>560</v>
      </c>
    </row>
    <row r="57" spans="1:2" ht="16.5" thickBot="1" x14ac:dyDescent="0.3">
      <c r="A57" s="157" t="s">
        <v>425</v>
      </c>
      <c r="B57" s="242" t="s">
        <v>614</v>
      </c>
    </row>
    <row r="58" spans="1:2" ht="23.25" customHeight="1"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t="s">
        <v>547</v>
      </c>
    </row>
    <row r="64" spans="1:2" ht="16.5" thickBot="1" x14ac:dyDescent="0.3">
      <c r="A64" s="155" t="s">
        <v>408</v>
      </c>
      <c r="B64" s="163"/>
    </row>
    <row r="65" spans="1:2" ht="16.5" thickBot="1" x14ac:dyDescent="0.3">
      <c r="A65" s="155" t="s">
        <v>432</v>
      </c>
      <c r="B65" s="156"/>
    </row>
    <row r="66" spans="1:2" ht="16.5" thickBot="1" x14ac:dyDescent="0.3">
      <c r="A66" s="155" t="s">
        <v>433</v>
      </c>
      <c r="B66" s="163"/>
    </row>
    <row r="67" spans="1:2" ht="16.5" thickBot="1" x14ac:dyDescent="0.3">
      <c r="A67" s="164" t="s">
        <v>434</v>
      </c>
      <c r="B67" s="156" t="s">
        <v>547</v>
      </c>
    </row>
    <row r="68" spans="1:2" ht="16.5" thickBot="1" x14ac:dyDescent="0.3">
      <c r="A68" s="150" t="s">
        <v>435</v>
      </c>
      <c r="B68" s="156" t="s">
        <v>547</v>
      </c>
    </row>
    <row r="69" spans="1:2" ht="16.5" thickBot="1" x14ac:dyDescent="0.3">
      <c r="A69" s="157" t="s">
        <v>436</v>
      </c>
      <c r="B69" s="156" t="s">
        <v>547</v>
      </c>
    </row>
    <row r="70" spans="1:2" ht="16.5" thickBot="1" x14ac:dyDescent="0.3">
      <c r="A70" s="157" t="s">
        <v>437</v>
      </c>
      <c r="B70" s="165"/>
    </row>
    <row r="71" spans="1:2" ht="16.5" thickBot="1" x14ac:dyDescent="0.3">
      <c r="A71" s="157" t="s">
        <v>438</v>
      </c>
      <c r="B71" s="165"/>
    </row>
    <row r="72" spans="1:2" ht="29.25" thickBot="1" x14ac:dyDescent="0.3">
      <c r="A72" s="166" t="s">
        <v>439</v>
      </c>
      <c r="B72" s="217" t="s">
        <v>560</v>
      </c>
    </row>
    <row r="73" spans="1:2" ht="28.5" x14ac:dyDescent="0.25">
      <c r="A73" s="153" t="s">
        <v>440</v>
      </c>
      <c r="B73" s="155" t="s">
        <v>548</v>
      </c>
    </row>
    <row r="74" spans="1:2" x14ac:dyDescent="0.25">
      <c r="A74" s="157" t="s">
        <v>441</v>
      </c>
      <c r="B74" s="157"/>
    </row>
    <row r="75" spans="1:2" x14ac:dyDescent="0.25">
      <c r="A75" s="157" t="s">
        <v>442</v>
      </c>
      <c r="B75" s="157"/>
    </row>
    <row r="76" spans="1:2" x14ac:dyDescent="0.25">
      <c r="A76" s="157" t="s">
        <v>443</v>
      </c>
      <c r="B76" s="157"/>
    </row>
    <row r="77" spans="1:2" x14ac:dyDescent="0.25">
      <c r="A77" s="157" t="s">
        <v>444</v>
      </c>
      <c r="B77" s="157"/>
    </row>
    <row r="78" spans="1:2" ht="16.5" thickBot="1" x14ac:dyDescent="0.3">
      <c r="A78" s="167" t="s">
        <v>445</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2025-04-15T10:12:47Z</dcterms:modified>
</cp:coreProperties>
</file>