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PK1600.08\"/>
    </mc:Choice>
  </mc:AlternateContent>
  <xr:revisionPtr revIDLastSave="0" documentId="13_ncr:1_{2A6E06C6-1C93-42FA-85E3-ADA7294090C5}" xr6:coauthVersionLast="36" xr6:coauthVersionMax="36" xr10:uidLastSave="{00000000-0000-0000-0000-000000000000}"/>
  <bookViews>
    <workbookView xWindow="0" yWindow="0" windowWidth="28005" windowHeight="666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7" i="22" l="1"/>
  <c r="C48" i="7" l="1"/>
  <c r="C49" i="7" l="1"/>
  <c r="B26" i="22" l="1"/>
  <c r="B25" i="22"/>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<sst xmlns="http://schemas.openxmlformats.org/spreadsheetml/2006/main" count="1052" uniqueCount="555">
  <si>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</si>
  <si>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</si>
  <si>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</si>
  <si>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</si>
  <si>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</si>
  <si>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</si>
  <si>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</si>
  <si>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</si>
  <si>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</si>
  <si>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</si>
  <si>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</si>
  <si>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</si>
  <si>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</si>
  <si>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</si>
  <si>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</si>
  <si>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</si>
  <si>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</si>
  <si>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</si>
  <si>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</si>
  <si>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</si>
  <si>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</si>
  <si>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</si>
  <si>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</si>
  <si>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</si>
  <si>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</si>
  <si>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</si>
  <si>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</si>
  <si>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</si>
  <si>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</si>
  <si>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</si>
  <si>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</si>
  <si>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</si>
  <si>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</si>
  <si>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</si>
  <si>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</si>
  <si>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</si>
  <si>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</si>
  <si>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</si>
  <si>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</si>
  <si>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</si>
  <si>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</si>
  <si>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</si>
  <si>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</si>
  <si>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</si>
  <si>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</si>
  <si>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</si>
  <si>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</si>
  <si>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</si>
  <si>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</si>
  <si>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</si>
  <si>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</si>
  <si>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</si>
  <si>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</si>
  <si>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</si>
  <si>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</si>
  <si>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</si>
  <si>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</si>
  <si>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</si>
  <si>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</si>
  <si>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</si>
  <si>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</si>
  <si>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</si>
  <si>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</si>
  <si>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</si>
  <si>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</si>
  <si>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</si>
  <si>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</si>
  <si>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</si>
  <si>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</si>
  <si>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</si>
  <si>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</si>
  <si>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</si>
  <si>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</si>
  <si>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</si>
  <si>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</si>
  <si>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</si>
  <si>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</si>
  <si>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</si>
  <si>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</si>
  <si>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</si>
  <si>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</si>
  <si>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</si>
  <si>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</si>
  <si>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</si>
  <si>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</si>
  <si>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</si>
  <si>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</si>
  <si>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</si>
  <si>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</si>
  <si>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</si>
  <si>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</si>
  <si>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</si>
  <si>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</si>
  <si>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</si>
  <si>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</si>
  <si>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</si>
  <si>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</si>
  <si>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</si>
  <si>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</si>
  <si>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</si>
  <si>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</si>
  <si>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</si>
  <si>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</si>
  <si>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</si>
  <si>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</si>
  <si>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</si>
  <si>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</si>
  <si>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</si>
  <si>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</si>
  <si>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</si>
  <si>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</si>
  <si>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</si>
  <si>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</si>
  <si>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</si>
  <si>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</si>
  <si>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</si>
  <si>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</si>
  <si>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</si>
  <si>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</si>
  <si>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</si>
  <si>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</si>
  <si>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</si>
  <si>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</si>
  <si>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</si>
  <si>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</si>
  <si>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</si>
  <si>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</si>
  <si>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</si>
  <si>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</si>
  <si>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</si>
  <si>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</si>
  <si>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</si>
  <si>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</si>
  <si>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</si>
  <si>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</si>
  <si>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</si>
  <si>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</si>
  <si>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</si>
  <si>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</si>
  <si>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</si>
  <si>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</si>
  <si>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</si>
  <si>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</si>
  <si>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</si>
  <si>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</si>
  <si>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</si>
  <si>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</si>
  <si>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</si>
  <si>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</si>
  <si>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</si>
  <si>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</si>
  <si>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</si>
  <si>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</si>
  <si>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</si>
  <si>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</si>
  <si>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</si>
  <si>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</si>
  <si>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</si>
  <si>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</si>
  <si>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</si>
  <si>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</si>
  <si>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</si>
  <si>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</si>
  <si>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</si>
  <si>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</si>
  <si>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</si>
  <si>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</si>
  <si>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</si>
  <si>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</si>
  <si>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</si>
  <si>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</si>
  <si>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</si>
  <si>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</si>
  <si>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</si>
  <si>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</si>
  <si>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</si>
  <si>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</si>
  <si>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</si>
  <si>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</si>
  <si>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</si>
  <si>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</si>
  <si>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</si>
  <si>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</si>
  <si>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</si>
  <si>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</si>
  <si>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</si>
  <si>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</si>
  <si>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</si>
  <si>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</si>
  <si>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</si>
  <si>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</si>
  <si>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</si>
  <si>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</si>
  <si>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</si>
  <si>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</si>
  <si>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</si>
  <si>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</si>
  <si>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</si>
  <si>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</si>
  <si>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</si>
  <si>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</si>
  <si>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</si>
  <si>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</si>
  <si>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</si>
  <si>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</si>
  <si>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</si>
  <si>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</si>
  <si>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</si>
  <si>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</si>
  <si>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</si>
  <si>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</si>
  <si>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</si>
  <si>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</si>
  <si>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</si>
  <si>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</si>
  <si>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</si>
  <si>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</si>
  <si>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</si>
  <si>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</si>
  <si>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</si>
  <si>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</si>
  <si>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</si>
  <si>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</si>
  <si>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</si>
  <si>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</si>
  <si>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</si>
  <si>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</si>
  <si>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</si>
  <si>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</si>
  <si>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</si>
  <si>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</si>
  <si>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</si>
  <si>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</si>
  <si>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</si>
  <si>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</si>
  <si>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</si>
  <si>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</si>
  <si>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</si>
  <si>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</si>
  <si>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</si>
  <si>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</si>
  <si>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</si>
  <si>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</si>
  <si>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</si>
  <si>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</si>
  <si>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</si>
  <si>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</si>
  <si>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</si>
  <si>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</si>
  <si>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</si>
  <si>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</si>
  <si>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</si>
  <si>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</si>
  <si>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</si>
  <si>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</si>
  <si>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</si>
  <si>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</si>
  <si>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</si>
  <si>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</si>
  <si>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</si>
  <si>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</si>
  <si>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</si>
  <si>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</si>
  <si>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</si>
  <si>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</si>
  <si>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</si>
  <si>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</si>
  <si>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</si>
  <si>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</si>
  <si>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</si>
  <si>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</si>
  <si>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</si>
  <si>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</si>
  <si>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</si>
  <si>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</si>
  <si>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</si>
  <si>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</si>
  <si>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</si>
  <si>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</si>
  <si>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</si>
  <si>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</si>
  <si>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</si>
  <si>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</si>
  <si>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</si>
  <si>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</si>
  <si>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</si>
  <si>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</si>
  <si>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</si>
  <si>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</si>
  <si>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</si>
  <si>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</si>
  <si>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</si>
  <si>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</si>
  <si>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</si>
  <si>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</si>
  <si>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</si>
  <si>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</si>
  <si>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</si>
  <si>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</si>
  <si>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</si>
  <si>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</si>
  <si>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</si>
  <si>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</si>
  <si>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</si>
  <si>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</si>
  <si>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</si>
  <si>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</si>
  <si>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</si>
  <si>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</si>
  <si>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</si>
  <si>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</si>
  <si>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</si>
  <si>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</si>
  <si>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</si>
  <si>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</si>
  <si>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</si>
  <si>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</si>
  <si>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</si>
  <si>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</si>
  <si>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</si>
  <si>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</si>
  <si>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</si>
  <si>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</si>
  <si>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</si>
  <si>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</si>
  <si>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</si>
  <si>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</si>
  <si>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</si>
  <si>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</si>
  <si>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</si>
  <si>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</si>
  <si>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</si>
  <si>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</si>
  <si>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</si>
  <si>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</si>
  <si>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</si>
  <si>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</si>
  <si>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</si>
  <si>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</si>
  <si>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</si>
  <si>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</si>
  <si>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</si>
  <si>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</si>
  <si>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</si>
  <si>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</si>
  <si>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</si>
  <si>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</si>
  <si>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</si>
  <si>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</si>
  <si>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</si>
  <si>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</si>
  <si>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</si>
  <si>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</si>
  <si>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</si>
  <si>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</si>
  <si>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</si>
  <si>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</si>
  <si>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</si>
  <si>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</si>
  <si>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</si>
  <si>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</si>
  <si>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</si>
  <si>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</si>
  <si>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</si>
  <si>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</si>
  <si>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</si>
  <si>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</si>
  <si>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</si>
  <si>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</si>
  <si>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</si>
  <si>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</si>
  <si>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</si>
  <si>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</si>
  <si>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</si>
  <si>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</si>
  <si>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</si>
  <si>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</si>
  <si>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</si>
  <si>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</si>
  <si>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</si>
  <si>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</si>
  <si>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</si>
  <si>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</si>
  <si>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</si>
  <si>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</si>
  <si>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</si>
  <si>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</si>
  <si>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</si>
  <si>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</si>
  <si>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</si>
  <si>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</si>
  <si>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</si>
  <si>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</si>
  <si>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</si>
  <si>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</si>
  <si>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</si>
  <si>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</si>
  <si>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</si>
  <si>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</si>
  <si>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</si>
  <si>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</si>
  <si>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</si>
  <si>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</si>
  <si>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</si>
  <si>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</si>
  <si>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</si>
  <si>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</si>
  <si>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</si>
  <si>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</si>
  <si>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</si>
  <si>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</si>
  <si>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</si>
  <si>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</si>
  <si>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</si>
  <si>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</si>
  <si>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</si>
  <si>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</si>
  <si>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</si>
  <si>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</si>
  <si>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</si>
  <si>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</si>
  <si>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</si>
  <si>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</si>
  <si>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</si>
  <si>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</si>
  <si>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</si>
  <si>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</si>
  <si>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</si>
  <si>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</si>
  <si>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</si>
  <si>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</si>
  <si>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</si>
  <si>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</si>
  <si>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</si>
  <si>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</si>
  <si>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</si>
  <si>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</si>
  <si>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</si>
  <si>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</si>
  <si>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</si>
  <si>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</si>
  <si>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</si>
  <si>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</si>
  <si>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</si>
  <si>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</si>
  <si>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</si>
  <si>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</si>
  <si>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</si>
  <si>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</si>
  <si>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</si>
  <si>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</si>
  <si>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</si>
  <si>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</si>
  <si>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</si>
  <si>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</si>
  <si>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</si>
  <si>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</si>
  <si>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</si>
  <si>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</si>
  <si>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</si>
  <si>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</si>
  <si>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</si>
  <si>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</si>
  <si>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</si>
  <si>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</si>
  <si>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</si>
  <si>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</si>
  <si>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</si>
  <si>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</si>
  <si>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</si>
  <si>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</si>
  <si>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</si>
  <si>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</si>
  <si>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</si>
  <si>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</si>
  <si>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</si>
  <si>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</si>
  <si>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</si>
  <si>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</si>
  <si>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</si>
  <si>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</si>
  <si>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</si>
  <si>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</si>
  <si>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</si>
  <si>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</si>
  <si>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</si>
  <si>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</si>
  <si>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</si>
  <si>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</si>
  <si>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</si>
  <si>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</si>
  <si>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</si>
  <si>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</si>
  <si>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</si>
  <si>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</si>
  <si>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</si>
  <si>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</si>
  <si>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M_PK1600.08</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</si>
  <si>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</si>
  <si>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</si>
  <si>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</si>
  <si>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</si>
  <si>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</si>
  <si>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</si>
  <si>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</si>
  <si>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</si>
  <si>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</si>
  <si>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</si>
  <si>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</si>
  <si>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</si>
  <si>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</si>
  <si>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</si>
  <si>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</si>
  <si>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</si>
  <si>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</si>
  <si>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</si>
  <si>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</si>
  <si>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</si>
  <si>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</si>
  <si>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</si>
  <si>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</si>
  <si>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</si>
  <si>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</si>
  <si>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</si>
  <si>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</si>
  <si>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</si>
  <si>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</si>
  <si>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</si>
  <si>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</si>
  <si>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</si>
  <si>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</si>
  <si>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</si>
  <si>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</si>
  <si>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</si>
  <si>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</si>
  <si>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Филиал АО "Россети Тюмень" Нижневартовские электрические сети</t>
  </si>
  <si>
    <t>нет</t>
  </si>
  <si>
    <t xml:space="preserve">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</si>
  <si>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</si>
  <si>
    <t>Год 2028</t>
  </si>
  <si>
    <t>Н</t>
  </si>
  <si>
    <t>Год раскрытия информации: 2025 год</t>
  </si>
  <si>
    <t>2 460,455 тыс.руб.(без НДС)/шт</t>
  </si>
  <si>
    <t xml:space="preserve"> Приобретение 2 единиц оборудования</t>
  </si>
  <si>
    <t>Покупка мобильных зданий для проживания сотрудников ремонтных  бригад в отдаленных местностях.</t>
  </si>
  <si>
    <t>2 шт</t>
  </si>
  <si>
    <t>Сметная стоимость проекта в ценах 2028 года с НДС, млн. руб.</t>
  </si>
  <si>
    <t>Вагон-дом, прицеп тракторный вагон-дом</t>
  </si>
  <si>
    <t xml:space="preserve"> по состоянию на 01.01.2024</t>
  </si>
  <si>
    <t>по состоянию на 01.01.2025</t>
  </si>
  <si>
    <t xml:space="preserve">Факт 2024 года </t>
  </si>
  <si>
    <t>Год 2029</t>
  </si>
  <si>
    <t>Финансовая потребность 5 905,09 тыс. руб</t>
  </si>
  <si>
    <t xml:space="preserve"> </t>
  </si>
  <si>
    <t>Покупка оборудования, не требующего монтажа (мобильные здания в  количестве 3 шт. -  вагон-дом, прицеп тракторный вагон-дом, ангар)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</si>
</sst>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1" fontId="7" fillId="0" borderId="1" xfId="1" applyNumberFormat="1" applyFon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70"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zoomScale="70" zoomScaleNormal="70" zoomScaleSheetLayoutView="80" workbookViewId="0">
      <selection activeCell="H16" sqref="H16"/>
    </sheetView>
  </sheetViews>
  <sheetFormatPr defaultRowHeight="15" x14ac:dyDescent="0.25"/>
  <cols>
    <col min="1" max="1" width="6.140625" style="262" customWidth="1"/>
    <col min="2" max="2" width="53.5703125" style="262" customWidth="1"/>
    <col min="3" max="3" width="91.42578125" style="262" customWidth="1"/>
    <col min="4" max="4" width="23.42578125" style="266" customWidth="1"/>
    <col min="5" max="5" width="15" style="266"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9"/>
      <c r="C1" s="240" t="s">
        <v>69</v>
      </c>
      <c r="D1" s="241"/>
      <c r="E1" s="242"/>
    </row>
    <row r="2" spans="1:21" s="16" customFormat="1" ht="18.75" customHeight="1" x14ac:dyDescent="0.3">
      <c r="A2" s="239"/>
      <c r="C2" s="243" t="s">
        <v>10</v>
      </c>
      <c r="D2" s="241"/>
      <c r="E2" s="242"/>
    </row>
    <row r="3" spans="1:21" s="16" customFormat="1" ht="18.75" x14ac:dyDescent="0.3">
      <c r="A3" s="244"/>
      <c r="C3" s="243" t="s">
        <v>68</v>
      </c>
      <c r="D3" s="198"/>
      <c r="E3" s="242"/>
    </row>
    <row r="4" spans="1:21" s="16" customFormat="1" ht="18.75" x14ac:dyDescent="0.3">
      <c r="A4" s="244"/>
      <c r="D4" s="198"/>
      <c r="E4" s="242"/>
      <c r="G4" s="243"/>
    </row>
    <row r="5" spans="1:21" s="16" customFormat="1" ht="15.75" x14ac:dyDescent="0.25">
      <c r="A5" s="279" t="s">
        <v>541</v>
      </c>
      <c r="B5" s="279"/>
      <c r="C5" s="279"/>
      <c r="D5" s="198"/>
      <c r="E5" s="187"/>
      <c r="F5" s="178"/>
      <c r="G5" s="178"/>
      <c r="H5" s="178"/>
      <c r="I5" s="178"/>
    </row>
    <row r="6" spans="1:21" s="16" customFormat="1" ht="18.75" x14ac:dyDescent="0.3">
      <c r="A6" s="244"/>
      <c r="D6" s="198"/>
      <c r="E6" s="242"/>
      <c r="G6" s="243"/>
    </row>
    <row r="7" spans="1:21" s="16" customFormat="1" ht="18.75" x14ac:dyDescent="0.2">
      <c r="A7" s="283" t="s">
        <v>9</v>
      </c>
      <c r="B7" s="283"/>
      <c r="C7" s="283"/>
      <c r="D7" s="198"/>
      <c r="E7" s="242"/>
      <c r="F7" s="245"/>
      <c r="G7" s="245"/>
      <c r="H7" s="245"/>
      <c r="I7" s="245"/>
      <c r="J7" s="245"/>
      <c r="K7" s="245"/>
      <c r="L7" s="245"/>
      <c r="M7" s="245"/>
      <c r="N7" s="245"/>
      <c r="O7" s="245"/>
      <c r="P7" s="245"/>
      <c r="Q7" s="245"/>
      <c r="R7" s="245"/>
      <c r="S7" s="245"/>
      <c r="T7" s="245"/>
      <c r="U7" s="245"/>
    </row>
    <row r="8" spans="1:21" s="16" customFormat="1" ht="18.75" x14ac:dyDescent="0.2">
      <c r="A8" s="246"/>
      <c r="B8" s="246"/>
      <c r="C8" s="246"/>
      <c r="D8" s="198"/>
      <c r="E8" s="242"/>
      <c r="F8" s="246"/>
      <c r="G8" s="246"/>
      <c r="H8" s="245"/>
      <c r="I8" s="245"/>
      <c r="J8" s="245"/>
      <c r="K8" s="245"/>
      <c r="L8" s="245"/>
      <c r="M8" s="245"/>
      <c r="N8" s="245"/>
      <c r="O8" s="245"/>
      <c r="P8" s="245"/>
      <c r="Q8" s="245"/>
      <c r="R8" s="245"/>
      <c r="S8" s="245"/>
      <c r="T8" s="245"/>
      <c r="U8" s="245"/>
    </row>
    <row r="9" spans="1:21" s="16" customFormat="1" ht="36" customHeight="1" x14ac:dyDescent="0.2">
      <c r="A9" s="284" t="s">
        <v>496</v>
      </c>
      <c r="B9" s="284"/>
      <c r="C9" s="284"/>
      <c r="D9" s="198"/>
      <c r="E9" s="242"/>
      <c r="F9" s="247"/>
      <c r="G9" s="247"/>
      <c r="H9" s="245"/>
      <c r="I9" s="245"/>
      <c r="J9" s="245"/>
      <c r="K9" s="245"/>
      <c r="L9" s="245"/>
      <c r="M9" s="245"/>
      <c r="N9" s="245"/>
      <c r="O9" s="245"/>
      <c r="P9" s="245"/>
      <c r="Q9" s="245"/>
      <c r="R9" s="245"/>
      <c r="S9" s="245"/>
      <c r="T9" s="245"/>
      <c r="U9" s="245"/>
    </row>
    <row r="10" spans="1:21" s="16" customFormat="1" ht="18.75" x14ac:dyDescent="0.2">
      <c r="A10" s="280" t="s">
        <v>8</v>
      </c>
      <c r="B10" s="280"/>
      <c r="C10" s="280"/>
      <c r="D10" s="198"/>
      <c r="E10" s="248"/>
      <c r="F10" s="249"/>
      <c r="G10" s="249"/>
      <c r="H10" s="245"/>
      <c r="I10" s="245"/>
      <c r="J10" s="245"/>
      <c r="K10" s="245"/>
      <c r="L10" s="245"/>
      <c r="M10" s="245"/>
      <c r="N10" s="245"/>
      <c r="O10" s="245"/>
      <c r="P10" s="245"/>
      <c r="Q10" s="245"/>
      <c r="R10" s="245"/>
      <c r="S10" s="245"/>
      <c r="T10" s="245"/>
      <c r="U10" s="245"/>
    </row>
    <row r="11" spans="1:21" s="16" customFormat="1" ht="18.75" x14ac:dyDescent="0.2">
      <c r="A11" s="246"/>
      <c r="B11" s="246"/>
      <c r="C11" s="246"/>
      <c r="D11" s="198"/>
      <c r="E11" s="250"/>
      <c r="F11" s="246"/>
      <c r="G11" s="246"/>
      <c r="H11" s="245"/>
      <c r="I11" s="245"/>
      <c r="J11" s="245"/>
      <c r="K11" s="245"/>
      <c r="L11" s="245"/>
      <c r="M11" s="245"/>
      <c r="N11" s="245"/>
      <c r="O11" s="245"/>
      <c r="P11" s="245"/>
      <c r="Q11" s="245"/>
      <c r="R11" s="245"/>
      <c r="S11" s="245"/>
      <c r="T11" s="245"/>
      <c r="U11" s="245"/>
    </row>
    <row r="12" spans="1:21" s="16" customFormat="1" ht="18.75" x14ac:dyDescent="0.2">
      <c r="A12" s="284" t="s">
        <v>497</v>
      </c>
      <c r="B12" s="284"/>
      <c r="C12" s="284"/>
      <c r="D12" s="198"/>
      <c r="E12" s="251"/>
      <c r="F12" s="247"/>
      <c r="G12" s="247"/>
      <c r="H12" s="245"/>
      <c r="I12" s="245"/>
      <c r="J12" s="245"/>
      <c r="K12" s="245"/>
      <c r="L12" s="245"/>
      <c r="M12" s="245"/>
      <c r="N12" s="245"/>
      <c r="O12" s="245"/>
      <c r="P12" s="245"/>
      <c r="Q12" s="245"/>
      <c r="R12" s="245"/>
      <c r="S12" s="245"/>
      <c r="T12" s="245"/>
      <c r="U12" s="245"/>
    </row>
    <row r="13" spans="1:21" s="16" customFormat="1" ht="18.75" x14ac:dyDescent="0.2">
      <c r="A13" s="280" t="s">
        <v>7</v>
      </c>
      <c r="B13" s="280"/>
      <c r="C13" s="280"/>
      <c r="D13" s="198"/>
      <c r="E13" s="248"/>
      <c r="F13" s="249"/>
      <c r="G13" s="249"/>
      <c r="H13" s="245"/>
      <c r="I13" s="245"/>
      <c r="J13" s="245"/>
      <c r="K13" s="245"/>
      <c r="L13" s="245"/>
      <c r="M13" s="245"/>
      <c r="N13" s="245"/>
      <c r="O13" s="245"/>
      <c r="P13" s="245"/>
      <c r="Q13" s="245"/>
      <c r="R13" s="245"/>
      <c r="S13" s="245"/>
      <c r="T13" s="245"/>
      <c r="U13" s="245"/>
    </row>
    <row r="14" spans="1:21" s="252" customFormat="1" ht="15.75" customHeight="1" x14ac:dyDescent="0.2">
      <c r="A14" s="238"/>
      <c r="B14" s="238"/>
      <c r="C14" s="238"/>
      <c r="D14" s="198"/>
      <c r="E14" s="188"/>
      <c r="F14" s="238"/>
      <c r="G14" s="238"/>
      <c r="H14" s="238"/>
      <c r="I14" s="238"/>
      <c r="J14" s="238"/>
      <c r="K14" s="238"/>
      <c r="L14" s="238"/>
      <c r="M14" s="238"/>
      <c r="N14" s="238"/>
      <c r="O14" s="238"/>
      <c r="P14" s="238"/>
      <c r="Q14" s="238"/>
      <c r="R14" s="238"/>
      <c r="S14" s="238"/>
      <c r="T14" s="238"/>
      <c r="U14" s="238"/>
    </row>
    <row r="15" spans="1:21" s="253" customFormat="1" ht="61.5" customHeight="1" x14ac:dyDescent="0.2">
      <c r="A15" s="285" t="s">
        <v>554</v>
      </c>
      <c r="B15" s="285"/>
      <c r="C15" s="285"/>
      <c r="D15" s="198"/>
      <c r="E15" s="251"/>
      <c r="F15" s="247"/>
      <c r="G15" s="247"/>
      <c r="H15" s="247"/>
      <c r="I15" s="247"/>
      <c r="J15" s="247"/>
      <c r="K15" s="247"/>
      <c r="L15" s="247"/>
      <c r="M15" s="247"/>
      <c r="N15" s="247"/>
      <c r="O15" s="247"/>
      <c r="P15" s="247"/>
      <c r="Q15" s="247"/>
      <c r="R15" s="247"/>
      <c r="S15" s="247"/>
      <c r="T15" s="247"/>
      <c r="U15" s="247"/>
    </row>
    <row r="16" spans="1:21" s="253" customFormat="1" ht="15" customHeight="1" x14ac:dyDescent="0.2">
      <c r="A16" s="280" t="s">
        <v>6</v>
      </c>
      <c r="B16" s="280"/>
      <c r="C16" s="280"/>
      <c r="D16" s="198"/>
      <c r="E16" s="248"/>
      <c r="F16" s="249"/>
      <c r="G16" s="249"/>
      <c r="H16" s="249"/>
      <c r="I16" s="249"/>
      <c r="J16" s="249"/>
      <c r="K16" s="249"/>
      <c r="L16" s="249"/>
      <c r="M16" s="249"/>
      <c r="N16" s="249"/>
      <c r="O16" s="249"/>
      <c r="P16" s="249"/>
      <c r="Q16" s="249"/>
      <c r="R16" s="249"/>
      <c r="S16" s="249"/>
      <c r="T16" s="249"/>
      <c r="U16" s="249"/>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281" t="s">
        <v>457</v>
      </c>
      <c r="B18" s="282"/>
      <c r="C18" s="282"/>
      <c r="D18" s="256"/>
      <c r="E18" s="256"/>
      <c r="F18" s="257"/>
      <c r="G18" s="257"/>
      <c r="H18" s="257"/>
      <c r="I18" s="257"/>
      <c r="J18" s="257"/>
      <c r="K18" s="257"/>
      <c r="L18" s="257"/>
      <c r="M18" s="257"/>
      <c r="N18" s="257"/>
      <c r="O18" s="257"/>
      <c r="P18" s="257"/>
      <c r="Q18" s="257"/>
      <c r="R18" s="257"/>
      <c r="S18" s="257"/>
      <c r="T18" s="257"/>
      <c r="U18" s="257"/>
    </row>
    <row r="19" spans="1:21" s="253" customFormat="1" ht="15" customHeight="1" x14ac:dyDescent="0.2">
      <c r="A19" s="249"/>
      <c r="B19" s="249"/>
      <c r="C19" s="249"/>
      <c r="D19" s="248"/>
      <c r="E19" s="248"/>
      <c r="F19" s="249"/>
      <c r="G19" s="249"/>
      <c r="H19" s="254"/>
      <c r="I19" s="254"/>
      <c r="J19" s="254"/>
      <c r="K19" s="254"/>
      <c r="L19" s="254"/>
      <c r="M19" s="254"/>
      <c r="N19" s="254"/>
      <c r="O19" s="254"/>
      <c r="P19" s="254"/>
      <c r="Q19" s="254"/>
      <c r="R19" s="254"/>
    </row>
    <row r="20" spans="1:21" s="253" customFormat="1" ht="39.75" customHeight="1" x14ac:dyDescent="0.2">
      <c r="A20" s="232" t="s">
        <v>5</v>
      </c>
      <c r="B20" s="189" t="s">
        <v>67</v>
      </c>
      <c r="C20" s="189" t="s">
        <v>66</v>
      </c>
      <c r="D20" s="198"/>
      <c r="E20" s="198"/>
      <c r="F20" s="258"/>
      <c r="G20" s="258"/>
      <c r="H20" s="238"/>
      <c r="I20" s="238"/>
      <c r="J20" s="238"/>
      <c r="K20" s="238"/>
      <c r="L20" s="238"/>
      <c r="M20" s="238"/>
      <c r="N20" s="238"/>
      <c r="O20" s="238"/>
      <c r="P20" s="238"/>
      <c r="Q20" s="238"/>
      <c r="R20" s="238"/>
      <c r="S20" s="259"/>
      <c r="T20" s="259"/>
      <c r="U20" s="259"/>
    </row>
    <row r="21" spans="1:21" s="253" customFormat="1" ht="16.5" customHeight="1" x14ac:dyDescent="0.2">
      <c r="A21" s="189">
        <v>1</v>
      </c>
      <c r="B21" s="189">
        <v>2</v>
      </c>
      <c r="C21" s="189">
        <v>3</v>
      </c>
      <c r="D21" s="198"/>
      <c r="E21" s="198"/>
      <c r="F21" s="258"/>
      <c r="G21" s="258"/>
      <c r="H21" s="238"/>
      <c r="I21" s="238"/>
      <c r="J21" s="238"/>
      <c r="K21" s="238"/>
      <c r="L21" s="238"/>
      <c r="M21" s="238"/>
      <c r="N21" s="238"/>
      <c r="O21" s="238"/>
      <c r="P21" s="238"/>
      <c r="Q21" s="238"/>
      <c r="R21" s="238"/>
      <c r="S21" s="259"/>
      <c r="T21" s="259"/>
      <c r="U21" s="259"/>
    </row>
    <row r="22" spans="1:21" s="253" customFormat="1" ht="46.5" customHeight="1" x14ac:dyDescent="0.2">
      <c r="A22" s="24" t="s">
        <v>65</v>
      </c>
      <c r="B22" s="175" t="s">
        <v>317</v>
      </c>
      <c r="C22" s="189" t="s">
        <v>480</v>
      </c>
      <c r="D22" s="198"/>
      <c r="E22" s="198"/>
      <c r="F22" s="258"/>
      <c r="G22" s="258"/>
      <c r="H22" s="238"/>
      <c r="I22" s="238"/>
      <c r="J22" s="238"/>
      <c r="K22" s="238"/>
      <c r="L22" s="238"/>
      <c r="M22" s="238"/>
      <c r="N22" s="238"/>
      <c r="O22" s="238"/>
      <c r="P22" s="238"/>
      <c r="Q22" s="238"/>
      <c r="R22" s="238"/>
      <c r="S22" s="259"/>
      <c r="T22" s="259"/>
      <c r="U22" s="259"/>
    </row>
    <row r="23" spans="1:21" s="253" customFormat="1" ht="41.25" customHeight="1" x14ac:dyDescent="0.2">
      <c r="A23" s="24" t="s">
        <v>63</v>
      </c>
      <c r="B23" s="232" t="s">
        <v>64</v>
      </c>
      <c r="C23" s="189" t="s">
        <v>487</v>
      </c>
      <c r="D23" s="198"/>
      <c r="E23" s="198"/>
      <c r="F23" s="258"/>
      <c r="G23" s="258"/>
      <c r="H23" s="238"/>
      <c r="I23" s="238"/>
      <c r="J23" s="238"/>
      <c r="K23" s="238"/>
      <c r="L23" s="238"/>
      <c r="M23" s="238"/>
      <c r="N23" s="238"/>
      <c r="O23" s="238"/>
      <c r="P23" s="238"/>
      <c r="Q23" s="238"/>
      <c r="R23" s="238"/>
      <c r="S23" s="259"/>
      <c r="T23" s="259"/>
      <c r="U23" s="259"/>
    </row>
    <row r="24" spans="1:21" s="253" customFormat="1" ht="22.5" customHeight="1" x14ac:dyDescent="0.2">
      <c r="A24" s="278"/>
      <c r="B24" s="278"/>
      <c r="C24" s="278"/>
      <c r="D24" s="198"/>
      <c r="E24" s="198"/>
      <c r="F24" s="258"/>
      <c r="G24" s="258"/>
      <c r="H24" s="238"/>
      <c r="I24" s="238"/>
      <c r="J24" s="238"/>
      <c r="K24" s="238"/>
      <c r="L24" s="238"/>
      <c r="M24" s="238"/>
      <c r="N24" s="238"/>
      <c r="O24" s="238"/>
      <c r="P24" s="238"/>
      <c r="Q24" s="238"/>
      <c r="R24" s="238"/>
      <c r="S24" s="259"/>
      <c r="T24" s="259"/>
      <c r="U24" s="259"/>
    </row>
    <row r="25" spans="1:21" s="253" customFormat="1" ht="58.5" customHeight="1" x14ac:dyDescent="0.2">
      <c r="A25" s="24" t="s">
        <v>62</v>
      </c>
      <c r="B25" s="175" t="s">
        <v>406</v>
      </c>
      <c r="C25" s="189" t="s">
        <v>490</v>
      </c>
      <c r="D25" s="198"/>
      <c r="E25" s="198"/>
      <c r="F25" s="258"/>
      <c r="G25" s="238"/>
      <c r="H25" s="238"/>
      <c r="I25" s="238"/>
      <c r="J25" s="238"/>
      <c r="K25" s="238"/>
      <c r="L25" s="238"/>
      <c r="M25" s="238"/>
      <c r="N25" s="238"/>
      <c r="O25" s="238"/>
      <c r="P25" s="238"/>
      <c r="Q25" s="238"/>
      <c r="R25" s="259"/>
      <c r="S25" s="259"/>
      <c r="T25" s="259"/>
      <c r="U25" s="259"/>
    </row>
    <row r="26" spans="1:21" s="253" customFormat="1" ht="42.75" customHeight="1" x14ac:dyDescent="0.2">
      <c r="A26" s="24" t="s">
        <v>61</v>
      </c>
      <c r="B26" s="175" t="s">
        <v>75</v>
      </c>
      <c r="C26" s="189" t="s">
        <v>484</v>
      </c>
      <c r="D26" s="198"/>
      <c r="E26" s="198"/>
      <c r="F26" s="258"/>
      <c r="G26" s="238"/>
      <c r="H26" s="238"/>
      <c r="I26" s="238"/>
      <c r="J26" s="238"/>
      <c r="K26" s="238"/>
      <c r="L26" s="238"/>
      <c r="M26" s="238"/>
      <c r="N26" s="238"/>
      <c r="O26" s="238"/>
      <c r="P26" s="238"/>
      <c r="Q26" s="238"/>
      <c r="R26" s="259"/>
      <c r="S26" s="259"/>
      <c r="T26" s="259"/>
      <c r="U26" s="259"/>
    </row>
    <row r="27" spans="1:21" s="253" customFormat="1" ht="51.75" customHeight="1" x14ac:dyDescent="0.2">
      <c r="A27" s="24" t="s">
        <v>59</v>
      </c>
      <c r="B27" s="175" t="s">
        <v>74</v>
      </c>
      <c r="C27" s="189" t="s">
        <v>485</v>
      </c>
      <c r="D27" s="198"/>
      <c r="E27" s="198"/>
      <c r="F27" s="258"/>
      <c r="G27" s="238"/>
      <c r="H27" s="238"/>
      <c r="I27" s="238"/>
      <c r="J27" s="238"/>
      <c r="K27" s="238"/>
      <c r="L27" s="238"/>
      <c r="M27" s="238"/>
      <c r="N27" s="238"/>
      <c r="O27" s="238"/>
      <c r="P27" s="238"/>
      <c r="Q27" s="238"/>
      <c r="R27" s="259"/>
      <c r="S27" s="259"/>
      <c r="T27" s="259"/>
      <c r="U27" s="259"/>
    </row>
    <row r="28" spans="1:21" s="253" customFormat="1" ht="42.75" customHeight="1" x14ac:dyDescent="0.2">
      <c r="A28" s="24" t="s">
        <v>58</v>
      </c>
      <c r="B28" s="175" t="s">
        <v>407</v>
      </c>
      <c r="C28" s="189" t="s">
        <v>477</v>
      </c>
      <c r="D28" s="198"/>
      <c r="E28" s="198"/>
      <c r="F28" s="258"/>
      <c r="G28" s="238"/>
      <c r="H28" s="238"/>
      <c r="I28" s="238"/>
      <c r="J28" s="238"/>
      <c r="K28" s="238"/>
      <c r="L28" s="238"/>
      <c r="M28" s="238"/>
      <c r="N28" s="238"/>
      <c r="O28" s="238"/>
      <c r="P28" s="238"/>
      <c r="Q28" s="238"/>
      <c r="R28" s="259"/>
      <c r="S28" s="259"/>
      <c r="T28" s="259"/>
      <c r="U28" s="259"/>
    </row>
    <row r="29" spans="1:21" s="253" customFormat="1" ht="51.75" customHeight="1" x14ac:dyDescent="0.2">
      <c r="A29" s="24" t="s">
        <v>56</v>
      </c>
      <c r="B29" s="175" t="s">
        <v>408</v>
      </c>
      <c r="C29" s="189" t="s">
        <v>477</v>
      </c>
      <c r="D29" s="198"/>
      <c r="E29" s="198"/>
      <c r="F29" s="258"/>
      <c r="G29" s="238"/>
      <c r="H29" s="238"/>
      <c r="I29" s="238"/>
      <c r="J29" s="238"/>
      <c r="K29" s="238"/>
      <c r="L29" s="238"/>
      <c r="M29" s="238"/>
      <c r="N29" s="238"/>
      <c r="O29" s="238"/>
      <c r="P29" s="238"/>
      <c r="Q29" s="238"/>
      <c r="R29" s="259"/>
      <c r="S29" s="259"/>
      <c r="T29" s="259"/>
      <c r="U29" s="259"/>
    </row>
    <row r="30" spans="1:21" s="253" customFormat="1" ht="51.75" customHeight="1" x14ac:dyDescent="0.2">
      <c r="A30" s="24" t="s">
        <v>54</v>
      </c>
      <c r="B30" s="175" t="s">
        <v>409</v>
      </c>
      <c r="C30" s="189" t="s">
        <v>477</v>
      </c>
      <c r="D30" s="198"/>
      <c r="E30" s="198"/>
      <c r="F30" s="258"/>
      <c r="G30" s="238"/>
      <c r="H30" s="238"/>
      <c r="I30" s="238"/>
      <c r="J30" s="238"/>
      <c r="K30" s="238"/>
      <c r="L30" s="238"/>
      <c r="M30" s="238"/>
      <c r="N30" s="238"/>
      <c r="O30" s="238"/>
      <c r="P30" s="238"/>
      <c r="Q30" s="238"/>
      <c r="R30" s="259"/>
      <c r="S30" s="259"/>
      <c r="T30" s="259"/>
      <c r="U30" s="259"/>
    </row>
    <row r="31" spans="1:21" s="253" customFormat="1" ht="51.75" customHeight="1" x14ac:dyDescent="0.2">
      <c r="A31" s="24" t="s">
        <v>73</v>
      </c>
      <c r="B31" s="175" t="s">
        <v>410</v>
      </c>
      <c r="C31" s="189" t="s">
        <v>477</v>
      </c>
      <c r="D31" s="198"/>
      <c r="E31" s="198"/>
      <c r="F31" s="258"/>
      <c r="G31" s="238"/>
      <c r="H31" s="238"/>
      <c r="I31" s="238"/>
      <c r="J31" s="238"/>
      <c r="K31" s="238"/>
      <c r="L31" s="238"/>
      <c r="M31" s="238"/>
      <c r="N31" s="238"/>
      <c r="O31" s="238"/>
      <c r="P31" s="238"/>
      <c r="Q31" s="238"/>
      <c r="R31" s="259"/>
      <c r="S31" s="259"/>
      <c r="T31" s="259"/>
      <c r="U31" s="259"/>
    </row>
    <row r="32" spans="1:21" s="253" customFormat="1" ht="51.75" customHeight="1" x14ac:dyDescent="0.2">
      <c r="A32" s="24" t="s">
        <v>71</v>
      </c>
      <c r="B32" s="175" t="s">
        <v>411</v>
      </c>
      <c r="C32" s="189" t="s">
        <v>477</v>
      </c>
      <c r="D32" s="198"/>
      <c r="E32" s="198"/>
      <c r="F32" s="258"/>
      <c r="G32" s="238"/>
      <c r="H32" s="238"/>
      <c r="I32" s="238"/>
      <c r="J32" s="238"/>
      <c r="K32" s="238"/>
      <c r="L32" s="238"/>
      <c r="M32" s="238"/>
      <c r="N32" s="238"/>
      <c r="O32" s="238"/>
      <c r="P32" s="238"/>
      <c r="Q32" s="238"/>
      <c r="R32" s="259"/>
      <c r="S32" s="259"/>
      <c r="T32" s="259"/>
      <c r="U32" s="259"/>
    </row>
    <row r="33" spans="1:21" s="253" customFormat="1" ht="101.25" customHeight="1" x14ac:dyDescent="0.2">
      <c r="A33" s="24" t="s">
        <v>70</v>
      </c>
      <c r="B33" s="175" t="s">
        <v>412</v>
      </c>
      <c r="C33" s="189" t="s">
        <v>486</v>
      </c>
      <c r="D33" s="198"/>
      <c r="E33" s="198"/>
      <c r="F33" s="258"/>
      <c r="G33" s="238"/>
      <c r="H33" s="238"/>
      <c r="I33" s="238"/>
      <c r="J33" s="238"/>
      <c r="K33" s="238"/>
      <c r="L33" s="238"/>
      <c r="M33" s="238"/>
      <c r="N33" s="238"/>
      <c r="O33" s="238"/>
      <c r="P33" s="238"/>
      <c r="Q33" s="238"/>
      <c r="R33" s="259"/>
      <c r="S33" s="259"/>
      <c r="T33" s="259"/>
      <c r="U33" s="259"/>
    </row>
    <row r="34" spans="1:21" ht="111" customHeight="1" x14ac:dyDescent="0.25">
      <c r="A34" s="24" t="s">
        <v>426</v>
      </c>
      <c r="B34" s="175" t="s">
        <v>413</v>
      </c>
      <c r="C34" s="189" t="s">
        <v>477</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416</v>
      </c>
      <c r="B35" s="175" t="s">
        <v>72</v>
      </c>
      <c r="C35" s="189" t="s">
        <v>477</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4" t="s">
        <v>427</v>
      </c>
      <c r="B36" s="175" t="s">
        <v>414</v>
      </c>
      <c r="C36" s="189" t="s">
        <v>477</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4" t="s">
        <v>417</v>
      </c>
      <c r="B37" s="175" t="s">
        <v>415</v>
      </c>
      <c r="C37" s="189" t="s">
        <v>477</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4" t="s">
        <v>428</v>
      </c>
      <c r="B38" s="175" t="s">
        <v>230</v>
      </c>
      <c r="C38" s="189" t="s">
        <v>477</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78"/>
      <c r="B39" s="278"/>
      <c r="C39" s="278"/>
      <c r="D39" s="260"/>
      <c r="E39" s="260"/>
      <c r="F39" s="261"/>
      <c r="G39" s="261"/>
      <c r="H39" s="261"/>
      <c r="I39" s="261"/>
      <c r="J39" s="261"/>
      <c r="K39" s="261"/>
      <c r="L39" s="261"/>
      <c r="M39" s="261"/>
      <c r="N39" s="261"/>
      <c r="O39" s="261"/>
      <c r="P39" s="261"/>
      <c r="Q39" s="261"/>
      <c r="R39" s="261"/>
      <c r="S39" s="261"/>
      <c r="T39" s="261"/>
      <c r="U39" s="261"/>
    </row>
    <row r="40" spans="1:21" ht="63" x14ac:dyDescent="0.25">
      <c r="A40" s="24" t="s">
        <v>418</v>
      </c>
      <c r="B40" s="175" t="s">
        <v>470</v>
      </c>
      <c r="C40" s="263" t="s">
        <v>552</v>
      </c>
      <c r="D40" s="197"/>
      <c r="E40" s="260"/>
      <c r="F40" s="261"/>
      <c r="G40" s="261"/>
      <c r="H40" s="261"/>
      <c r="I40" s="261"/>
      <c r="J40" s="261"/>
      <c r="K40" s="261"/>
      <c r="L40" s="261"/>
      <c r="M40" s="261"/>
      <c r="N40" s="261"/>
      <c r="O40" s="261"/>
      <c r="P40" s="261"/>
      <c r="Q40" s="261"/>
      <c r="R40" s="261"/>
      <c r="S40" s="261"/>
      <c r="T40" s="261"/>
      <c r="U40" s="261"/>
    </row>
    <row r="41" spans="1:21" ht="105.75" customHeight="1" x14ac:dyDescent="0.25">
      <c r="A41" s="24" t="s">
        <v>429</v>
      </c>
      <c r="B41" s="175" t="s">
        <v>452</v>
      </c>
      <c r="C41" s="264" t="s">
        <v>476</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4" t="s">
        <v>419</v>
      </c>
      <c r="B42" s="175" t="s">
        <v>467</v>
      </c>
      <c r="C42" s="264" t="s">
        <v>476</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4" t="s">
        <v>432</v>
      </c>
      <c r="B43" s="175" t="s">
        <v>433</v>
      </c>
      <c r="C43" s="264" t="s">
        <v>479</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4" t="s">
        <v>420</v>
      </c>
      <c r="B44" s="175" t="s">
        <v>458</v>
      </c>
      <c r="C44" s="264" t="s">
        <v>479</v>
      </c>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4" t="s">
        <v>453</v>
      </c>
      <c r="B45" s="175" t="s">
        <v>459</v>
      </c>
      <c r="C45" s="264" t="s">
        <v>476</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4" t="s">
        <v>421</v>
      </c>
      <c r="B46" s="175" t="s">
        <v>460</v>
      </c>
      <c r="C46" s="264" t="s">
        <v>476</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78"/>
      <c r="B47" s="278"/>
      <c r="C47" s="278"/>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4" t="s">
        <v>454</v>
      </c>
      <c r="B48" s="175" t="s">
        <v>468</v>
      </c>
      <c r="C48" s="277">
        <f>'6.2. Паспорт фин осв ввод'!AC24</f>
        <v>5.905091002838228</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4" t="s">
        <v>422</v>
      </c>
      <c r="B49" s="175" t="s">
        <v>469</v>
      </c>
      <c r="C49" s="265">
        <f>'6.2. Паспорт фин осв ввод'!AC30</f>
        <v>4.920909169031856</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M_PK1600.08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74.25" customHeight="1" x14ac:dyDescent="0.2">
      <c r="A14"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431</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4" t="s">
        <v>5</v>
      </c>
      <c r="B19" s="294" t="s">
        <v>100</v>
      </c>
      <c r="C19" s="295"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7" t="s">
        <v>425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4" t="s">
        <v>328</v>
      </c>
      <c r="R20" s="35" t="s">
        <v>329</v>
      </c>
      <c r="S20" s="297"/>
      <c r="T20" s="28"/>
      <c r="U20" s="28"/>
      <c r="V20" s="28"/>
      <c r="W20" s="28"/>
      <c r="X20" s="28"/>
      <c r="Y20" s="28"/>
      <c r="Z20" s="27"/>
      <c r="AA20" s="27"/>
      <c r="AB20" s="27"/>
    </row>
    <row r="21" spans="1:28" s="3" customFormat="1" ht="18.75" x14ac:dyDescent="0.2">
      <c r="A21" s="34">
        <v>1</v>
      </c>
      <c r="B21" s="39">
        <v>2</v>
      </c>
      <c r="C21" s="34">
        <v>3</v>
      </c>
      <c r="D21" s="39">
        <v>4</v>
      </c>
      <c r="E21" s="34">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P40" sqref="P4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'2. паспорт  ТП'!A4:S4</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M_PK1600.08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1" t="s">
        <v>436</v>
      </c>
      <c r="B19" s="301"/>
      <c r="C19" s="301"/>
      <c r="D19" s="301"/>
      <c r="E19" s="301"/>
      <c r="F19" s="301"/>
      <c r="G19" s="301"/>
      <c r="H19" s="301"/>
      <c r="I19" s="301"/>
      <c r="J19" s="301"/>
      <c r="K19" s="301"/>
      <c r="L19" s="301"/>
      <c r="M19" s="301"/>
      <c r="N19" s="301"/>
      <c r="O19" s="301"/>
      <c r="P19" s="301"/>
      <c r="Q19" s="301"/>
      <c r="R19" s="301"/>
      <c r="S19" s="301"/>
      <c r="T19" s="301"/>
    </row>
    <row r="20" spans="1:20" s="51"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221</v>
      </c>
      <c r="C21" s="307"/>
      <c r="D21" s="310" t="s">
        <v>122</v>
      </c>
      <c r="E21" s="306" t="s">
        <v>465</v>
      </c>
      <c r="F21" s="307"/>
      <c r="G21" s="306" t="s">
        <v>240</v>
      </c>
      <c r="H21" s="307"/>
      <c r="I21" s="306" t="s">
        <v>121</v>
      </c>
      <c r="J21" s="307"/>
      <c r="K21" s="310" t="s">
        <v>120</v>
      </c>
      <c r="L21" s="306" t="s">
        <v>119</v>
      </c>
      <c r="M21" s="307"/>
      <c r="N21" s="306" t="s">
        <v>461</v>
      </c>
      <c r="O21" s="307"/>
      <c r="P21" s="310" t="s">
        <v>118</v>
      </c>
      <c r="Q21" s="298" t="s">
        <v>117</v>
      </c>
      <c r="R21" s="299"/>
      <c r="S21" s="298" t="s">
        <v>116</v>
      </c>
      <c r="T21" s="300"/>
    </row>
    <row r="22" spans="1:20" ht="204.75" customHeight="1" x14ac:dyDescent="0.25">
      <c r="A22" s="304"/>
      <c r="B22" s="308"/>
      <c r="C22" s="309"/>
      <c r="D22" s="313"/>
      <c r="E22" s="308"/>
      <c r="F22" s="309"/>
      <c r="G22" s="308"/>
      <c r="H22" s="309"/>
      <c r="I22" s="308"/>
      <c r="J22" s="309"/>
      <c r="K22" s="311"/>
      <c r="L22" s="308"/>
      <c r="M22" s="309"/>
      <c r="N22" s="308"/>
      <c r="O22" s="309"/>
      <c r="P22" s="311"/>
      <c r="Q22" s="87" t="s">
        <v>115</v>
      </c>
      <c r="R22" s="87" t="s">
        <v>435</v>
      </c>
      <c r="S22" s="87" t="s">
        <v>114</v>
      </c>
      <c r="T22" s="87" t="s">
        <v>113</v>
      </c>
    </row>
    <row r="23" spans="1:20" ht="51.75" customHeight="1" x14ac:dyDescent="0.25">
      <c r="A23" s="305"/>
      <c r="B23" s="176" t="s">
        <v>111</v>
      </c>
      <c r="C23" s="176" t="s">
        <v>112</v>
      </c>
      <c r="D23" s="311"/>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9"/>
      <c r="R30" s="53"/>
      <c r="S30" s="179"/>
      <c r="T30" s="53"/>
    </row>
    <row r="31" spans="1:20" s="51" customFormat="1" ht="24" customHeight="1" x14ac:dyDescent="0.25">
      <c r="A31" s="55"/>
      <c r="B31" s="53"/>
      <c r="C31" s="53"/>
      <c r="D31" s="53"/>
      <c r="E31" s="53"/>
      <c r="F31" s="53"/>
      <c r="G31" s="53"/>
      <c r="H31" s="53"/>
      <c r="I31" s="53"/>
      <c r="J31" s="52"/>
      <c r="K31" s="52"/>
      <c r="L31" s="52"/>
      <c r="M31" s="54"/>
      <c r="N31" s="54"/>
      <c r="O31" s="54"/>
      <c r="P31" s="52"/>
      <c r="Q31" s="179"/>
      <c r="R31" s="53"/>
      <c r="S31" s="179"/>
      <c r="T31" s="53"/>
    </row>
    <row r="32" spans="1:20" s="51" customFormat="1" ht="24" customHeight="1" x14ac:dyDescent="0.25">
      <c r="A32" s="55"/>
      <c r="B32" s="53"/>
      <c r="C32" s="53"/>
      <c r="D32" s="53"/>
      <c r="E32" s="53"/>
      <c r="F32" s="53"/>
      <c r="G32" s="53"/>
      <c r="H32" s="53"/>
      <c r="I32" s="53"/>
      <c r="J32" s="52"/>
      <c r="K32" s="52"/>
      <c r="L32" s="52"/>
      <c r="M32" s="54"/>
      <c r="N32" s="54"/>
      <c r="O32" s="54"/>
      <c r="P32" s="52"/>
      <c r="Q32" s="179"/>
      <c r="R32" s="53"/>
      <c r="S32" s="179"/>
      <c r="T32" s="53"/>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2" t="s">
        <v>471</v>
      </c>
      <c r="C37" s="312"/>
      <c r="D37" s="312"/>
      <c r="E37" s="312"/>
      <c r="F37" s="312"/>
      <c r="G37" s="312"/>
      <c r="H37" s="312"/>
      <c r="I37" s="312"/>
      <c r="J37" s="312"/>
      <c r="K37" s="312"/>
      <c r="L37" s="312"/>
      <c r="M37" s="312"/>
      <c r="N37" s="312"/>
      <c r="O37" s="312"/>
      <c r="P37" s="312"/>
      <c r="Q37" s="312"/>
      <c r="R37" s="31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'3.1. паспорт Техсостояние ПС'!A6:T6</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M_PK1600.08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438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1" customFormat="1" ht="21" customHeight="1" x14ac:dyDescent="0.25"/>
    <row r="21" spans="1:27" ht="15.75" customHeight="1" x14ac:dyDescent="0.25">
      <c r="A21" s="314" t="s">
        <v>5</v>
      </c>
      <c r="B21" s="316" t="s">
        <v>445</v>
      </c>
      <c r="C21" s="317"/>
      <c r="D21" s="316" t="s">
        <v>447</v>
      </c>
      <c r="E21" s="317"/>
      <c r="F21" s="298" t="s">
        <v>94</v>
      </c>
      <c r="G21" s="300"/>
      <c r="H21" s="300"/>
      <c r="I21" s="299"/>
      <c r="J21" s="314" t="s">
        <v>448</v>
      </c>
      <c r="K21" s="316" t="s">
        <v>449</v>
      </c>
      <c r="L21" s="317"/>
      <c r="M21" s="316" t="s">
        <v>450</v>
      </c>
      <c r="N21" s="317"/>
      <c r="O21" s="316" t="s">
        <v>437</v>
      </c>
      <c r="P21" s="317"/>
      <c r="Q21" s="316" t="s">
        <v>127</v>
      </c>
      <c r="R21" s="317"/>
      <c r="S21" s="314" t="s">
        <v>126</v>
      </c>
      <c r="T21" s="314" t="s">
        <v>451</v>
      </c>
      <c r="U21" s="314" t="s">
        <v>446</v>
      </c>
      <c r="V21" s="316" t="s">
        <v>125</v>
      </c>
      <c r="W21" s="317"/>
      <c r="X21" s="298" t="s">
        <v>117</v>
      </c>
      <c r="Y21" s="300"/>
      <c r="Z21" s="298" t="s">
        <v>116</v>
      </c>
      <c r="AA21" s="300"/>
    </row>
    <row r="22" spans="1:27" ht="216" customHeight="1" x14ac:dyDescent="0.25">
      <c r="A22" s="320"/>
      <c r="B22" s="318"/>
      <c r="C22" s="319"/>
      <c r="D22" s="318"/>
      <c r="E22" s="319"/>
      <c r="F22" s="298" t="s">
        <v>124</v>
      </c>
      <c r="G22" s="299"/>
      <c r="H22" s="298" t="s">
        <v>123</v>
      </c>
      <c r="I22" s="299"/>
      <c r="J22" s="315"/>
      <c r="K22" s="318"/>
      <c r="L22" s="319"/>
      <c r="M22" s="318"/>
      <c r="N22" s="319"/>
      <c r="O22" s="318"/>
      <c r="P22" s="319"/>
      <c r="Q22" s="318"/>
      <c r="R22" s="319"/>
      <c r="S22" s="315"/>
      <c r="T22" s="315"/>
      <c r="U22" s="315"/>
      <c r="V22" s="318"/>
      <c r="W22" s="319"/>
      <c r="X22" s="87" t="s">
        <v>115</v>
      </c>
      <c r="Y22" s="87" t="s">
        <v>435</v>
      </c>
      <c r="Z22" s="87" t="s">
        <v>114</v>
      </c>
      <c r="AA22" s="87" t="s">
        <v>113</v>
      </c>
    </row>
    <row r="23" spans="1:27" ht="60" customHeight="1" x14ac:dyDescent="0.25">
      <c r="A23" s="315"/>
      <c r="B23" s="174" t="s">
        <v>111</v>
      </c>
      <c r="C23" s="174"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82"/>
  <sheetViews>
    <sheetView view="pageBreakPreview" topLeftCell="A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68</v>
      </c>
      <c r="D3" s="16"/>
      <c r="E3" s="16"/>
    </row>
    <row r="4" spans="1:28" s="12" customFormat="1" ht="18.75" x14ac:dyDescent="0.3">
      <c r="A4" s="17"/>
      <c r="C4" s="15"/>
      <c r="D4" s="16"/>
      <c r="E4" s="16"/>
    </row>
    <row r="5" spans="1:28" s="12" customFormat="1" ht="15.75" x14ac:dyDescent="0.2">
      <c r="A5" s="279" t="str">
        <f>'1. паспорт местоположение'!A5:C5</f>
        <v>Год раскрытия информации: 2025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row>
    <row r="6" spans="1:28" s="12" customFormat="1" ht="18.75" x14ac:dyDescent="0.3">
      <c r="A6" s="17"/>
      <c r="D6" s="16"/>
      <c r="E6" s="16"/>
      <c r="F6" s="15"/>
    </row>
    <row r="7" spans="1:28" s="12" customFormat="1" ht="18.75" x14ac:dyDescent="0.2">
      <c r="A7" s="291" t="s">
        <v>9</v>
      </c>
      <c r="B7" s="291"/>
      <c r="C7" s="291"/>
      <c r="D7" s="13"/>
      <c r="E7" s="13"/>
      <c r="F7" s="13"/>
      <c r="G7" s="13"/>
      <c r="H7" s="13"/>
      <c r="I7" s="13"/>
      <c r="J7" s="13"/>
      <c r="K7" s="13"/>
      <c r="L7" s="13"/>
      <c r="M7" s="13"/>
      <c r="N7" s="13"/>
      <c r="O7" s="13"/>
      <c r="P7" s="13"/>
      <c r="Q7" s="13"/>
      <c r="R7" s="13"/>
      <c r="S7" s="13"/>
      <c r="T7" s="13"/>
    </row>
    <row r="8" spans="1:28" s="12" customFormat="1" ht="18.75" x14ac:dyDescent="0.2">
      <c r="A8" s="291"/>
      <c r="B8" s="291"/>
      <c r="C8" s="291"/>
      <c r="D8" s="14"/>
      <c r="E8" s="14"/>
      <c r="F8" s="14"/>
      <c r="G8" s="13"/>
      <c r="H8" s="13"/>
      <c r="I8" s="13"/>
      <c r="J8" s="13"/>
      <c r="K8" s="13"/>
      <c r="L8" s="13"/>
      <c r="M8" s="13"/>
      <c r="N8" s="13"/>
      <c r="O8" s="13"/>
      <c r="P8" s="13"/>
      <c r="Q8" s="13"/>
      <c r="R8" s="13"/>
      <c r="S8" s="13"/>
      <c r="T8" s="13"/>
    </row>
    <row r="9" spans="1:28" s="12" customFormat="1" ht="18.75" x14ac:dyDescent="0.2">
      <c r="A9" s="292" t="str">
        <f>'1. паспорт местоположение'!A9:C9</f>
        <v>АО "Россети Тюмень"</v>
      </c>
      <c r="B9" s="292"/>
      <c r="C9" s="292"/>
      <c r="D9" s="8"/>
      <c r="E9" s="8"/>
      <c r="F9" s="8"/>
      <c r="G9" s="13"/>
      <c r="H9" s="13"/>
      <c r="I9" s="13"/>
      <c r="J9" s="13"/>
      <c r="K9" s="13"/>
      <c r="L9" s="13"/>
      <c r="M9" s="13"/>
      <c r="N9" s="13"/>
      <c r="O9" s="13"/>
      <c r="P9" s="13"/>
      <c r="Q9" s="13"/>
      <c r="R9" s="13"/>
      <c r="S9" s="13"/>
      <c r="T9" s="13"/>
    </row>
    <row r="10" spans="1:28" s="12" customFormat="1" ht="18.75" x14ac:dyDescent="0.2">
      <c r="A10" s="287" t="s">
        <v>8</v>
      </c>
      <c r="B10" s="287"/>
      <c r="C10" s="287"/>
      <c r="D10" s="6"/>
      <c r="E10" s="6"/>
      <c r="F10" s="6"/>
      <c r="G10" s="13"/>
      <c r="H10" s="13"/>
      <c r="I10" s="13"/>
      <c r="J10" s="13"/>
      <c r="K10" s="13"/>
      <c r="L10" s="13"/>
      <c r="M10" s="13"/>
      <c r="N10" s="13"/>
      <c r="O10" s="13"/>
      <c r="P10" s="13"/>
      <c r="Q10" s="13"/>
      <c r="R10" s="13"/>
      <c r="S10" s="13"/>
      <c r="T10" s="13"/>
    </row>
    <row r="11" spans="1:28" s="12" customFormat="1" ht="18.75" x14ac:dyDescent="0.2">
      <c r="A11" s="291"/>
      <c r="B11" s="291"/>
      <c r="C11" s="291"/>
      <c r="D11" s="14"/>
      <c r="E11" s="14"/>
      <c r="F11" s="14"/>
      <c r="G11" s="13"/>
      <c r="H11" s="13"/>
      <c r="I11" s="13"/>
      <c r="J11" s="13"/>
      <c r="K11" s="13"/>
      <c r="L11" s="13"/>
      <c r="M11" s="13"/>
      <c r="N11" s="13"/>
      <c r="O11" s="13"/>
      <c r="P11" s="13"/>
      <c r="Q11" s="13"/>
      <c r="R11" s="13"/>
      <c r="S11" s="13"/>
      <c r="T11" s="13"/>
    </row>
    <row r="12" spans="1:28" s="12" customFormat="1" ht="18.75" x14ac:dyDescent="0.2">
      <c r="A12" s="292" t="str">
        <f>'1. паспорт местоположение'!A12:C12</f>
        <v>M_PK1600.08</v>
      </c>
      <c r="B12" s="292"/>
      <c r="C12" s="292"/>
      <c r="D12" s="8"/>
      <c r="E12" s="8"/>
      <c r="F12" s="8"/>
      <c r="G12" s="13"/>
      <c r="H12" s="13"/>
      <c r="I12" s="13"/>
      <c r="J12" s="13"/>
      <c r="K12" s="13"/>
      <c r="L12" s="13"/>
      <c r="M12" s="13"/>
      <c r="N12" s="13"/>
      <c r="O12" s="13"/>
      <c r="P12" s="13"/>
      <c r="Q12" s="13"/>
      <c r="R12" s="13"/>
      <c r="S12" s="13"/>
      <c r="T12" s="13"/>
    </row>
    <row r="13" spans="1:28" s="12" customFormat="1" ht="18.75" x14ac:dyDescent="0.2">
      <c r="A13" s="287" t="s">
        <v>7</v>
      </c>
      <c r="B13" s="287"/>
      <c r="C13" s="287"/>
      <c r="D13" s="6"/>
      <c r="E13" s="6"/>
      <c r="F13" s="6"/>
      <c r="G13" s="13"/>
      <c r="H13" s="13"/>
      <c r="I13" s="13"/>
      <c r="J13" s="13"/>
      <c r="K13" s="13"/>
      <c r="L13" s="13"/>
      <c r="M13" s="13"/>
      <c r="N13" s="13"/>
      <c r="O13" s="13"/>
      <c r="P13" s="13"/>
      <c r="Q13" s="13"/>
      <c r="R13" s="13"/>
      <c r="S13" s="13"/>
      <c r="T13" s="13"/>
    </row>
    <row r="14" spans="1:28" s="9" customFormat="1" ht="15.75" customHeight="1" x14ac:dyDescent="0.2">
      <c r="A14" s="293"/>
      <c r="B14" s="293"/>
      <c r="C14" s="293"/>
      <c r="D14" s="10"/>
      <c r="E14" s="10"/>
      <c r="F14" s="10"/>
      <c r="G14" s="10"/>
      <c r="H14" s="10"/>
      <c r="I14" s="10"/>
      <c r="J14" s="10"/>
      <c r="K14" s="10"/>
      <c r="L14" s="10"/>
      <c r="M14" s="10"/>
      <c r="N14" s="10"/>
      <c r="O14" s="10"/>
      <c r="P14" s="10"/>
      <c r="Q14" s="10"/>
      <c r="R14" s="10"/>
      <c r="S14" s="10"/>
      <c r="T14" s="10"/>
    </row>
    <row r="15" spans="1:28" s="3" customFormat="1" ht="51" customHeight="1" x14ac:dyDescent="0.2">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8"/>
      <c r="E15" s="8"/>
      <c r="F15" s="8"/>
      <c r="G15" s="8"/>
      <c r="H15" s="8"/>
      <c r="I15" s="8"/>
      <c r="J15" s="8"/>
      <c r="K15" s="8"/>
      <c r="L15" s="8"/>
      <c r="M15" s="8"/>
      <c r="N15" s="8"/>
      <c r="O15" s="8"/>
      <c r="P15" s="8"/>
      <c r="Q15" s="8"/>
      <c r="R15" s="8"/>
      <c r="S15" s="8"/>
      <c r="T15" s="8"/>
    </row>
    <row r="16" spans="1:28" s="3" customFormat="1" ht="15" customHeight="1" x14ac:dyDescent="0.2">
      <c r="A16" s="287" t="s">
        <v>6</v>
      </c>
      <c r="B16" s="287"/>
      <c r="C16" s="287"/>
      <c r="D16" s="6"/>
      <c r="E16" s="6"/>
      <c r="F16" s="6"/>
      <c r="G16" s="6"/>
      <c r="H16" s="6"/>
      <c r="I16" s="6"/>
      <c r="J16" s="6"/>
      <c r="K16" s="6"/>
      <c r="L16" s="6"/>
      <c r="M16" s="6"/>
      <c r="N16" s="6"/>
      <c r="O16" s="6"/>
      <c r="P16" s="6"/>
      <c r="Q16" s="6"/>
      <c r="R16" s="6"/>
      <c r="S16" s="6"/>
      <c r="T16" s="6"/>
    </row>
    <row r="17" spans="1:20" s="3" customFormat="1" ht="15" customHeight="1" x14ac:dyDescent="0.2">
      <c r="A17" s="288"/>
      <c r="B17" s="288"/>
      <c r="C17" s="288"/>
      <c r="D17" s="4"/>
      <c r="E17" s="4"/>
      <c r="F17" s="4"/>
      <c r="G17" s="4"/>
      <c r="H17" s="4"/>
      <c r="I17" s="4"/>
      <c r="J17" s="4"/>
      <c r="K17" s="4"/>
      <c r="L17" s="4"/>
      <c r="M17" s="4"/>
      <c r="N17" s="4"/>
      <c r="O17" s="4"/>
      <c r="P17" s="4"/>
      <c r="Q17" s="4"/>
    </row>
    <row r="18" spans="1:20" s="3" customFormat="1" ht="27.75" customHeight="1" x14ac:dyDescent="0.2">
      <c r="A18" s="289" t="s">
        <v>430</v>
      </c>
      <c r="B18" s="289"/>
      <c r="C18" s="2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87.75" customHeight="1" x14ac:dyDescent="0.2">
      <c r="A22" s="24" t="s">
        <v>65</v>
      </c>
      <c r="B22" s="30" t="s">
        <v>443</v>
      </c>
      <c r="C22" s="232" t="s">
        <v>537</v>
      </c>
      <c r="D22" s="29"/>
      <c r="E22" s="28"/>
      <c r="F22" s="28"/>
      <c r="G22" s="28"/>
      <c r="H22" s="28"/>
      <c r="I22" s="28"/>
      <c r="J22" s="28"/>
      <c r="K22" s="28"/>
      <c r="L22" s="28"/>
      <c r="M22" s="28"/>
      <c r="N22" s="28"/>
      <c r="O22" s="28"/>
      <c r="P22" s="27"/>
      <c r="Q22" s="27"/>
      <c r="R22" s="27"/>
      <c r="S22" s="27"/>
      <c r="T22" s="27"/>
    </row>
    <row r="23" spans="1:20" ht="54" customHeight="1" x14ac:dyDescent="0.25">
      <c r="A23" s="24" t="s">
        <v>63</v>
      </c>
      <c r="B23" s="26" t="s">
        <v>60</v>
      </c>
      <c r="C23" s="189" t="s">
        <v>544</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31" t="s">
        <v>543</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31" t="s">
        <v>542</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row>
    <row r="27" spans="1:20" ht="130.5" customHeight="1" x14ac:dyDescent="0.25">
      <c r="A27" s="24" t="s">
        <v>58</v>
      </c>
      <c r="B27" s="26" t="s">
        <v>444</v>
      </c>
      <c r="C27" s="232" t="s">
        <v>538</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540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1"/>
      <c r="AB6" s="17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1"/>
      <c r="AB7" s="17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2"/>
      <c r="AB8" s="172"/>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3"/>
      <c r="AB9" s="17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1"/>
      <c r="AB10" s="171"/>
    </row>
    <row r="11" spans="1:28" ht="15.75" x14ac:dyDescent="0.25">
      <c r="A11" s="292" t="str">
        <f>'1. паспорт местоположение'!A12:C12</f>
        <v>M_PK1600.08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2"/>
      <c r="AB11" s="172"/>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3"/>
      <c r="AB12" s="17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67.5" customHeight="1" x14ac:dyDescent="0.25">
      <c r="A14"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2"/>
      <c r="AB14" s="172"/>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3"/>
      <c r="AB15" s="17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2"/>
      <c r="AB16" s="18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2"/>
      <c r="AB17" s="18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2"/>
      <c r="AB18" s="18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2"/>
      <c r="AB19" s="18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3"/>
      <c r="AB20" s="18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3"/>
      <c r="AB21" s="183"/>
    </row>
    <row r="22" spans="1:28" x14ac:dyDescent="0.25">
      <c r="A22" s="323" t="s">
        <v>462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4"/>
      <c r="AB22" s="184"/>
    </row>
    <row r="23" spans="1:28" ht="32.25" customHeight="1" x14ac:dyDescent="0.25">
      <c r="A23" s="325" t="s">
        <v>325</v>
      </c>
      <c r="B23" s="326"/>
      <c r="C23" s="326"/>
      <c r="D23" s="326"/>
      <c r="E23" s="326"/>
      <c r="F23" s="326"/>
      <c r="G23" s="326"/>
      <c r="H23" s="326"/>
      <c r="I23" s="326"/>
      <c r="J23" s="326"/>
      <c r="K23" s="326"/>
      <c r="L23" s="327"/>
      <c r="M23" s="324" t="s">
        <v>326</v>
      </c>
      <c r="N23" s="324"/>
      <c r="O23" s="324"/>
      <c r="P23" s="324"/>
      <c r="Q23" s="324"/>
      <c r="R23" s="324"/>
      <c r="S23" s="324"/>
      <c r="T23" s="324"/>
      <c r="U23" s="324"/>
      <c r="V23" s="324"/>
      <c r="W23" s="324"/>
      <c r="X23" s="324"/>
      <c r="Y23" s="324"/>
      <c r="Z23" s="32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5">
        <v>11</v>
      </c>
      <c r="L25" s="85">
        <v>12</v>
      </c>
      <c r="M25" s="185">
        <v>13</v>
      </c>
      <c r="N25" s="85">
        <v>14</v>
      </c>
      <c r="O25" s="185">
        <v>15</v>
      </c>
      <c r="P25" s="85">
        <v>16</v>
      </c>
      <c r="Q25" s="185">
        <v>17</v>
      </c>
      <c r="R25" s="85">
        <v>18</v>
      </c>
      <c r="S25" s="185">
        <v>19</v>
      </c>
      <c r="T25" s="85">
        <v>20</v>
      </c>
      <c r="U25" s="185">
        <v>21</v>
      </c>
      <c r="V25" s="85">
        <v>22</v>
      </c>
      <c r="W25" s="185">
        <v>23</v>
      </c>
      <c r="X25" s="85">
        <v>24</v>
      </c>
      <c r="Y25" s="185">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M_PK1600.08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06.5" customHeight="1" x14ac:dyDescent="0.2">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1" t="s">
        <v>439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8" t="s">
        <v>86</v>
      </c>
      <c r="F19" s="329"/>
      <c r="G19" s="329"/>
      <c r="H19" s="329"/>
      <c r="I19" s="330"/>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2" zoomScaleSheetLayoutView="100" workbookViewId="0">
      <selection activeCell="AQ56" sqref="AQ5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M_PK1600.08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440</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8" t="s">
        <v>315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0</v>
      </c>
      <c r="AL24" s="338"/>
      <c r="AM24" s="103"/>
      <c r="AN24" s="103"/>
      <c r="AO24" s="131"/>
      <c r="AP24" s="131"/>
      <c r="AQ24" s="131"/>
      <c r="AR24" s="131"/>
      <c r="AS24" s="109"/>
    </row>
    <row r="25" spans="1:45" ht="12.75" customHeight="1" x14ac:dyDescent="0.25">
      <c r="A25" s="339" t="s">
        <v>314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4"/>
      <c r="AN25" s="342" t="s">
        <v>313</v>
      </c>
      <c r="AO25" s="342"/>
      <c r="AP25" s="342"/>
      <c r="AQ25" s="337"/>
      <c r="AR25" s="337"/>
      <c r="AS25" s="109"/>
    </row>
    <row r="26" spans="1:45" ht="17.25" customHeight="1" x14ac:dyDescent="0.25">
      <c r="A26" s="349" t="s">
        <v>312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4"/>
      <c r="AN26" s="332" t="s">
        <v>311</v>
      </c>
      <c r="AO26" s="333"/>
      <c r="AP26" s="334"/>
      <c r="AQ26" s="335" t="s">
        <v>479</v>
      </c>
      <c r="AR26" s="336"/>
      <c r="AS26" s="109"/>
    </row>
    <row r="27" spans="1:45" ht="17.25" customHeight="1" x14ac:dyDescent="0.25">
      <c r="A27" s="349" t="s">
        <v>310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4"/>
      <c r="AN27" s="332" t="s">
        <v>309</v>
      </c>
      <c r="AO27" s="333"/>
      <c r="AP27" s="334"/>
      <c r="AQ27" s="335" t="s">
        <v>479</v>
      </c>
      <c r="AR27" s="336"/>
      <c r="AS27" s="109"/>
    </row>
    <row r="28" spans="1:45" ht="27.75" customHeight="1" thickBot="1" x14ac:dyDescent="0.3">
      <c r="A28" s="352" t="s">
        <v>308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4"/>
      <c r="AN28" s="356" t="s">
        <v>307</v>
      </c>
      <c r="AO28" s="357"/>
      <c r="AP28" s="358"/>
      <c r="AQ28" s="335" t="s">
        <v>479</v>
      </c>
      <c r="AR28" s="336"/>
      <c r="AS28" s="109"/>
    </row>
    <row r="29" spans="1:45" ht="17.25" customHeight="1" x14ac:dyDescent="0.25">
      <c r="A29" s="343" t="s">
        <v>306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4"/>
      <c r="AN29" s="346"/>
      <c r="AO29" s="347"/>
      <c r="AP29" s="347"/>
      <c r="AQ29" s="335"/>
      <c r="AR29" s="348"/>
      <c r="AS29" s="109"/>
    </row>
    <row r="30" spans="1:45" ht="17.25" customHeight="1" x14ac:dyDescent="0.25">
      <c r="A30" s="349" t="s">
        <v>305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4"/>
      <c r="AS30" s="109"/>
    </row>
    <row r="31" spans="1:45" ht="17.25" customHeight="1" x14ac:dyDescent="0.25">
      <c r="A31" s="349" t="s">
        <v>304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4"/>
      <c r="AN31" s="104"/>
      <c r="AO31" s="130"/>
      <c r="AP31" s="130"/>
      <c r="AQ31" s="130"/>
      <c r="AR31" s="130"/>
      <c r="AS31" s="109"/>
    </row>
    <row r="32" spans="1:45" ht="17.25" customHeight="1" x14ac:dyDescent="0.25">
      <c r="A32" s="349" t="s">
        <v>279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4"/>
      <c r="AN32" s="104"/>
      <c r="AO32" s="104"/>
      <c r="AP32" s="104"/>
      <c r="AQ32" s="104"/>
      <c r="AR32" s="104"/>
      <c r="AS32" s="109"/>
    </row>
    <row r="33" spans="1:45" ht="17.25" customHeight="1" x14ac:dyDescent="0.25">
      <c r="A33" s="349" t="s">
        <v>303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4"/>
      <c r="AN33" s="104"/>
      <c r="AO33" s="104"/>
      <c r="AP33" s="104"/>
      <c r="AQ33" s="104"/>
      <c r="AR33" s="104"/>
      <c r="AS33" s="109"/>
    </row>
    <row r="34" spans="1:45" ht="17.25" customHeight="1" x14ac:dyDescent="0.25">
      <c r="A34" s="349" t="s">
        <v>302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4"/>
      <c r="AN34" s="104"/>
      <c r="AO34" s="104"/>
      <c r="AP34" s="104"/>
      <c r="AQ34" s="104"/>
      <c r="AR34" s="104"/>
      <c r="AS34" s="10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4"/>
      <c r="AN35" s="104"/>
      <c r="AO35" s="104"/>
      <c r="AP35" s="104"/>
      <c r="AQ35" s="104"/>
      <c r="AR35" s="104"/>
      <c r="AS35" s="109"/>
    </row>
    <row r="36" spans="1:45" ht="17.25" customHeight="1" thickBot="1" x14ac:dyDescent="0.3">
      <c r="A36" s="360" t="s">
        <v>267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4"/>
      <c r="AN36" s="104"/>
      <c r="AO36" s="104"/>
      <c r="AP36" s="104"/>
      <c r="AQ36" s="104"/>
      <c r="AR36" s="104"/>
      <c r="AS36" s="10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4"/>
      <c r="AN37" s="104"/>
      <c r="AO37" s="104"/>
      <c r="AP37" s="104"/>
      <c r="AQ37" s="104"/>
      <c r="AR37" s="104"/>
      <c r="AS37" s="109"/>
    </row>
    <row r="38" spans="1:45" ht="17.25" customHeight="1" x14ac:dyDescent="0.25">
      <c r="A38" s="349" t="s">
        <v>301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4"/>
      <c r="AN38" s="104"/>
      <c r="AO38" s="104"/>
      <c r="AP38" s="104"/>
      <c r="AQ38" s="104"/>
      <c r="AR38" s="104"/>
      <c r="AS38" s="109"/>
    </row>
    <row r="39" spans="1:45" ht="17.25" customHeight="1" thickBot="1" x14ac:dyDescent="0.3">
      <c r="A39" s="360" t="s">
        <v>300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4"/>
      <c r="AN39" s="104"/>
      <c r="AO39" s="104"/>
      <c r="AP39" s="104"/>
      <c r="AQ39" s="104"/>
      <c r="AR39" s="104"/>
      <c r="AS39" s="109"/>
    </row>
    <row r="40" spans="1:45" ht="17.25" customHeight="1" x14ac:dyDescent="0.25">
      <c r="A40" s="339" t="s">
        <v>299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4"/>
      <c r="AN40" s="104"/>
      <c r="AO40" s="104"/>
      <c r="AP40" s="104"/>
      <c r="AQ40" s="104"/>
      <c r="AR40" s="104"/>
      <c r="AS40" s="109"/>
    </row>
    <row r="41" spans="1:45" ht="17.25" customHeight="1" x14ac:dyDescent="0.25">
      <c r="A41" s="349" t="s">
        <v>298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4"/>
      <c r="AN41" s="104"/>
      <c r="AO41" s="104"/>
      <c r="AP41" s="104"/>
      <c r="AQ41" s="104"/>
      <c r="AR41" s="104"/>
      <c r="AS41" s="109"/>
    </row>
    <row r="42" spans="1:45" ht="17.25" customHeight="1" x14ac:dyDescent="0.25">
      <c r="A42" s="349" t="s">
        <v>297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4"/>
      <c r="AN42" s="104"/>
      <c r="AO42" s="104"/>
      <c r="AP42" s="104"/>
      <c r="AQ42" s="104"/>
      <c r="AR42" s="104"/>
      <c r="AS42" s="109"/>
    </row>
    <row r="43" spans="1:45" ht="17.25" customHeight="1" x14ac:dyDescent="0.25">
      <c r="A43" s="349" t="s">
        <v>296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4"/>
      <c r="AN43" s="104"/>
      <c r="AO43" s="104"/>
      <c r="AP43" s="104"/>
      <c r="AQ43" s="104"/>
      <c r="AR43" s="104"/>
      <c r="AS43" s="109"/>
    </row>
    <row r="44" spans="1:45" ht="17.25" customHeight="1" x14ac:dyDescent="0.25">
      <c r="A44" s="349" t="s">
        <v>295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4"/>
      <c r="AN44" s="104"/>
      <c r="AO44" s="104"/>
      <c r="AP44" s="104"/>
      <c r="AQ44" s="104"/>
      <c r="AR44" s="104"/>
      <c r="AS44" s="109"/>
    </row>
    <row r="45" spans="1:45" ht="17.25" customHeight="1" x14ac:dyDescent="0.25">
      <c r="A45" s="349" t="s">
        <v>294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4"/>
      <c r="AN45" s="104"/>
      <c r="AO45" s="104"/>
      <c r="AP45" s="104"/>
      <c r="AQ45" s="104"/>
      <c r="AR45" s="104"/>
      <c r="AS45" s="109"/>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4"/>
      <c r="AN46" s="104"/>
      <c r="AO46" s="104"/>
      <c r="AP46" s="104"/>
      <c r="AQ46" s="104"/>
      <c r="AR46" s="104"/>
      <c r="AS46" s="109"/>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273</v>
      </c>
      <c r="AN47" s="368"/>
      <c r="AO47" s="117" t="s">
        <v>272</v>
      </c>
      <c r="AP47" s="117" t="s">
        <v>271</v>
      </c>
      <c r="AQ47" s="109"/>
    </row>
    <row r="48" spans="1:45" ht="12" customHeight="1" x14ac:dyDescent="0.25">
      <c r="A48" s="349" t="s">
        <v>291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1"/>
      <c r="AP48" s="121"/>
      <c r="AQ48" s="109"/>
    </row>
    <row r="49" spans="1:43" ht="12" customHeight="1" x14ac:dyDescent="0.25">
      <c r="A49" s="349" t="s">
        <v>290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1"/>
      <c r="AP49" s="121"/>
      <c r="AQ49" s="109"/>
    </row>
    <row r="50" spans="1:43" ht="12" customHeight="1" thickBot="1" x14ac:dyDescent="0.3">
      <c r="A50" s="360" t="s">
        <v>289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273</v>
      </c>
      <c r="AN52" s="368"/>
      <c r="AO52" s="117" t="s">
        <v>272</v>
      </c>
      <c r="AP52" s="117" t="s">
        <v>271</v>
      </c>
      <c r="AQ52" s="109"/>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5"/>
      <c r="AP53" s="125"/>
      <c r="AQ53" s="109"/>
    </row>
    <row r="54" spans="1:43" ht="12" customHeight="1" x14ac:dyDescent="0.25">
      <c r="A54" s="349" t="s">
        <v>286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1"/>
      <c r="AP54" s="121"/>
      <c r="AQ54" s="109"/>
    </row>
    <row r="55" spans="1:43" ht="12" customHeight="1" x14ac:dyDescent="0.25">
      <c r="A55" s="349" t="s">
        <v>285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1"/>
      <c r="AP55" s="121"/>
      <c r="AQ55" s="109"/>
    </row>
    <row r="56" spans="1:43" ht="12" customHeight="1" thickBot="1" x14ac:dyDescent="0.3">
      <c r="A56" s="360" t="s">
        <v>284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273</v>
      </c>
      <c r="AN58" s="368"/>
      <c r="AO58" s="117" t="s">
        <v>272</v>
      </c>
      <c r="AP58" s="117" t="s">
        <v>271</v>
      </c>
      <c r="AQ58" s="109"/>
    </row>
    <row r="59" spans="1:43" ht="12.75" customHeight="1" x14ac:dyDescent="0.25">
      <c r="A59" s="373" t="s">
        <v>282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3"/>
      <c r="AP59" s="123"/>
      <c r="AQ59" s="115"/>
    </row>
    <row r="60" spans="1:43" ht="12" customHeight="1" x14ac:dyDescent="0.25">
      <c r="A60" s="349" t="s">
        <v>281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1"/>
      <c r="AP60" s="121"/>
      <c r="AQ60" s="109"/>
    </row>
    <row r="61" spans="1:43" ht="12" customHeight="1" x14ac:dyDescent="0.25">
      <c r="A61" s="349" t="s">
        <v>280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1"/>
      <c r="AP61" s="121"/>
      <c r="AQ61" s="109"/>
    </row>
    <row r="62" spans="1:43" ht="12" customHeight="1" x14ac:dyDescent="0.25">
      <c r="A62" s="349" t="s">
        <v>279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1"/>
      <c r="AP62" s="121"/>
      <c r="AQ62" s="10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1"/>
      <c r="AP63" s="121"/>
      <c r="AQ63" s="10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1"/>
      <c r="AP64" s="121"/>
      <c r="AQ64" s="109"/>
    </row>
    <row r="65" spans="1:43" ht="12" customHeight="1" x14ac:dyDescent="0.25">
      <c r="A65" s="349" t="s">
        <v>278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1"/>
      <c r="AP65" s="121"/>
      <c r="AQ65" s="109"/>
    </row>
    <row r="66" spans="1:43" ht="27.75" customHeight="1" x14ac:dyDescent="0.25">
      <c r="A66" s="376" t="s">
        <v>277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2"/>
      <c r="AP66" s="122"/>
      <c r="AQ66" s="115"/>
    </row>
    <row r="67" spans="1:43" ht="11.25" customHeight="1" x14ac:dyDescent="0.25">
      <c r="A67" s="349" t="s">
        <v>269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1"/>
      <c r="AP67" s="121"/>
      <c r="AQ67" s="109"/>
    </row>
    <row r="68" spans="1:43" ht="25.5" customHeight="1" x14ac:dyDescent="0.25">
      <c r="A68" s="376" t="s">
        <v>270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2"/>
      <c r="AP68" s="122"/>
      <c r="AQ68" s="115"/>
    </row>
    <row r="69" spans="1:43" ht="12" customHeight="1" x14ac:dyDescent="0.25">
      <c r="A69" s="349" t="s">
        <v>268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1"/>
      <c r="AP69" s="121"/>
      <c r="AQ69" s="109"/>
    </row>
    <row r="70" spans="1:43" ht="12.75" customHeight="1" x14ac:dyDescent="0.25">
      <c r="A70" s="380" t="s">
        <v>276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2"/>
      <c r="AP70" s="122"/>
      <c r="AQ70" s="115"/>
    </row>
    <row r="71" spans="1:43" ht="12" customHeight="1" x14ac:dyDescent="0.25">
      <c r="A71" s="349" t="s">
        <v>267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1"/>
      <c r="AP71" s="121"/>
      <c r="AQ71" s="109"/>
    </row>
    <row r="72" spans="1:43" ht="12.75" customHeight="1" thickBot="1" x14ac:dyDescent="0.3">
      <c r="A72" s="382" t="s">
        <v>275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273</v>
      </c>
      <c r="AN74" s="368"/>
      <c r="AO74" s="117" t="s">
        <v>272</v>
      </c>
      <c r="AP74" s="117" t="s">
        <v>271</v>
      </c>
      <c r="AQ74" s="109"/>
    </row>
    <row r="75" spans="1:43" ht="25.5" customHeight="1" x14ac:dyDescent="0.25">
      <c r="A75" s="376" t="s">
        <v>270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13"/>
      <c r="AP75" s="113"/>
      <c r="AQ75" s="115"/>
    </row>
    <row r="76" spans="1:43" ht="12" customHeight="1" x14ac:dyDescent="0.25">
      <c r="A76" s="349" t="s">
        <v>269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6"/>
      <c r="AP76" s="116"/>
      <c r="AQ76" s="109"/>
    </row>
    <row r="77" spans="1:43" ht="12" customHeight="1" x14ac:dyDescent="0.25">
      <c r="A77" s="349" t="s">
        <v>268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6"/>
      <c r="AP77" s="116"/>
      <c r="AQ77" s="109"/>
    </row>
    <row r="78" spans="1:43" ht="12" customHeight="1" x14ac:dyDescent="0.25">
      <c r="A78" s="349" t="s">
        <v>267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6"/>
      <c r="AP78" s="116"/>
      <c r="AQ78" s="109"/>
    </row>
    <row r="79" spans="1:43" ht="12" customHeight="1" x14ac:dyDescent="0.25">
      <c r="A79" s="349" t="s">
        <v>266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6"/>
      <c r="AP79" s="116"/>
      <c r="AQ79" s="109"/>
    </row>
    <row r="80" spans="1:43" ht="12" customHeight="1" x14ac:dyDescent="0.25">
      <c r="A80" s="349" t="s">
        <v>265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6"/>
      <c r="AP80" s="116"/>
      <c r="AQ80" s="109"/>
    </row>
    <row r="81" spans="1:45" ht="12.75" customHeight="1" x14ac:dyDescent="0.25">
      <c r="A81" s="349" t="s">
        <v>264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6"/>
      <c r="AP81" s="116"/>
      <c r="AQ81" s="109"/>
    </row>
    <row r="82" spans="1:45" ht="12.75" customHeight="1" x14ac:dyDescent="0.25">
      <c r="A82" s="349" t="s">
        <v>263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6"/>
      <c r="AP82" s="116"/>
      <c r="AQ82" s="109"/>
    </row>
    <row r="83" spans="1:45" ht="12" customHeight="1" x14ac:dyDescent="0.25">
      <c r="A83" s="380" t="s">
        <v>262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13"/>
      <c r="AP83" s="113"/>
      <c r="AQ83" s="115"/>
    </row>
    <row r="84" spans="1:45" ht="12" customHeight="1" x14ac:dyDescent="0.25">
      <c r="A84" s="380" t="s">
        <v>261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13"/>
      <c r="AP84" s="113"/>
      <c r="AQ84" s="115"/>
    </row>
    <row r="85" spans="1:45" ht="12" customHeight="1" x14ac:dyDescent="0.25">
      <c r="A85" s="349" t="s">
        <v>260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6"/>
      <c r="AP85" s="116"/>
      <c r="AQ85" s="103"/>
    </row>
    <row r="86" spans="1:45" ht="27.75" customHeight="1" x14ac:dyDescent="0.25">
      <c r="A86" s="376" t="s">
        <v>259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13"/>
      <c r="AP86" s="113"/>
      <c r="AQ86" s="115"/>
    </row>
    <row r="87" spans="1:45" x14ac:dyDescent="0.25">
      <c r="A87" s="376" t="s">
        <v>258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13"/>
      <c r="AP87" s="113"/>
      <c r="AQ87" s="115"/>
    </row>
    <row r="88" spans="1:45" ht="14.25" customHeight="1" x14ac:dyDescent="0.25">
      <c r="A88" s="392" t="s">
        <v>257</v>
      </c>
      <c r="B88" s="393"/>
      <c r="C88" s="393"/>
      <c r="D88" s="39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95"/>
      <c r="AL88" s="396"/>
      <c r="AM88" s="397"/>
      <c r="AN88" s="398"/>
      <c r="AO88" s="113"/>
      <c r="AP88" s="113"/>
      <c r="AQ88" s="115"/>
    </row>
    <row r="89" spans="1:45" x14ac:dyDescent="0.25">
      <c r="A89" s="392" t="s">
        <v>256</v>
      </c>
      <c r="B89" s="393"/>
      <c r="C89" s="393"/>
      <c r="D89" s="39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95"/>
      <c r="AL89" s="396"/>
      <c r="AM89" s="397"/>
      <c r="AN89" s="398"/>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8"/>
      <c r="AL90" s="389"/>
      <c r="AM90" s="390"/>
      <c r="AN90" s="391"/>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5" zoomScale="70" zoomScaleNormal="70" zoomScaleSheetLayoutView="84" workbookViewId="0">
      <selection activeCell="C53" sqref="C53:H53"/>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'5. анализ эконом эфф'!A9:AR9</f>
        <v>АО "Россети Тюмень"</v>
      </c>
      <c r="B9" s="292"/>
      <c r="C9" s="292"/>
      <c r="D9" s="292"/>
      <c r="E9" s="292"/>
      <c r="F9" s="292"/>
      <c r="G9" s="292"/>
      <c r="H9" s="292"/>
      <c r="I9" s="292"/>
      <c r="J9" s="292"/>
      <c r="K9" s="292"/>
      <c r="L9" s="292"/>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M_PK1600.08</v>
      </c>
      <c r="B12" s="292"/>
      <c r="C12" s="292"/>
      <c r="D12" s="292"/>
      <c r="E12" s="292"/>
      <c r="F12" s="292"/>
      <c r="G12" s="292"/>
      <c r="H12" s="292"/>
      <c r="I12" s="292"/>
      <c r="J12" s="292"/>
      <c r="K12" s="292"/>
      <c r="L12" s="292"/>
    </row>
    <row r="13" spans="1:44" x14ac:dyDescent="0.25">
      <c r="A13" s="287" t="s">
        <v>7</v>
      </c>
      <c r="B13" s="287"/>
      <c r="C13" s="287"/>
      <c r="D13" s="287"/>
      <c r="E13" s="287"/>
      <c r="F13" s="287"/>
      <c r="G13" s="287"/>
      <c r="H13" s="287"/>
      <c r="I13" s="287"/>
      <c r="J13" s="287"/>
      <c r="K13" s="287"/>
      <c r="L13" s="287"/>
    </row>
    <row r="14" spans="1:44" ht="18.75" x14ac:dyDescent="0.25">
      <c r="A14" s="293"/>
      <c r="B14" s="293"/>
      <c r="C14" s="293"/>
      <c r="D14" s="293"/>
      <c r="E14" s="293"/>
      <c r="F14" s="293"/>
      <c r="G14" s="293"/>
      <c r="H14" s="293"/>
      <c r="I14" s="293"/>
      <c r="J14" s="293"/>
      <c r="K14" s="293"/>
      <c r="L14" s="293"/>
    </row>
    <row r="15" spans="1:44" ht="29.25" customHeight="1" x14ac:dyDescent="0.25">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286"/>
      <c r="E15" s="286"/>
      <c r="F15" s="286"/>
      <c r="G15" s="286"/>
      <c r="H15" s="286"/>
      <c r="I15" s="286"/>
      <c r="J15" s="286"/>
      <c r="K15" s="286"/>
      <c r="L15" s="286"/>
    </row>
    <row r="16" spans="1:44" x14ac:dyDescent="0.25">
      <c r="A16" s="287" t="s">
        <v>6</v>
      </c>
      <c r="B16" s="287"/>
      <c r="C16" s="287"/>
      <c r="D16" s="287"/>
      <c r="E16" s="287"/>
      <c r="F16" s="287"/>
      <c r="G16" s="287"/>
      <c r="H16" s="287"/>
      <c r="I16" s="287"/>
      <c r="J16" s="287"/>
      <c r="K16" s="287"/>
      <c r="L16" s="287"/>
    </row>
    <row r="17" spans="1:12" ht="15.75" customHeight="1" x14ac:dyDescent="0.25">
      <c r="L17" s="212"/>
    </row>
    <row r="18" spans="1:12" x14ac:dyDescent="0.25">
      <c r="K18" s="75"/>
    </row>
    <row r="19" spans="1:12" ht="15.75" customHeight="1" x14ac:dyDescent="0.25">
      <c r="A19" s="399" t="s">
        <v>441</v>
      </c>
      <c r="B19" s="399"/>
      <c r="C19" s="399"/>
      <c r="D19" s="399"/>
      <c r="E19" s="399"/>
      <c r="F19" s="399"/>
      <c r="G19" s="399"/>
      <c r="H19" s="399"/>
      <c r="I19" s="399"/>
      <c r="J19" s="399"/>
      <c r="K19" s="399"/>
      <c r="L19" s="399"/>
    </row>
    <row r="20" spans="1:12" x14ac:dyDescent="0.25">
      <c r="A20" s="213"/>
      <c r="B20" s="213"/>
      <c r="C20" s="74"/>
      <c r="D20" s="74"/>
      <c r="E20" s="74"/>
      <c r="F20" s="74"/>
      <c r="G20" s="74"/>
      <c r="H20" s="74"/>
      <c r="I20" s="74"/>
      <c r="J20" s="74"/>
      <c r="K20" s="74"/>
      <c r="L20" s="74"/>
    </row>
    <row r="21" spans="1:12" ht="28.5" customHeight="1" x14ac:dyDescent="0.25">
      <c r="A21" s="400" t="s">
        <v>220</v>
      </c>
      <c r="B21" s="400" t="s">
        <v>219</v>
      </c>
      <c r="C21" s="406" t="s">
        <v>375</v>
      </c>
      <c r="D21" s="406"/>
      <c r="E21" s="406"/>
      <c r="F21" s="406"/>
      <c r="G21" s="406"/>
      <c r="H21" s="406"/>
      <c r="I21" s="401" t="s">
        <v>218</v>
      </c>
      <c r="J21" s="403" t="s">
        <v>377</v>
      </c>
      <c r="K21" s="400" t="s">
        <v>217</v>
      </c>
      <c r="L21" s="402" t="s">
        <v>376</v>
      </c>
    </row>
    <row r="22" spans="1:12" ht="58.5" customHeight="1" x14ac:dyDescent="0.25">
      <c r="A22" s="400"/>
      <c r="B22" s="400"/>
      <c r="C22" s="407" t="s">
        <v>2</v>
      </c>
      <c r="D22" s="407"/>
      <c r="E22" s="159"/>
      <c r="F22" s="160"/>
      <c r="G22" s="408" t="s">
        <v>1</v>
      </c>
      <c r="H22" s="409"/>
      <c r="I22" s="401"/>
      <c r="J22" s="404"/>
      <c r="K22" s="400"/>
      <c r="L22" s="402"/>
    </row>
    <row r="23" spans="1:12" ht="47.25" x14ac:dyDescent="0.25">
      <c r="A23" s="400"/>
      <c r="B23" s="400"/>
      <c r="C23" s="73" t="s">
        <v>216</v>
      </c>
      <c r="D23" s="73" t="s">
        <v>215</v>
      </c>
      <c r="E23" s="73" t="s">
        <v>216</v>
      </c>
      <c r="F23" s="73" t="s">
        <v>215</v>
      </c>
      <c r="G23" s="73" t="s">
        <v>216</v>
      </c>
      <c r="H23" s="73" t="s">
        <v>215</v>
      </c>
      <c r="I23" s="401"/>
      <c r="J23" s="405"/>
      <c r="K23" s="400"/>
      <c r="L23" s="402"/>
    </row>
    <row r="24" spans="1:12" x14ac:dyDescent="0.25">
      <c r="A24" s="211">
        <v>1</v>
      </c>
      <c r="B24" s="211">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533</v>
      </c>
      <c r="B38" s="66" t="s">
        <v>205</v>
      </c>
      <c r="C38" s="63"/>
      <c r="D38" s="63"/>
      <c r="E38" s="63"/>
      <c r="F38" s="63"/>
      <c r="G38" s="63"/>
      <c r="H38" s="63"/>
      <c r="I38" s="63"/>
      <c r="J38" s="63"/>
      <c r="K38" s="63"/>
      <c r="L38" s="63"/>
    </row>
    <row r="39" spans="1:12" ht="63"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1">
        <v>45536</v>
      </c>
      <c r="D40" s="191">
        <v>45656</v>
      </c>
      <c r="E40" s="63"/>
      <c r="F40" s="63"/>
      <c r="G40" s="191">
        <v>46997</v>
      </c>
      <c r="H40" s="191">
        <v>47102</v>
      </c>
      <c r="I40" s="216"/>
      <c r="J40" s="216"/>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534</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7" t="s">
        <v>399</v>
      </c>
      <c r="C53" s="191">
        <v>45536</v>
      </c>
      <c r="D53" s="191">
        <v>45656</v>
      </c>
      <c r="E53" s="63"/>
      <c r="F53" s="63"/>
      <c r="G53" s="191">
        <v>46997</v>
      </c>
      <c r="H53" s="191">
        <v>47102</v>
      </c>
      <c r="I53" s="217"/>
      <c r="J53" s="217"/>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1"/>
  <sheetViews>
    <sheetView topLeftCell="A18" zoomScale="55" zoomScaleNormal="55" workbookViewId="0">
      <selection activeCell="C24" sqref="C24:AD88"/>
    </sheetView>
  </sheetViews>
  <sheetFormatPr defaultRowHeight="15.75" x14ac:dyDescent="0.25"/>
  <cols>
    <col min="1" max="1" width="9.140625" style="57"/>
    <col min="2" max="2" width="57.85546875" style="57" customWidth="1"/>
    <col min="3" max="3" width="13" style="57" customWidth="1"/>
    <col min="4" max="4" width="16.42578125" style="57" customWidth="1"/>
    <col min="5" max="6" width="15.85546875" style="57" customWidth="1"/>
    <col min="7" max="7" width="12.85546875" style="58" customWidth="1"/>
    <col min="8" max="8" width="15.85546875" style="58" customWidth="1"/>
    <col min="9" max="9" width="5.28515625" style="58" customWidth="1"/>
    <col min="10" max="10" width="13.7109375" style="58" customWidth="1"/>
    <col min="11" max="11" width="6.140625" style="58" customWidth="1"/>
    <col min="12" max="12" width="12" style="57" customWidth="1"/>
    <col min="13" max="13" width="6.140625" style="57" customWidth="1"/>
    <col min="14" max="14" width="11.7109375" style="57" customWidth="1"/>
    <col min="15" max="15" width="6.140625" style="57" customWidth="1"/>
    <col min="16" max="16" width="11" style="57" customWidth="1"/>
    <col min="17" max="17" width="6.5703125" style="57" customWidth="1"/>
    <col min="18" max="18" width="13.42578125" style="57" customWidth="1"/>
    <col min="19" max="19" width="6.28515625" style="57" customWidth="1"/>
    <col min="20" max="20" width="11.42578125" style="57" customWidth="1"/>
    <col min="21" max="21" width="6.140625" style="57" customWidth="1"/>
    <col min="22" max="22" width="13.140625" style="57" customWidth="1"/>
    <col min="23" max="23" width="6.85546875" style="57" customWidth="1"/>
    <col min="24" max="24" width="11.42578125" style="57" customWidth="1"/>
    <col min="25" max="25" width="6.140625" style="57" customWidth="1"/>
    <col min="26" max="26" width="11" style="57" customWidth="1"/>
    <col min="27" max="27" width="6.28515625" style="57" customWidth="1"/>
    <col min="28" max="28" width="13.140625" style="57" customWidth="1"/>
    <col min="29" max="29" width="19.28515625"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x14ac:dyDescent="0.25">
      <c r="A5" s="58"/>
      <c r="B5" s="58"/>
      <c r="C5" s="58"/>
      <c r="D5" s="58"/>
      <c r="E5" s="58"/>
      <c r="F5" s="58"/>
      <c r="L5" s="58"/>
      <c r="M5" s="58"/>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92" t="str">
        <f>'1. паспорт местоположение'!A12:C12</f>
        <v>M_PK1600.08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58"/>
      <c r="L17" s="58"/>
      <c r="M17" s="58"/>
      <c r="N17" s="58"/>
      <c r="O17" s="58"/>
      <c r="P17" s="58"/>
      <c r="Q17" s="58"/>
      <c r="R17" s="58"/>
      <c r="S17" s="58"/>
      <c r="T17" s="58"/>
      <c r="U17" s="58"/>
      <c r="V17" s="58"/>
      <c r="W17" s="58"/>
      <c r="X17" s="58"/>
      <c r="Y17" s="58"/>
      <c r="Z17" s="58"/>
      <c r="AA17" s="58"/>
      <c r="AB17" s="58"/>
      <c r="AC17" s="58"/>
    </row>
    <row r="18" spans="1:39" x14ac:dyDescent="0.25">
      <c r="A18" s="423" t="s">
        <v>442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9" ht="33" customHeight="1" x14ac:dyDescent="0.25">
      <c r="A20" s="419" t="s">
        <v>186</v>
      </c>
      <c r="B20" s="419" t="s">
        <v>185</v>
      </c>
      <c r="C20" s="417" t="s">
        <v>184</v>
      </c>
      <c r="D20" s="417"/>
      <c r="E20" s="422" t="s">
        <v>183</v>
      </c>
      <c r="F20" s="422"/>
      <c r="G20" s="410" t="s">
        <v>550</v>
      </c>
      <c r="H20" s="414" t="s">
        <v>495</v>
      </c>
      <c r="I20" s="415"/>
      <c r="J20" s="415"/>
      <c r="K20" s="415"/>
      <c r="L20" s="414" t="s">
        <v>498</v>
      </c>
      <c r="M20" s="415"/>
      <c r="N20" s="415"/>
      <c r="O20" s="415"/>
      <c r="P20" s="414" t="s">
        <v>499</v>
      </c>
      <c r="Q20" s="415"/>
      <c r="R20" s="415"/>
      <c r="S20" s="415"/>
      <c r="T20" s="414" t="s">
        <v>539</v>
      </c>
      <c r="U20" s="415"/>
      <c r="V20" s="415"/>
      <c r="W20" s="415"/>
      <c r="X20" s="414" t="s">
        <v>551</v>
      </c>
      <c r="Y20" s="415"/>
      <c r="Z20" s="415"/>
      <c r="AA20" s="415"/>
      <c r="AB20" s="416" t="s">
        <v>182</v>
      </c>
      <c r="AC20" s="416"/>
    </row>
    <row r="21" spans="1:39" ht="99.75" customHeight="1" x14ac:dyDescent="0.25">
      <c r="A21" s="420"/>
      <c r="B21" s="420"/>
      <c r="C21" s="417"/>
      <c r="D21" s="417"/>
      <c r="E21" s="422"/>
      <c r="F21" s="422"/>
      <c r="G21" s="411"/>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6"/>
      <c r="AC21" s="416"/>
    </row>
    <row r="22" spans="1:39" ht="89.25" customHeight="1" x14ac:dyDescent="0.25">
      <c r="A22" s="421"/>
      <c r="B22" s="421"/>
      <c r="C22" s="267" t="s">
        <v>2</v>
      </c>
      <c r="D22" s="267" t="s">
        <v>180</v>
      </c>
      <c r="E22" s="268" t="s">
        <v>548</v>
      </c>
      <c r="F22" s="268" t="s">
        <v>549</v>
      </c>
      <c r="G22" s="412"/>
      <c r="H22" s="269" t="s">
        <v>423</v>
      </c>
      <c r="I22" s="269" t="s">
        <v>424</v>
      </c>
      <c r="J22" s="269" t="s">
        <v>423</v>
      </c>
      <c r="K22" s="269" t="s">
        <v>424</v>
      </c>
      <c r="L22" s="269" t="s">
        <v>423</v>
      </c>
      <c r="M22" s="269" t="s">
        <v>424</v>
      </c>
      <c r="N22" s="269" t="s">
        <v>423</v>
      </c>
      <c r="O22" s="269" t="s">
        <v>424</v>
      </c>
      <c r="P22" s="269" t="s">
        <v>423</v>
      </c>
      <c r="Q22" s="269" t="s">
        <v>424</v>
      </c>
      <c r="R22" s="269" t="s">
        <v>423</v>
      </c>
      <c r="S22" s="269" t="s">
        <v>424</v>
      </c>
      <c r="T22" s="269" t="s">
        <v>423</v>
      </c>
      <c r="U22" s="269" t="s">
        <v>424</v>
      </c>
      <c r="V22" s="269" t="s">
        <v>423</v>
      </c>
      <c r="W22" s="269" t="s">
        <v>424</v>
      </c>
      <c r="X22" s="269" t="s">
        <v>423</v>
      </c>
      <c r="Y22" s="269" t="s">
        <v>424</v>
      </c>
      <c r="Z22" s="269" t="s">
        <v>423</v>
      </c>
      <c r="AA22" s="269" t="s">
        <v>424</v>
      </c>
      <c r="AB22" s="267" t="s">
        <v>181</v>
      </c>
      <c r="AC22" s="267" t="s">
        <v>180</v>
      </c>
    </row>
    <row r="23" spans="1:39" s="200"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I23" s="201"/>
      <c r="AJ23" s="201"/>
      <c r="AK23" s="201"/>
      <c r="AL23" s="201"/>
      <c r="AM23" s="201"/>
    </row>
    <row r="24" spans="1:39" ht="47.25" customHeight="1" x14ac:dyDescent="0.25">
      <c r="A24" s="233">
        <v>1</v>
      </c>
      <c r="B24" s="234" t="s">
        <v>179</v>
      </c>
      <c r="C24" s="270">
        <v>34.634418483031418</v>
      </c>
      <c r="D24" s="270">
        <v>5.905091002838228</v>
      </c>
      <c r="E24" s="270">
        <v>5.905091002838228</v>
      </c>
      <c r="F24" s="270">
        <v>5.905091002838228</v>
      </c>
      <c r="G24" s="270">
        <v>0</v>
      </c>
      <c r="H24" s="270">
        <v>34.634418483031418</v>
      </c>
      <c r="I24" s="270"/>
      <c r="J24" s="270">
        <v>0</v>
      </c>
      <c r="K24" s="270"/>
      <c r="L24" s="270">
        <v>0</v>
      </c>
      <c r="M24" s="270"/>
      <c r="N24" s="270">
        <v>0</v>
      </c>
      <c r="O24" s="270"/>
      <c r="P24" s="270">
        <v>0</v>
      </c>
      <c r="Q24" s="270"/>
      <c r="R24" s="270">
        <v>0</v>
      </c>
      <c r="S24" s="270"/>
      <c r="T24" s="270">
        <v>0</v>
      </c>
      <c r="U24" s="270"/>
      <c r="V24" s="270">
        <v>5.905091002838228</v>
      </c>
      <c r="W24" s="270"/>
      <c r="X24" s="270">
        <v>0</v>
      </c>
      <c r="Y24" s="270"/>
      <c r="Z24" s="270" t="s">
        <v>479</v>
      </c>
      <c r="AA24" s="270"/>
      <c r="AB24" s="270">
        <v>34.634418483031418</v>
      </c>
      <c r="AC24" s="270">
        <v>5.905091002838228</v>
      </c>
    </row>
    <row r="25" spans="1:39" ht="24" customHeight="1" x14ac:dyDescent="0.25">
      <c r="A25" s="235" t="s">
        <v>178</v>
      </c>
      <c r="B25" s="237" t="s">
        <v>177</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479</v>
      </c>
      <c r="AA25" s="270"/>
      <c r="AB25" s="270">
        <v>0</v>
      </c>
      <c r="AC25" s="270">
        <v>0</v>
      </c>
    </row>
    <row r="26" spans="1:39" x14ac:dyDescent="0.25">
      <c r="A26" s="235" t="s">
        <v>176</v>
      </c>
      <c r="B26" s="237" t="s">
        <v>175</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479</v>
      </c>
      <c r="AA26" s="270"/>
      <c r="AB26" s="270">
        <v>0</v>
      </c>
      <c r="AC26" s="270">
        <v>0</v>
      </c>
    </row>
    <row r="27" spans="1:39" ht="31.5" x14ac:dyDescent="0.25">
      <c r="A27" s="235" t="s">
        <v>174</v>
      </c>
      <c r="B27" s="237" t="s">
        <v>381</v>
      </c>
      <c r="C27" s="270"/>
      <c r="D27" s="270"/>
      <c r="E27" s="270"/>
      <c r="F27" s="270"/>
      <c r="G27" s="270">
        <v>0</v>
      </c>
      <c r="H27" s="270">
        <v>28.862015402526183</v>
      </c>
      <c r="I27" s="270"/>
      <c r="J27" s="270">
        <v>0</v>
      </c>
      <c r="K27" s="270"/>
      <c r="L27" s="270">
        <v>0</v>
      </c>
      <c r="M27" s="270"/>
      <c r="N27" s="270">
        <v>0</v>
      </c>
      <c r="O27" s="270"/>
      <c r="P27" s="270">
        <v>0</v>
      </c>
      <c r="Q27" s="270"/>
      <c r="R27" s="270">
        <v>0</v>
      </c>
      <c r="S27" s="270"/>
      <c r="T27" s="270">
        <v>0</v>
      </c>
      <c r="U27" s="270"/>
      <c r="V27" s="270">
        <v>4.9209091690318569</v>
      </c>
      <c r="W27" s="270"/>
      <c r="X27" s="270">
        <v>0</v>
      </c>
      <c r="Y27" s="270"/>
      <c r="Z27" s="270" t="s">
        <v>479</v>
      </c>
      <c r="AA27" s="270"/>
      <c r="AB27" s="270">
        <v>28.862015402526183</v>
      </c>
      <c r="AC27" s="270">
        <v>4.9209091690318569</v>
      </c>
    </row>
    <row r="28" spans="1:39" x14ac:dyDescent="0.25">
      <c r="A28" s="235" t="s">
        <v>173</v>
      </c>
      <c r="B28" s="237" t="s">
        <v>172</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9" x14ac:dyDescent="0.25">
      <c r="A29" s="235" t="s">
        <v>171</v>
      </c>
      <c r="B29" s="271" t="s">
        <v>170</v>
      </c>
      <c r="C29" s="270"/>
      <c r="D29" s="270"/>
      <c r="E29" s="270"/>
      <c r="F29" s="270"/>
      <c r="G29" s="270">
        <v>0</v>
      </c>
      <c r="H29" s="270">
        <v>5.7724030805052351</v>
      </c>
      <c r="I29" s="270"/>
      <c r="J29" s="270">
        <v>0</v>
      </c>
      <c r="K29" s="270"/>
      <c r="L29" s="270">
        <v>0</v>
      </c>
      <c r="M29" s="270"/>
      <c r="N29" s="270">
        <v>0</v>
      </c>
      <c r="O29" s="270"/>
      <c r="P29" s="270">
        <v>0</v>
      </c>
      <c r="Q29" s="270"/>
      <c r="R29" s="270">
        <v>0</v>
      </c>
      <c r="S29" s="270"/>
      <c r="T29" s="270">
        <v>0</v>
      </c>
      <c r="U29" s="270"/>
      <c r="V29" s="270">
        <v>0.98418183380637103</v>
      </c>
      <c r="W29" s="270"/>
      <c r="X29" s="270">
        <v>0</v>
      </c>
      <c r="Y29" s="270"/>
      <c r="Z29" s="270" t="s">
        <v>479</v>
      </c>
      <c r="AA29" s="270"/>
      <c r="AB29" s="270">
        <v>5.7724030805052351</v>
      </c>
      <c r="AC29" s="270">
        <v>0.98418183380637103</v>
      </c>
    </row>
    <row r="30" spans="1:39" ht="47.25" x14ac:dyDescent="0.25">
      <c r="A30" s="233" t="s">
        <v>63</v>
      </c>
      <c r="B30" s="234" t="s">
        <v>169</v>
      </c>
      <c r="C30" s="270">
        <v>28.862015402526183</v>
      </c>
      <c r="D30" s="270">
        <v>4.920909169031856</v>
      </c>
      <c r="E30" s="270">
        <v>4.920909169031856</v>
      </c>
      <c r="F30" s="270">
        <v>4.920909169031856</v>
      </c>
      <c r="G30" s="270">
        <v>0</v>
      </c>
      <c r="H30" s="270">
        <v>3.1772622175612857</v>
      </c>
      <c r="I30" s="270"/>
      <c r="J30" s="270">
        <v>0</v>
      </c>
      <c r="K30" s="270"/>
      <c r="L30" s="270">
        <v>0</v>
      </c>
      <c r="M30" s="270"/>
      <c r="N30" s="270">
        <v>0</v>
      </c>
      <c r="O30" s="270"/>
      <c r="P30" s="270">
        <v>0</v>
      </c>
      <c r="Q30" s="270"/>
      <c r="R30" s="270">
        <v>0</v>
      </c>
      <c r="S30" s="270"/>
      <c r="T30" s="270">
        <v>0</v>
      </c>
      <c r="U30" s="270"/>
      <c r="V30" s="270">
        <v>4.920909169031856</v>
      </c>
      <c r="W30" s="270"/>
      <c r="X30" s="270">
        <v>0</v>
      </c>
      <c r="Y30" s="270"/>
      <c r="Z30" s="270" t="s">
        <v>479</v>
      </c>
      <c r="AA30" s="270"/>
      <c r="AB30" s="270">
        <v>3.1772622175612857</v>
      </c>
      <c r="AC30" s="270">
        <v>4.920909169031856</v>
      </c>
    </row>
    <row r="31" spans="1:39" x14ac:dyDescent="0.25">
      <c r="A31" s="233" t="s">
        <v>168</v>
      </c>
      <c r="B31" s="237" t="s">
        <v>167</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9" ht="31.5" x14ac:dyDescent="0.25">
      <c r="A32" s="233" t="s">
        <v>166</v>
      </c>
      <c r="B32" s="237" t="s">
        <v>165</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33" t="s">
        <v>164</v>
      </c>
      <c r="B33" s="237" t="s">
        <v>163</v>
      </c>
      <c r="C33" s="270">
        <v>28.862015402526183</v>
      </c>
      <c r="D33" s="270">
        <v>4.920909169031856</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33" t="s">
        <v>162</v>
      </c>
      <c r="B34" s="237" t="s">
        <v>161</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33" t="s">
        <v>62</v>
      </c>
      <c r="B35" s="234" t="s">
        <v>160</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35" t="s">
        <v>159</v>
      </c>
      <c r="B36" s="237" t="s">
        <v>502</v>
      </c>
      <c r="C36" s="270"/>
      <c r="D36" s="270"/>
      <c r="E36" s="270"/>
      <c r="F36" s="270"/>
      <c r="G36" s="270">
        <v>0</v>
      </c>
      <c r="H36" s="270">
        <v>0</v>
      </c>
      <c r="I36" s="270" t="s">
        <v>553</v>
      </c>
      <c r="J36" s="270">
        <v>0</v>
      </c>
      <c r="K36" s="270" t="s">
        <v>553</v>
      </c>
      <c r="L36" s="270">
        <v>0</v>
      </c>
      <c r="M36" s="270" t="s">
        <v>553</v>
      </c>
      <c r="N36" s="270">
        <v>0</v>
      </c>
      <c r="O36" s="270" t="s">
        <v>553</v>
      </c>
      <c r="P36" s="270">
        <v>0</v>
      </c>
      <c r="Q36" s="270" t="s">
        <v>553</v>
      </c>
      <c r="R36" s="270">
        <v>0</v>
      </c>
      <c r="S36" s="270" t="s">
        <v>553</v>
      </c>
      <c r="T36" s="270">
        <v>0</v>
      </c>
      <c r="U36" s="270" t="s">
        <v>553</v>
      </c>
      <c r="V36" s="270">
        <v>0</v>
      </c>
      <c r="W36" s="270" t="s">
        <v>553</v>
      </c>
      <c r="X36" s="270">
        <v>0</v>
      </c>
      <c r="Y36" s="270" t="s">
        <v>553</v>
      </c>
      <c r="Z36" s="270" t="s">
        <v>479</v>
      </c>
      <c r="AA36" s="270" t="s">
        <v>479</v>
      </c>
      <c r="AB36" s="270">
        <v>0</v>
      </c>
      <c r="AC36" s="270">
        <v>0</v>
      </c>
    </row>
    <row r="37" spans="1:29" ht="31.5" x14ac:dyDescent="0.25">
      <c r="A37" s="235" t="s">
        <v>158</v>
      </c>
      <c r="B37" s="236" t="s">
        <v>500</v>
      </c>
      <c r="C37" s="270"/>
      <c r="D37" s="270"/>
      <c r="E37" s="270"/>
      <c r="F37" s="270"/>
      <c r="G37" s="270">
        <v>0</v>
      </c>
      <c r="H37" s="270">
        <v>0</v>
      </c>
      <c r="I37" s="270" t="s">
        <v>553</v>
      </c>
      <c r="J37" s="270">
        <v>0</v>
      </c>
      <c r="K37" s="270" t="s">
        <v>553</v>
      </c>
      <c r="L37" s="270">
        <v>0</v>
      </c>
      <c r="M37" s="270" t="s">
        <v>553</v>
      </c>
      <c r="N37" s="270">
        <v>0</v>
      </c>
      <c r="O37" s="270" t="s">
        <v>553</v>
      </c>
      <c r="P37" s="270">
        <v>0</v>
      </c>
      <c r="Q37" s="270" t="s">
        <v>553</v>
      </c>
      <c r="R37" s="270">
        <v>0</v>
      </c>
      <c r="S37" s="270" t="s">
        <v>553</v>
      </c>
      <c r="T37" s="270">
        <v>0</v>
      </c>
      <c r="U37" s="270" t="s">
        <v>553</v>
      </c>
      <c r="V37" s="270">
        <v>0</v>
      </c>
      <c r="W37" s="270" t="s">
        <v>553</v>
      </c>
      <c r="X37" s="270">
        <v>0</v>
      </c>
      <c r="Y37" s="270" t="s">
        <v>553</v>
      </c>
      <c r="Z37" s="270" t="s">
        <v>479</v>
      </c>
      <c r="AA37" s="270" t="s">
        <v>479</v>
      </c>
      <c r="AB37" s="270">
        <v>0</v>
      </c>
      <c r="AC37" s="270">
        <v>0</v>
      </c>
    </row>
    <row r="38" spans="1:29" x14ac:dyDescent="0.25">
      <c r="A38" s="235" t="s">
        <v>157</v>
      </c>
      <c r="B38" s="236" t="s">
        <v>148</v>
      </c>
      <c r="C38" s="270"/>
      <c r="D38" s="270"/>
      <c r="E38" s="270"/>
      <c r="F38" s="270"/>
      <c r="G38" s="270">
        <v>0</v>
      </c>
      <c r="H38" s="270">
        <v>0</v>
      </c>
      <c r="I38" s="270" t="s">
        <v>553</v>
      </c>
      <c r="J38" s="270">
        <v>0</v>
      </c>
      <c r="K38" s="270" t="s">
        <v>553</v>
      </c>
      <c r="L38" s="270">
        <v>0</v>
      </c>
      <c r="M38" s="270" t="s">
        <v>553</v>
      </c>
      <c r="N38" s="270">
        <v>0</v>
      </c>
      <c r="O38" s="270" t="s">
        <v>553</v>
      </c>
      <c r="P38" s="270">
        <v>0</v>
      </c>
      <c r="Q38" s="270" t="s">
        <v>553</v>
      </c>
      <c r="R38" s="270">
        <v>0</v>
      </c>
      <c r="S38" s="270" t="s">
        <v>553</v>
      </c>
      <c r="T38" s="270">
        <v>0</v>
      </c>
      <c r="U38" s="270" t="s">
        <v>553</v>
      </c>
      <c r="V38" s="270">
        <v>0</v>
      </c>
      <c r="W38" s="270" t="s">
        <v>553</v>
      </c>
      <c r="X38" s="270">
        <v>0</v>
      </c>
      <c r="Y38" s="270" t="s">
        <v>553</v>
      </c>
      <c r="Z38" s="270" t="s">
        <v>479</v>
      </c>
      <c r="AA38" s="270" t="s">
        <v>479</v>
      </c>
      <c r="AB38" s="270">
        <v>0</v>
      </c>
      <c r="AC38" s="270">
        <v>0</v>
      </c>
    </row>
    <row r="39" spans="1:29" x14ac:dyDescent="0.25">
      <c r="A39" s="235" t="s">
        <v>156</v>
      </c>
      <c r="B39" s="237" t="s">
        <v>501</v>
      </c>
      <c r="C39" s="270"/>
      <c r="D39" s="270"/>
      <c r="E39" s="270"/>
      <c r="F39" s="270"/>
      <c r="G39" s="270">
        <v>0</v>
      </c>
      <c r="H39" s="270">
        <v>0</v>
      </c>
      <c r="I39" s="270" t="s">
        <v>553</v>
      </c>
      <c r="J39" s="270">
        <v>0</v>
      </c>
      <c r="K39" s="270" t="s">
        <v>553</v>
      </c>
      <c r="L39" s="270">
        <v>0</v>
      </c>
      <c r="M39" s="270" t="s">
        <v>553</v>
      </c>
      <c r="N39" s="270">
        <v>0</v>
      </c>
      <c r="O39" s="270" t="s">
        <v>553</v>
      </c>
      <c r="P39" s="270">
        <v>0</v>
      </c>
      <c r="Q39" s="270" t="s">
        <v>553</v>
      </c>
      <c r="R39" s="270">
        <v>0</v>
      </c>
      <c r="S39" s="270" t="s">
        <v>553</v>
      </c>
      <c r="T39" s="270">
        <v>0</v>
      </c>
      <c r="U39" s="270" t="s">
        <v>553</v>
      </c>
      <c r="V39" s="270">
        <v>0</v>
      </c>
      <c r="W39" s="270" t="s">
        <v>553</v>
      </c>
      <c r="X39" s="270">
        <v>0</v>
      </c>
      <c r="Y39" s="270" t="s">
        <v>553</v>
      </c>
      <c r="Z39" s="270" t="s">
        <v>479</v>
      </c>
      <c r="AA39" s="270" t="s">
        <v>479</v>
      </c>
      <c r="AB39" s="270">
        <v>0</v>
      </c>
      <c r="AC39" s="270">
        <v>0</v>
      </c>
    </row>
    <row r="40" spans="1:29" x14ac:dyDescent="0.25">
      <c r="A40" s="235" t="s">
        <v>155</v>
      </c>
      <c r="B40" s="237" t="s">
        <v>503</v>
      </c>
      <c r="C40" s="270"/>
      <c r="D40" s="270"/>
      <c r="E40" s="270"/>
      <c r="F40" s="270"/>
      <c r="G40" s="270">
        <v>0</v>
      </c>
      <c r="H40" s="270">
        <v>0</v>
      </c>
      <c r="I40" s="270" t="s">
        <v>553</v>
      </c>
      <c r="J40" s="270">
        <v>0</v>
      </c>
      <c r="K40" s="270" t="s">
        <v>553</v>
      </c>
      <c r="L40" s="270">
        <v>0</v>
      </c>
      <c r="M40" s="270" t="s">
        <v>553</v>
      </c>
      <c r="N40" s="270">
        <v>0</v>
      </c>
      <c r="O40" s="270" t="s">
        <v>553</v>
      </c>
      <c r="P40" s="270">
        <v>0</v>
      </c>
      <c r="Q40" s="270" t="s">
        <v>553</v>
      </c>
      <c r="R40" s="270">
        <v>0</v>
      </c>
      <c r="S40" s="270" t="s">
        <v>553</v>
      </c>
      <c r="T40" s="270">
        <v>0</v>
      </c>
      <c r="U40" s="270" t="s">
        <v>553</v>
      </c>
      <c r="V40" s="270">
        <v>0</v>
      </c>
      <c r="W40" s="270" t="s">
        <v>553</v>
      </c>
      <c r="X40" s="270">
        <v>0</v>
      </c>
      <c r="Y40" s="270" t="s">
        <v>553</v>
      </c>
      <c r="Z40" s="270" t="s">
        <v>479</v>
      </c>
      <c r="AA40" s="270" t="s">
        <v>479</v>
      </c>
      <c r="AB40" s="270">
        <v>0</v>
      </c>
      <c r="AC40" s="270">
        <v>0</v>
      </c>
    </row>
    <row r="41" spans="1:29" x14ac:dyDescent="0.25">
      <c r="A41" s="235" t="s">
        <v>154</v>
      </c>
      <c r="B41" s="237" t="s">
        <v>504</v>
      </c>
      <c r="C41" s="270"/>
      <c r="D41" s="270"/>
      <c r="E41" s="270"/>
      <c r="F41" s="270"/>
      <c r="G41" s="270">
        <v>0</v>
      </c>
      <c r="H41" s="270">
        <v>0</v>
      </c>
      <c r="I41" s="270" t="s">
        <v>553</v>
      </c>
      <c r="J41" s="270">
        <v>0</v>
      </c>
      <c r="K41" s="270" t="s">
        <v>553</v>
      </c>
      <c r="L41" s="270">
        <v>0</v>
      </c>
      <c r="M41" s="270" t="s">
        <v>553</v>
      </c>
      <c r="N41" s="270">
        <v>0</v>
      </c>
      <c r="O41" s="270" t="s">
        <v>553</v>
      </c>
      <c r="P41" s="270">
        <v>0</v>
      </c>
      <c r="Q41" s="270" t="s">
        <v>553</v>
      </c>
      <c r="R41" s="270">
        <v>0</v>
      </c>
      <c r="S41" s="270" t="s">
        <v>553</v>
      </c>
      <c r="T41" s="270">
        <v>0</v>
      </c>
      <c r="U41" s="270" t="s">
        <v>553</v>
      </c>
      <c r="V41" s="270">
        <v>0</v>
      </c>
      <c r="W41" s="270" t="s">
        <v>553</v>
      </c>
      <c r="X41" s="270">
        <v>0</v>
      </c>
      <c r="Y41" s="270" t="s">
        <v>553</v>
      </c>
      <c r="Z41" s="270" t="s">
        <v>479</v>
      </c>
      <c r="AA41" s="270" t="s">
        <v>479</v>
      </c>
      <c r="AB41" s="270">
        <v>0</v>
      </c>
      <c r="AC41" s="270">
        <v>0</v>
      </c>
    </row>
    <row r="42" spans="1:29" x14ac:dyDescent="0.25">
      <c r="A42" s="235" t="s">
        <v>153</v>
      </c>
      <c r="B42" s="237" t="s">
        <v>505</v>
      </c>
      <c r="C42" s="270"/>
      <c r="D42" s="270"/>
      <c r="E42" s="270"/>
      <c r="F42" s="270"/>
      <c r="G42" s="270">
        <v>0</v>
      </c>
      <c r="H42" s="270">
        <v>0</v>
      </c>
      <c r="I42" s="270" t="s">
        <v>553</v>
      </c>
      <c r="J42" s="270">
        <v>0</v>
      </c>
      <c r="K42" s="270" t="s">
        <v>553</v>
      </c>
      <c r="L42" s="270">
        <v>0</v>
      </c>
      <c r="M42" s="270" t="s">
        <v>553</v>
      </c>
      <c r="N42" s="270">
        <v>0</v>
      </c>
      <c r="O42" s="270" t="s">
        <v>553</v>
      </c>
      <c r="P42" s="270">
        <v>0</v>
      </c>
      <c r="Q42" s="270" t="s">
        <v>553</v>
      </c>
      <c r="R42" s="270">
        <v>0</v>
      </c>
      <c r="S42" s="270" t="s">
        <v>553</v>
      </c>
      <c r="T42" s="270">
        <v>0</v>
      </c>
      <c r="U42" s="270" t="s">
        <v>553</v>
      </c>
      <c r="V42" s="270">
        <v>0</v>
      </c>
      <c r="W42" s="270" t="s">
        <v>553</v>
      </c>
      <c r="X42" s="270">
        <v>0</v>
      </c>
      <c r="Y42" s="270" t="s">
        <v>553</v>
      </c>
      <c r="Z42" s="270" t="s">
        <v>479</v>
      </c>
      <c r="AA42" s="270" t="s">
        <v>479</v>
      </c>
      <c r="AB42" s="270">
        <v>0</v>
      </c>
      <c r="AC42" s="270">
        <v>0</v>
      </c>
    </row>
    <row r="43" spans="1:29" x14ac:dyDescent="0.25">
      <c r="A43" s="235" t="s">
        <v>506</v>
      </c>
      <c r="B43" s="237" t="s">
        <v>507</v>
      </c>
      <c r="C43" s="270"/>
      <c r="D43" s="270"/>
      <c r="E43" s="270"/>
      <c r="F43" s="270"/>
      <c r="G43" s="270">
        <v>0</v>
      </c>
      <c r="H43" s="270">
        <v>0</v>
      </c>
      <c r="I43" s="270" t="s">
        <v>553</v>
      </c>
      <c r="J43" s="270">
        <v>0</v>
      </c>
      <c r="K43" s="270" t="s">
        <v>553</v>
      </c>
      <c r="L43" s="270">
        <v>0</v>
      </c>
      <c r="M43" s="270" t="s">
        <v>553</v>
      </c>
      <c r="N43" s="270">
        <v>0</v>
      </c>
      <c r="O43" s="270" t="s">
        <v>553</v>
      </c>
      <c r="P43" s="270">
        <v>0</v>
      </c>
      <c r="Q43" s="270" t="s">
        <v>553</v>
      </c>
      <c r="R43" s="270">
        <v>0</v>
      </c>
      <c r="S43" s="270" t="s">
        <v>553</v>
      </c>
      <c r="T43" s="270">
        <v>0</v>
      </c>
      <c r="U43" s="270" t="s">
        <v>553</v>
      </c>
      <c r="V43" s="270">
        <v>0</v>
      </c>
      <c r="W43" s="270" t="s">
        <v>553</v>
      </c>
      <c r="X43" s="270">
        <v>0</v>
      </c>
      <c r="Y43" s="270" t="s">
        <v>553</v>
      </c>
      <c r="Z43" s="270" t="s">
        <v>479</v>
      </c>
      <c r="AA43" s="270" t="s">
        <v>479</v>
      </c>
      <c r="AB43" s="270">
        <v>0</v>
      </c>
      <c r="AC43" s="270">
        <v>0</v>
      </c>
    </row>
    <row r="44" spans="1:29" x14ac:dyDescent="0.25">
      <c r="A44" s="235" t="s">
        <v>508</v>
      </c>
      <c r="B44" s="237" t="s">
        <v>509</v>
      </c>
      <c r="C44" s="270"/>
      <c r="D44" s="270"/>
      <c r="E44" s="270"/>
      <c r="F44" s="270"/>
      <c r="G44" s="270">
        <v>0</v>
      </c>
      <c r="H44" s="270">
        <v>0</v>
      </c>
      <c r="I44" s="270" t="s">
        <v>553</v>
      </c>
      <c r="J44" s="270">
        <v>0</v>
      </c>
      <c r="K44" s="270" t="s">
        <v>553</v>
      </c>
      <c r="L44" s="270">
        <v>0</v>
      </c>
      <c r="M44" s="270" t="s">
        <v>553</v>
      </c>
      <c r="N44" s="270">
        <v>0</v>
      </c>
      <c r="O44" s="270" t="s">
        <v>553</v>
      </c>
      <c r="P44" s="270">
        <v>0</v>
      </c>
      <c r="Q44" s="270" t="s">
        <v>553</v>
      </c>
      <c r="R44" s="270">
        <v>0</v>
      </c>
      <c r="S44" s="270" t="s">
        <v>553</v>
      </c>
      <c r="T44" s="270">
        <v>0</v>
      </c>
      <c r="U44" s="270" t="s">
        <v>553</v>
      </c>
      <c r="V44" s="270">
        <v>0</v>
      </c>
      <c r="W44" s="270" t="s">
        <v>553</v>
      </c>
      <c r="X44" s="270">
        <v>0</v>
      </c>
      <c r="Y44" s="270" t="s">
        <v>553</v>
      </c>
      <c r="Z44" s="270" t="s">
        <v>479</v>
      </c>
      <c r="AA44" s="270" t="s">
        <v>479</v>
      </c>
      <c r="AB44" s="270">
        <v>0</v>
      </c>
      <c r="AC44" s="270">
        <v>0</v>
      </c>
    </row>
    <row r="45" spans="1:29" x14ac:dyDescent="0.25">
      <c r="A45" s="235" t="s">
        <v>510</v>
      </c>
      <c r="B45" s="237" t="s">
        <v>511</v>
      </c>
      <c r="C45" s="270"/>
      <c r="D45" s="270"/>
      <c r="E45" s="270"/>
      <c r="F45" s="270"/>
      <c r="G45" s="270">
        <v>0</v>
      </c>
      <c r="H45" s="270">
        <v>0</v>
      </c>
      <c r="I45" s="270" t="s">
        <v>553</v>
      </c>
      <c r="J45" s="270">
        <v>0</v>
      </c>
      <c r="K45" s="270" t="s">
        <v>553</v>
      </c>
      <c r="L45" s="270">
        <v>0</v>
      </c>
      <c r="M45" s="270" t="s">
        <v>553</v>
      </c>
      <c r="N45" s="270">
        <v>0</v>
      </c>
      <c r="O45" s="270" t="s">
        <v>553</v>
      </c>
      <c r="P45" s="270">
        <v>0</v>
      </c>
      <c r="Q45" s="270" t="s">
        <v>553</v>
      </c>
      <c r="R45" s="270">
        <v>0</v>
      </c>
      <c r="S45" s="270" t="s">
        <v>553</v>
      </c>
      <c r="T45" s="270">
        <v>0</v>
      </c>
      <c r="U45" s="270" t="s">
        <v>553</v>
      </c>
      <c r="V45" s="270">
        <v>0</v>
      </c>
      <c r="W45" s="270" t="s">
        <v>553</v>
      </c>
      <c r="X45" s="270">
        <v>0</v>
      </c>
      <c r="Y45" s="270" t="s">
        <v>553</v>
      </c>
      <c r="Z45" s="270" t="s">
        <v>479</v>
      </c>
      <c r="AA45" s="270" t="s">
        <v>479</v>
      </c>
      <c r="AB45" s="270">
        <v>0</v>
      </c>
      <c r="AC45" s="270">
        <v>0</v>
      </c>
    </row>
    <row r="46" spans="1:29" x14ac:dyDescent="0.25">
      <c r="A46" s="235" t="s">
        <v>512</v>
      </c>
      <c r="B46" s="237" t="s">
        <v>513</v>
      </c>
      <c r="C46" s="270"/>
      <c r="D46" s="270"/>
      <c r="E46" s="270"/>
      <c r="F46" s="270"/>
      <c r="G46" s="270">
        <v>0</v>
      </c>
      <c r="H46" s="270">
        <v>0</v>
      </c>
      <c r="I46" s="270" t="s">
        <v>553</v>
      </c>
      <c r="J46" s="270">
        <v>0</v>
      </c>
      <c r="K46" s="270" t="s">
        <v>553</v>
      </c>
      <c r="L46" s="270">
        <v>0</v>
      </c>
      <c r="M46" s="270" t="s">
        <v>553</v>
      </c>
      <c r="N46" s="270">
        <v>0</v>
      </c>
      <c r="O46" s="270" t="s">
        <v>553</v>
      </c>
      <c r="P46" s="270">
        <v>0</v>
      </c>
      <c r="Q46" s="270" t="s">
        <v>553</v>
      </c>
      <c r="R46" s="270">
        <v>0</v>
      </c>
      <c r="S46" s="270" t="s">
        <v>553</v>
      </c>
      <c r="T46" s="270">
        <v>0</v>
      </c>
      <c r="U46" s="270" t="s">
        <v>553</v>
      </c>
      <c r="V46" s="270">
        <v>0</v>
      </c>
      <c r="W46" s="270" t="s">
        <v>553</v>
      </c>
      <c r="X46" s="270">
        <v>0</v>
      </c>
      <c r="Y46" s="270" t="s">
        <v>553</v>
      </c>
      <c r="Z46" s="270" t="s">
        <v>479</v>
      </c>
      <c r="AA46" s="270" t="s">
        <v>479</v>
      </c>
      <c r="AB46" s="270">
        <v>0</v>
      </c>
      <c r="AC46" s="270">
        <v>0</v>
      </c>
    </row>
    <row r="47" spans="1:29" x14ac:dyDescent="0.25">
      <c r="A47" s="233" t="s">
        <v>61</v>
      </c>
      <c r="B47" s="234" t="s">
        <v>152</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35" t="s">
        <v>151</v>
      </c>
      <c r="B48" s="237" t="s">
        <v>502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479</v>
      </c>
      <c r="AA48" s="270"/>
      <c r="AB48" s="270">
        <v>0</v>
      </c>
      <c r="AC48" s="270">
        <v>0</v>
      </c>
    </row>
    <row r="49" spans="1:29" ht="31.5" x14ac:dyDescent="0.25">
      <c r="A49" s="235" t="s">
        <v>150</v>
      </c>
      <c r="B49" s="236" t="s">
        <v>500</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479</v>
      </c>
      <c r="AA49" s="270"/>
      <c r="AB49" s="270">
        <v>0</v>
      </c>
      <c r="AC49" s="270">
        <v>0</v>
      </c>
    </row>
    <row r="50" spans="1:29" x14ac:dyDescent="0.25">
      <c r="A50" s="235" t="s">
        <v>149</v>
      </c>
      <c r="B50" s="236" t="s">
        <v>148</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479</v>
      </c>
      <c r="AA50" s="270"/>
      <c r="AB50" s="270">
        <v>0</v>
      </c>
      <c r="AC50" s="270">
        <v>0</v>
      </c>
    </row>
    <row r="51" spans="1:29" ht="35.25" customHeight="1" x14ac:dyDescent="0.25">
      <c r="A51" s="235" t="s">
        <v>147</v>
      </c>
      <c r="B51" s="237" t="s">
        <v>146</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479</v>
      </c>
      <c r="AA51" s="270"/>
      <c r="AB51" s="270">
        <v>0</v>
      </c>
      <c r="AC51" s="270">
        <v>0</v>
      </c>
    </row>
    <row r="52" spans="1:29" ht="31.5" x14ac:dyDescent="0.25">
      <c r="A52" s="235" t="s">
        <v>145</v>
      </c>
      <c r="B52" s="237" t="s">
        <v>144</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479</v>
      </c>
      <c r="AA52" s="270"/>
      <c r="AB52" s="270">
        <v>0</v>
      </c>
      <c r="AC52" s="270">
        <v>0</v>
      </c>
    </row>
    <row r="53" spans="1:29" x14ac:dyDescent="0.25">
      <c r="A53" s="235" t="s">
        <v>143</v>
      </c>
      <c r="B53" s="237" t="s">
        <v>142</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479</v>
      </c>
      <c r="AA53" s="270"/>
      <c r="AB53" s="270">
        <v>0</v>
      </c>
      <c r="AC53" s="270">
        <v>0</v>
      </c>
    </row>
    <row r="54" spans="1:29" x14ac:dyDescent="0.25">
      <c r="A54" s="235" t="s">
        <v>141</v>
      </c>
      <c r="B54" s="237" t="s">
        <v>503</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479</v>
      </c>
      <c r="AA54" s="270"/>
      <c r="AB54" s="270">
        <v>0</v>
      </c>
      <c r="AC54" s="270">
        <v>0</v>
      </c>
    </row>
    <row r="55" spans="1:29" x14ac:dyDescent="0.25">
      <c r="A55" s="235" t="s">
        <v>514</v>
      </c>
      <c r="B55" s="237" t="s">
        <v>504</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479</v>
      </c>
      <c r="AA55" s="270"/>
      <c r="AB55" s="270">
        <v>0</v>
      </c>
      <c r="AC55" s="270">
        <v>0</v>
      </c>
    </row>
    <row r="56" spans="1:29" x14ac:dyDescent="0.25">
      <c r="A56" s="235" t="s">
        <v>515</v>
      </c>
      <c r="B56" s="237" t="s">
        <v>505</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479</v>
      </c>
      <c r="AA56" s="270"/>
      <c r="AB56" s="270">
        <v>0</v>
      </c>
      <c r="AC56" s="270">
        <v>0</v>
      </c>
    </row>
    <row r="57" spans="1:29" x14ac:dyDescent="0.25">
      <c r="A57" s="235" t="s">
        <v>516</v>
      </c>
      <c r="B57" s="237" t="s">
        <v>507</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479</v>
      </c>
      <c r="AA57" s="270"/>
      <c r="AB57" s="270">
        <v>0</v>
      </c>
      <c r="AC57" s="270">
        <v>0</v>
      </c>
    </row>
    <row r="58" spans="1:29" ht="18" customHeight="1" x14ac:dyDescent="0.25">
      <c r="A58" s="235" t="s">
        <v>517</v>
      </c>
      <c r="B58" s="237" t="s">
        <v>509</v>
      </c>
      <c r="C58" s="270">
        <v>3</v>
      </c>
      <c r="D58" s="270">
        <v>2</v>
      </c>
      <c r="E58" s="270"/>
      <c r="F58" s="270"/>
      <c r="G58" s="270">
        <v>0</v>
      </c>
      <c r="H58" s="270">
        <v>3</v>
      </c>
      <c r="I58" s="270"/>
      <c r="J58" s="270">
        <v>0</v>
      </c>
      <c r="K58" s="270"/>
      <c r="L58" s="270">
        <v>0</v>
      </c>
      <c r="M58" s="270"/>
      <c r="N58" s="270">
        <v>0</v>
      </c>
      <c r="O58" s="270"/>
      <c r="P58" s="270">
        <v>0</v>
      </c>
      <c r="Q58" s="270"/>
      <c r="R58" s="270">
        <v>0</v>
      </c>
      <c r="S58" s="270"/>
      <c r="T58" s="270">
        <v>0</v>
      </c>
      <c r="U58" s="270"/>
      <c r="V58" s="270">
        <v>2</v>
      </c>
      <c r="W58" s="270"/>
      <c r="X58" s="270">
        <v>0</v>
      </c>
      <c r="Y58" s="270"/>
      <c r="Z58" s="270" t="s">
        <v>479</v>
      </c>
      <c r="AA58" s="270"/>
      <c r="AB58" s="270">
        <v>3</v>
      </c>
      <c r="AC58" s="270">
        <v>2</v>
      </c>
    </row>
    <row r="59" spans="1:29" x14ac:dyDescent="0.25">
      <c r="A59" s="235" t="s">
        <v>518</v>
      </c>
      <c r="B59" s="237" t="s">
        <v>511</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479</v>
      </c>
      <c r="AA59" s="270"/>
      <c r="AB59" s="270">
        <v>0</v>
      </c>
      <c r="AC59" s="270">
        <v>0</v>
      </c>
    </row>
    <row r="60" spans="1:29" x14ac:dyDescent="0.25">
      <c r="A60" s="235" t="s">
        <v>519</v>
      </c>
      <c r="B60" s="237" t="s">
        <v>513</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479</v>
      </c>
      <c r="AA60" s="270"/>
      <c r="AB60" s="270">
        <v>0</v>
      </c>
      <c r="AC60" s="270">
        <v>0</v>
      </c>
    </row>
    <row r="61" spans="1:29" ht="31.5" x14ac:dyDescent="0.25">
      <c r="A61" s="233" t="s">
        <v>59</v>
      </c>
      <c r="B61" s="234" t="s">
        <v>140</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35" t="s">
        <v>139</v>
      </c>
      <c r="B62" s="237" t="s">
        <v>138</v>
      </c>
      <c r="C62" s="270">
        <v>28.862015402526183</v>
      </c>
      <c r="D62" s="270">
        <v>4.920909169031856</v>
      </c>
      <c r="E62" s="270"/>
      <c r="F62" s="270"/>
      <c r="G62" s="270">
        <v>0</v>
      </c>
      <c r="H62" s="270">
        <v>28.862015402526183</v>
      </c>
      <c r="I62" s="270"/>
      <c r="J62" s="270">
        <v>0</v>
      </c>
      <c r="K62" s="270"/>
      <c r="L62" s="270">
        <v>0</v>
      </c>
      <c r="M62" s="270"/>
      <c r="N62" s="270">
        <v>0</v>
      </c>
      <c r="O62" s="270"/>
      <c r="P62" s="270">
        <v>0</v>
      </c>
      <c r="Q62" s="270"/>
      <c r="R62" s="270">
        <v>0</v>
      </c>
      <c r="S62" s="270"/>
      <c r="T62" s="270">
        <v>0</v>
      </c>
      <c r="U62" s="270"/>
      <c r="V62" s="270">
        <v>4.920909169031856</v>
      </c>
      <c r="W62" s="270"/>
      <c r="X62" s="270">
        <v>0</v>
      </c>
      <c r="Y62" s="270"/>
      <c r="Z62" s="270" t="s">
        <v>479</v>
      </c>
      <c r="AA62" s="270"/>
      <c r="AB62" s="270">
        <v>28.862015402526183</v>
      </c>
      <c r="AC62" s="270">
        <v>4.920909169031856</v>
      </c>
    </row>
    <row r="63" spans="1:29" x14ac:dyDescent="0.25">
      <c r="A63" s="235" t="s">
        <v>137</v>
      </c>
      <c r="B63" s="236" t="s">
        <v>131</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479</v>
      </c>
      <c r="AA63" s="270"/>
      <c r="AB63" s="270">
        <v>0</v>
      </c>
      <c r="AC63" s="270">
        <v>0</v>
      </c>
    </row>
    <row r="64" spans="1:29" x14ac:dyDescent="0.25">
      <c r="A64" s="235" t="s">
        <v>136</v>
      </c>
      <c r="B64" s="237" t="s">
        <v>130</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479</v>
      </c>
      <c r="AA64" s="270"/>
      <c r="AB64" s="270">
        <v>0</v>
      </c>
      <c r="AC64" s="270">
        <v>0</v>
      </c>
    </row>
    <row r="65" spans="1:29" x14ac:dyDescent="0.25">
      <c r="A65" s="235" t="s">
        <v>135</v>
      </c>
      <c r="B65" s="236" t="s">
        <v>129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479</v>
      </c>
      <c r="AA65" s="270"/>
      <c r="AB65" s="270">
        <v>0</v>
      </c>
      <c r="AC65" s="270">
        <v>0</v>
      </c>
    </row>
    <row r="66" spans="1:29" ht="21" customHeight="1" x14ac:dyDescent="0.25">
      <c r="A66" s="235" t="s">
        <v>134</v>
      </c>
      <c r="B66" s="236" t="s">
        <v>128</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479</v>
      </c>
      <c r="AA66" s="270"/>
      <c r="AB66" s="270">
        <v>0</v>
      </c>
      <c r="AC66" s="270">
        <v>0</v>
      </c>
    </row>
    <row r="67" spans="1:29" ht="21" customHeight="1" x14ac:dyDescent="0.25">
      <c r="A67" s="235" t="s">
        <v>133</v>
      </c>
      <c r="B67" s="237" t="s">
        <v>503</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479</v>
      </c>
      <c r="AA67" s="270"/>
      <c r="AB67" s="270">
        <v>0</v>
      </c>
      <c r="AC67" s="270">
        <v>0</v>
      </c>
    </row>
    <row r="68" spans="1:29" ht="21" customHeight="1" x14ac:dyDescent="0.25">
      <c r="A68" s="235" t="s">
        <v>520</v>
      </c>
      <c r="B68" s="237" t="s">
        <v>504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479</v>
      </c>
      <c r="AA68" s="270"/>
      <c r="AB68" s="270">
        <v>0</v>
      </c>
      <c r="AC68" s="270">
        <v>0</v>
      </c>
    </row>
    <row r="69" spans="1:29" ht="21" customHeight="1" x14ac:dyDescent="0.25">
      <c r="A69" s="235" t="s">
        <v>521</v>
      </c>
      <c r="B69" s="237" t="s">
        <v>505</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479</v>
      </c>
      <c r="AA69" s="270"/>
      <c r="AB69" s="270">
        <v>0</v>
      </c>
      <c r="AC69" s="270">
        <v>0</v>
      </c>
    </row>
    <row r="70" spans="1:29" ht="21" customHeight="1" x14ac:dyDescent="0.25">
      <c r="A70" s="235" t="s">
        <v>522</v>
      </c>
      <c r="B70" s="237" t="s">
        <v>507</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479</v>
      </c>
      <c r="AA70" s="270"/>
      <c r="AB70" s="270">
        <v>0</v>
      </c>
      <c r="AC70" s="270">
        <v>0</v>
      </c>
    </row>
    <row r="71" spans="1:29" ht="21" customHeight="1" x14ac:dyDescent="0.25">
      <c r="A71" s="235" t="s">
        <v>523</v>
      </c>
      <c r="B71" s="237" t="s">
        <v>509</v>
      </c>
      <c r="C71" s="270"/>
      <c r="D71" s="270"/>
      <c r="E71" s="270"/>
      <c r="F71" s="270"/>
      <c r="G71" s="270">
        <v>0</v>
      </c>
      <c r="H71" s="270">
        <v>3</v>
      </c>
      <c r="I71" s="270"/>
      <c r="J71" s="270">
        <v>0</v>
      </c>
      <c r="K71" s="270"/>
      <c r="L71" s="270">
        <v>0</v>
      </c>
      <c r="M71" s="270"/>
      <c r="N71" s="270">
        <v>0</v>
      </c>
      <c r="O71" s="270"/>
      <c r="P71" s="270">
        <v>0</v>
      </c>
      <c r="Q71" s="270"/>
      <c r="R71" s="270">
        <v>0</v>
      </c>
      <c r="S71" s="270"/>
      <c r="T71" s="270">
        <v>0</v>
      </c>
      <c r="U71" s="270"/>
      <c r="V71" s="270">
        <v>2</v>
      </c>
      <c r="W71" s="270"/>
      <c r="X71" s="270">
        <v>0</v>
      </c>
      <c r="Y71" s="270"/>
      <c r="Z71" s="270" t="s">
        <v>479</v>
      </c>
      <c r="AA71" s="270"/>
      <c r="AB71" s="270">
        <v>3</v>
      </c>
      <c r="AC71" s="270">
        <v>2</v>
      </c>
    </row>
    <row r="72" spans="1:29" ht="21" customHeight="1" x14ac:dyDescent="0.25">
      <c r="A72" s="235" t="s">
        <v>524</v>
      </c>
      <c r="B72" s="237" t="s">
        <v>511</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479</v>
      </c>
      <c r="AA72" s="270"/>
      <c r="AB72" s="270">
        <v>0</v>
      </c>
      <c r="AC72" s="270">
        <v>0</v>
      </c>
    </row>
    <row r="73" spans="1:29" ht="21" customHeight="1" x14ac:dyDescent="0.25">
      <c r="A73" s="235" t="s">
        <v>525</v>
      </c>
      <c r="B73" s="237" t="s">
        <v>513</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479</v>
      </c>
      <c r="AA73" s="270"/>
      <c r="AB73" s="270">
        <v>0</v>
      </c>
      <c r="AC73" s="270">
        <v>0</v>
      </c>
    </row>
    <row r="74" spans="1:29" ht="51.75" customHeight="1" x14ac:dyDescent="0.25">
      <c r="A74" s="233" t="s">
        <v>58</v>
      </c>
      <c r="B74" s="272" t="s">
        <v>227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479</v>
      </c>
      <c r="AA74" s="270"/>
      <c r="AB74" s="270">
        <v>0</v>
      </c>
      <c r="AC74" s="270">
        <v>0</v>
      </c>
    </row>
    <row r="75" spans="1:29" ht="21.75" customHeight="1" x14ac:dyDescent="0.25">
      <c r="A75" s="233" t="s">
        <v>56</v>
      </c>
      <c r="B75" s="234" t="s">
        <v>132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35" t="s">
        <v>222</v>
      </c>
      <c r="B76" s="237" t="s">
        <v>502</v>
      </c>
      <c r="C76" s="273"/>
      <c r="D76" s="274"/>
      <c r="E76" s="275"/>
      <c r="F76" s="275"/>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t="s">
        <v>479</v>
      </c>
      <c r="AA76" s="270"/>
      <c r="AB76" s="270">
        <v>0</v>
      </c>
      <c r="AC76" s="270">
        <v>0</v>
      </c>
    </row>
    <row r="77" spans="1:29" ht="18.75" customHeight="1" x14ac:dyDescent="0.25">
      <c r="A77" s="235" t="s">
        <v>223</v>
      </c>
      <c r="B77" s="236" t="s">
        <v>500</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479</v>
      </c>
      <c r="AA77" s="270"/>
      <c r="AB77" s="270">
        <v>0</v>
      </c>
      <c r="AC77" s="270">
        <v>0</v>
      </c>
    </row>
    <row r="78" spans="1:29" x14ac:dyDescent="0.25">
      <c r="A78" s="235" t="s">
        <v>224</v>
      </c>
      <c r="B78" s="236" t="s">
        <v>148</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479</v>
      </c>
      <c r="AA78" s="270"/>
      <c r="AB78" s="270">
        <v>0</v>
      </c>
      <c r="AC78" s="270">
        <v>0</v>
      </c>
    </row>
    <row r="79" spans="1:29" x14ac:dyDescent="0.25">
      <c r="A79" s="235" t="s">
        <v>225</v>
      </c>
      <c r="B79" s="237" t="s">
        <v>526</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479</v>
      </c>
      <c r="AA79" s="270"/>
      <c r="AB79" s="270">
        <v>0</v>
      </c>
      <c r="AC79" s="270">
        <v>0</v>
      </c>
    </row>
    <row r="80" spans="1:29" x14ac:dyDescent="0.25">
      <c r="A80" s="235" t="s">
        <v>226</v>
      </c>
      <c r="B80" s="237" t="s">
        <v>503</v>
      </c>
      <c r="C80" s="273"/>
      <c r="D80" s="274"/>
      <c r="E80" s="275"/>
      <c r="F80" s="275"/>
      <c r="G80" s="270">
        <v>0</v>
      </c>
      <c r="H80" s="270">
        <v>0</v>
      </c>
      <c r="I80" s="270"/>
      <c r="J80" s="270">
        <v>0</v>
      </c>
      <c r="K80" s="270"/>
      <c r="L80" s="270">
        <v>0</v>
      </c>
      <c r="M80" s="270"/>
      <c r="N80" s="270">
        <v>0</v>
      </c>
      <c r="O80" s="270"/>
      <c r="P80" s="270">
        <v>0</v>
      </c>
      <c r="Q80" s="270"/>
      <c r="R80" s="270">
        <v>0</v>
      </c>
      <c r="S80" s="270"/>
      <c r="T80" s="270">
        <v>0</v>
      </c>
      <c r="U80" s="270"/>
      <c r="V80" s="270">
        <v>0</v>
      </c>
      <c r="W80" s="270"/>
      <c r="X80" s="270">
        <v>0</v>
      </c>
      <c r="Y80" s="270"/>
      <c r="Z80" s="270" t="s">
        <v>479</v>
      </c>
      <c r="AA80" s="270"/>
      <c r="AB80" s="270">
        <v>0</v>
      </c>
      <c r="AC80" s="270">
        <v>0</v>
      </c>
    </row>
    <row r="81" spans="1:29" x14ac:dyDescent="0.25">
      <c r="A81" s="235" t="s">
        <v>527</v>
      </c>
      <c r="B81" s="237" t="s">
        <v>504</v>
      </c>
      <c r="C81" s="273"/>
      <c r="D81" s="274"/>
      <c r="E81" s="275"/>
      <c r="F81" s="275"/>
      <c r="G81" s="270">
        <v>0</v>
      </c>
      <c r="H81" s="270">
        <v>0</v>
      </c>
      <c r="I81" s="270"/>
      <c r="J81" s="270">
        <v>0</v>
      </c>
      <c r="K81" s="270"/>
      <c r="L81" s="270">
        <v>0</v>
      </c>
      <c r="M81" s="270"/>
      <c r="N81" s="270">
        <v>0</v>
      </c>
      <c r="O81" s="270"/>
      <c r="P81" s="270">
        <v>0</v>
      </c>
      <c r="Q81" s="270"/>
      <c r="R81" s="270">
        <v>0</v>
      </c>
      <c r="S81" s="270"/>
      <c r="T81" s="270">
        <v>0</v>
      </c>
      <c r="U81" s="270"/>
      <c r="V81" s="270">
        <v>0</v>
      </c>
      <c r="W81" s="270"/>
      <c r="X81" s="270">
        <v>0</v>
      </c>
      <c r="Y81" s="270"/>
      <c r="Z81" s="270" t="s">
        <v>479</v>
      </c>
      <c r="AA81" s="270"/>
      <c r="AB81" s="270">
        <v>0</v>
      </c>
      <c r="AC81" s="270">
        <v>0</v>
      </c>
    </row>
    <row r="82" spans="1:29" x14ac:dyDescent="0.25">
      <c r="A82" s="235" t="s">
        <v>528</v>
      </c>
      <c r="B82" s="237" t="s">
        <v>505</v>
      </c>
      <c r="C82" s="273"/>
      <c r="D82" s="274"/>
      <c r="E82" s="275"/>
      <c r="F82" s="275"/>
      <c r="G82" s="270">
        <v>0</v>
      </c>
      <c r="H82" s="270">
        <v>0</v>
      </c>
      <c r="I82" s="270"/>
      <c r="J82" s="270">
        <v>0</v>
      </c>
      <c r="K82" s="270"/>
      <c r="L82" s="270">
        <v>0</v>
      </c>
      <c r="M82" s="270"/>
      <c r="N82" s="270">
        <v>0</v>
      </c>
      <c r="O82" s="270"/>
      <c r="P82" s="270">
        <v>0</v>
      </c>
      <c r="Q82" s="270"/>
      <c r="R82" s="270">
        <v>0</v>
      </c>
      <c r="S82" s="270"/>
      <c r="T82" s="270">
        <v>0</v>
      </c>
      <c r="U82" s="270"/>
      <c r="V82" s="270">
        <v>0</v>
      </c>
      <c r="W82" s="270"/>
      <c r="X82" s="270">
        <v>0</v>
      </c>
      <c r="Y82" s="270"/>
      <c r="Z82" s="270" t="s">
        <v>479</v>
      </c>
      <c r="AA82" s="270"/>
      <c r="AB82" s="270">
        <v>0</v>
      </c>
      <c r="AC82" s="270">
        <v>0</v>
      </c>
    </row>
    <row r="83" spans="1:29" x14ac:dyDescent="0.25">
      <c r="A83" s="235" t="s">
        <v>529</v>
      </c>
      <c r="B83" s="237" t="s">
        <v>507</v>
      </c>
      <c r="C83" s="273"/>
      <c r="D83" s="274"/>
      <c r="E83" s="275"/>
      <c r="F83" s="275"/>
      <c r="G83" s="270">
        <v>0</v>
      </c>
      <c r="H83" s="270">
        <v>0</v>
      </c>
      <c r="I83" s="270"/>
      <c r="J83" s="270">
        <v>0</v>
      </c>
      <c r="K83" s="270"/>
      <c r="L83" s="270">
        <v>0</v>
      </c>
      <c r="M83" s="270"/>
      <c r="N83" s="270">
        <v>0</v>
      </c>
      <c r="O83" s="270"/>
      <c r="P83" s="270">
        <v>0</v>
      </c>
      <c r="Q83" s="270"/>
      <c r="R83" s="270">
        <v>0</v>
      </c>
      <c r="S83" s="270"/>
      <c r="T83" s="270">
        <v>0</v>
      </c>
      <c r="U83" s="270"/>
      <c r="V83" s="270">
        <v>0</v>
      </c>
      <c r="W83" s="270"/>
      <c r="X83" s="270">
        <v>0</v>
      </c>
      <c r="Y83" s="270"/>
      <c r="Z83" s="270" t="s">
        <v>479</v>
      </c>
      <c r="AA83" s="270"/>
      <c r="AB83" s="270">
        <v>0</v>
      </c>
      <c r="AC83" s="270">
        <v>0</v>
      </c>
    </row>
    <row r="84" spans="1:29" x14ac:dyDescent="0.25">
      <c r="A84" s="235" t="s">
        <v>530</v>
      </c>
      <c r="B84" s="237" t="s">
        <v>509</v>
      </c>
      <c r="C84" s="273"/>
      <c r="D84" s="274"/>
      <c r="E84" s="275"/>
      <c r="F84" s="275"/>
      <c r="G84" s="270">
        <v>0</v>
      </c>
      <c r="H84" s="270">
        <v>0</v>
      </c>
      <c r="I84" s="270"/>
      <c r="J84" s="270">
        <v>0</v>
      </c>
      <c r="K84" s="270"/>
      <c r="L84" s="270">
        <v>0</v>
      </c>
      <c r="M84" s="270"/>
      <c r="N84" s="270">
        <v>0</v>
      </c>
      <c r="O84" s="270"/>
      <c r="P84" s="270">
        <v>0</v>
      </c>
      <c r="Q84" s="270"/>
      <c r="R84" s="270">
        <v>0</v>
      </c>
      <c r="S84" s="270"/>
      <c r="T84" s="270">
        <v>0</v>
      </c>
      <c r="U84" s="270"/>
      <c r="V84" s="270">
        <v>0</v>
      </c>
      <c r="W84" s="270"/>
      <c r="X84" s="270">
        <v>0</v>
      </c>
      <c r="Y84" s="270"/>
      <c r="Z84" s="270" t="s">
        <v>479</v>
      </c>
      <c r="AA84" s="270"/>
      <c r="AB84" s="270">
        <v>0</v>
      </c>
      <c r="AC84" s="270">
        <v>0</v>
      </c>
    </row>
    <row r="85" spans="1:29" x14ac:dyDescent="0.25">
      <c r="A85" s="235" t="s">
        <v>531</v>
      </c>
      <c r="B85" s="237" t="s">
        <v>511</v>
      </c>
      <c r="C85" s="273"/>
      <c r="D85" s="274"/>
      <c r="E85" s="275"/>
      <c r="F85" s="275"/>
      <c r="G85" s="270">
        <v>0</v>
      </c>
      <c r="H85" s="270">
        <v>0</v>
      </c>
      <c r="I85" s="270"/>
      <c r="J85" s="270">
        <v>0</v>
      </c>
      <c r="K85" s="270"/>
      <c r="L85" s="270">
        <v>0</v>
      </c>
      <c r="M85" s="270"/>
      <c r="N85" s="270">
        <v>0</v>
      </c>
      <c r="O85" s="270"/>
      <c r="P85" s="270">
        <v>0</v>
      </c>
      <c r="Q85" s="270"/>
      <c r="R85" s="270">
        <v>0</v>
      </c>
      <c r="S85" s="270"/>
      <c r="T85" s="270">
        <v>0</v>
      </c>
      <c r="U85" s="270"/>
      <c r="V85" s="270">
        <v>0</v>
      </c>
      <c r="W85" s="270"/>
      <c r="X85" s="270">
        <v>0</v>
      </c>
      <c r="Y85" s="270"/>
      <c r="Z85" s="270" t="s">
        <v>479</v>
      </c>
      <c r="AA85" s="270"/>
      <c r="AB85" s="270">
        <v>0</v>
      </c>
      <c r="AC85" s="270">
        <v>0</v>
      </c>
    </row>
    <row r="86" spans="1:29" x14ac:dyDescent="0.25">
      <c r="A86" s="235" t="s">
        <v>532</v>
      </c>
      <c r="B86" s="237" t="s">
        <v>513</v>
      </c>
      <c r="C86" s="276"/>
      <c r="D86" s="274"/>
      <c r="E86" s="275"/>
      <c r="F86" s="275"/>
      <c r="G86" s="270">
        <v>0</v>
      </c>
      <c r="H86" s="270">
        <v>0</v>
      </c>
      <c r="I86" s="270"/>
      <c r="J86" s="270">
        <v>0</v>
      </c>
      <c r="K86" s="270"/>
      <c r="L86" s="270">
        <v>0</v>
      </c>
      <c r="M86" s="270"/>
      <c r="N86" s="270">
        <v>0</v>
      </c>
      <c r="O86" s="270"/>
      <c r="P86" s="270">
        <v>0</v>
      </c>
      <c r="Q86" s="270"/>
      <c r="R86" s="270">
        <v>0</v>
      </c>
      <c r="S86" s="270"/>
      <c r="T86" s="270">
        <v>0</v>
      </c>
      <c r="U86" s="270"/>
      <c r="V86" s="270">
        <v>0</v>
      </c>
      <c r="W86" s="270"/>
      <c r="X86" s="270">
        <v>0</v>
      </c>
      <c r="Y86" s="270"/>
      <c r="Z86" s="270" t="s">
        <v>479</v>
      </c>
      <c r="AA86" s="270"/>
      <c r="AB86" s="270">
        <v>0</v>
      </c>
      <c r="AC86" s="27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sheetData>
  <mergeCells count="31">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M_PK1600.08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54.75" customHeight="1" x14ac:dyDescent="0.25">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4" t="s">
        <v>455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466</v>
      </c>
      <c r="F22" s="432"/>
      <c r="G22" s="432"/>
      <c r="H22" s="432"/>
      <c r="I22" s="432"/>
      <c r="J22" s="432"/>
      <c r="K22" s="432"/>
      <c r="L22" s="433"/>
      <c r="M22" s="425" t="s">
        <v>49</v>
      </c>
      <c r="N22" s="425" t="s">
        <v>48</v>
      </c>
      <c r="O22" s="425" t="s">
        <v>47</v>
      </c>
      <c r="P22" s="434" t="s">
        <v>235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378</v>
      </c>
      <c r="J23" s="446" t="s">
        <v>379</v>
      </c>
      <c r="K23" s="446" t="s">
        <v>380</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128.2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1" t="s">
        <v>13</v>
      </c>
      <c r="AG24" s="161" t="s">
        <v>12</v>
      </c>
      <c r="AH24" s="162" t="s">
        <v>2</v>
      </c>
      <c r="AI24" s="162"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18"/>
      <c r="X26" s="220"/>
      <c r="Y26" s="218"/>
      <c r="Z26" s="221"/>
      <c r="AA26" s="219"/>
      <c r="AB26" s="221"/>
      <c r="AC26" s="222"/>
      <c r="AD26" s="221"/>
      <c r="AE26" s="221"/>
      <c r="AF26" s="221"/>
      <c r="AG26" s="221"/>
      <c r="AH26" s="221"/>
      <c r="AI26" s="221"/>
      <c r="AJ26" s="221"/>
      <c r="AK26" s="221"/>
      <c r="AL26" s="221"/>
      <c r="AM26" s="221"/>
      <c r="AN26" s="221"/>
      <c r="AO26" s="221"/>
      <c r="AP26" s="221"/>
      <c r="AQ26" s="221"/>
      <c r="AR26" s="221"/>
      <c r="AS26" s="221"/>
      <c r="AT26" s="221"/>
      <c r="AU26" s="221"/>
      <c r="AV26" s="221"/>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8"/>
      <c r="X27" s="220"/>
      <c r="Y27" s="218"/>
      <c r="Z27" s="221"/>
      <c r="AA27" s="219"/>
      <c r="AB27" s="221"/>
      <c r="AC27" s="222"/>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8"/>
      <c r="X28" s="220"/>
      <c r="Y28" s="218"/>
      <c r="Z28" s="221"/>
      <c r="AA28" s="219"/>
      <c r="AB28" s="221"/>
      <c r="AC28" s="222"/>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8"/>
      <c r="X29" s="220"/>
      <c r="Y29" s="218"/>
      <c r="Z29" s="221"/>
      <c r="AA29" s="219"/>
      <c r="AB29" s="221"/>
      <c r="AC29" s="222"/>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8" zoomScale="70" zoomScaleNormal="70" zoomScaleSheetLayoutView="90" workbookViewId="0">
      <selection activeCell="B26" sqref="B26"/>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0" t="str">
        <f>'1. паспорт местоположение'!A5:C5</f>
        <v>Год раскрытия информации: 2025 год</v>
      </c>
      <c r="B5" s="450"/>
      <c r="C5" s="62"/>
      <c r="D5" s="62"/>
      <c r="E5" s="62"/>
      <c r="F5" s="62"/>
      <c r="G5" s="62"/>
      <c r="H5" s="62"/>
    </row>
    <row r="6" spans="1:8" ht="18.75" x14ac:dyDescent="0.3">
      <c r="A6" s="166"/>
      <c r="B6" s="166"/>
      <c r="C6" s="166"/>
      <c r="D6" s="166"/>
      <c r="E6" s="166"/>
      <c r="F6" s="166"/>
      <c r="G6" s="166"/>
      <c r="H6" s="166"/>
    </row>
    <row r="7" spans="1:8" ht="18.75" x14ac:dyDescent="0.25">
      <c r="A7" s="291" t="s">
        <v>9</v>
      </c>
      <c r="B7" s="291"/>
      <c r="C7" s="165"/>
      <c r="D7" s="165"/>
      <c r="E7" s="165"/>
      <c r="F7" s="165"/>
      <c r="G7" s="165"/>
      <c r="H7" s="165"/>
    </row>
    <row r="8" spans="1:8" ht="18.75" x14ac:dyDescent="0.25">
      <c r="A8" s="165"/>
      <c r="B8" s="165"/>
      <c r="C8" s="165"/>
      <c r="D8" s="165"/>
      <c r="E8" s="165"/>
      <c r="F8" s="165"/>
      <c r="G8" s="165"/>
      <c r="H8" s="165"/>
    </row>
    <row r="9" spans="1:8" x14ac:dyDescent="0.25">
      <c r="A9" s="292" t="str">
        <f>'1. паспорт местоположение'!A9:C9</f>
        <v>АО "Россети Тюмень"</v>
      </c>
      <c r="B9" s="292"/>
      <c r="C9" s="163"/>
      <c r="D9" s="163"/>
      <c r="E9" s="163"/>
      <c r="F9" s="163"/>
      <c r="G9" s="163"/>
      <c r="H9" s="163"/>
    </row>
    <row r="10" spans="1:8" x14ac:dyDescent="0.25">
      <c r="A10" s="287" t="s">
        <v>8</v>
      </c>
      <c r="B10" s="287"/>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292" t="str">
        <f>'1. паспорт местоположение'!A12:C12</f>
        <v>M_PK1600.08</v>
      </c>
      <c r="B12" s="292"/>
      <c r="C12" s="193"/>
      <c r="D12" s="193"/>
      <c r="E12" s="163"/>
      <c r="F12" s="163"/>
      <c r="G12" s="163"/>
      <c r="H12" s="163"/>
    </row>
    <row r="13" spans="1:8" x14ac:dyDescent="0.25">
      <c r="A13" s="287" t="s">
        <v>7</v>
      </c>
      <c r="B13" s="287"/>
      <c r="C13" s="29"/>
      <c r="D13" s="29"/>
      <c r="E13" s="164"/>
      <c r="F13" s="164"/>
      <c r="G13" s="164"/>
      <c r="H13" s="164"/>
    </row>
    <row r="14" spans="1:8" ht="18.75" x14ac:dyDescent="0.25">
      <c r="A14" s="11"/>
      <c r="B14" s="11"/>
      <c r="C14" s="194"/>
      <c r="D14" s="11"/>
      <c r="E14" s="11"/>
      <c r="F14" s="11"/>
      <c r="G14" s="11"/>
      <c r="H14" s="11"/>
    </row>
    <row r="15" spans="1:8" ht="58.5" customHeight="1" x14ac:dyDescent="0.25">
      <c r="A15" s="28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6"/>
      <c r="C15" s="194"/>
      <c r="D15" s="193"/>
      <c r="E15" s="163"/>
      <c r="F15" s="163"/>
      <c r="G15" s="163"/>
      <c r="H15" s="163"/>
    </row>
    <row r="16" spans="1:8" x14ac:dyDescent="0.25">
      <c r="A16" s="287" t="s">
        <v>6</v>
      </c>
      <c r="B16" s="287"/>
      <c r="C16" s="194"/>
      <c r="D16" s="29"/>
      <c r="E16" s="164"/>
      <c r="F16" s="164"/>
      <c r="G16" s="164"/>
      <c r="H16" s="164"/>
    </row>
    <row r="17" spans="1:4" x14ac:dyDescent="0.25">
      <c r="B17" s="138"/>
      <c r="C17" s="195"/>
      <c r="D17" s="195"/>
    </row>
    <row r="18" spans="1:4" ht="33.75" customHeight="1" x14ac:dyDescent="0.25">
      <c r="A18" s="454" t="s">
        <v>456</v>
      </c>
      <c r="B18" s="455"/>
      <c r="C18" s="195"/>
      <c r="D18" s="195"/>
    </row>
    <row r="19" spans="1:4" x14ac:dyDescent="0.25">
      <c r="B19" s="36"/>
      <c r="C19" s="195"/>
      <c r="D19" s="195"/>
    </row>
    <row r="20" spans="1:4" ht="16.5" thickBot="1" x14ac:dyDescent="0.3">
      <c r="B20" s="139"/>
      <c r="C20" s="195"/>
      <c r="D20" s="195"/>
    </row>
    <row r="21" spans="1:4" ht="78.75" customHeight="1" thickBot="1" x14ac:dyDescent="0.3">
      <c r="A21" s="199" t="s">
        <v>333</v>
      </c>
      <c r="B21" s="226" t="str">
        <f>A15</f>
        <v>Покупка оборудования, не требующего монтажа (мобильные здания в  количестве 3 шт. -  вагон-дом, прицеп тракторный вагон-дом, ангар)</v>
      </c>
      <c r="C21" s="195"/>
      <c r="D21" s="195"/>
    </row>
    <row r="22" spans="1:4" ht="27.75" customHeight="1" thickBot="1" x14ac:dyDescent="0.3">
      <c r="A22" s="140" t="s">
        <v>334</v>
      </c>
      <c r="B22" s="227" t="s">
        <v>481</v>
      </c>
      <c r="C22" s="195"/>
      <c r="D22" s="195"/>
    </row>
    <row r="23" spans="1:4" ht="22.5" customHeight="1" thickBot="1" x14ac:dyDescent="0.3">
      <c r="A23" s="140" t="s">
        <v>316</v>
      </c>
      <c r="B23" s="228" t="s">
        <v>478</v>
      </c>
      <c r="C23" s="194"/>
      <c r="D23" s="196"/>
    </row>
    <row r="24" spans="1:4" ht="24.75" customHeight="1" thickBot="1" x14ac:dyDescent="0.3">
      <c r="A24" s="140" t="s">
        <v>335</v>
      </c>
      <c r="B24" s="228" t="s">
        <v>545</v>
      </c>
      <c r="C24" s="194"/>
      <c r="D24" s="196"/>
    </row>
    <row r="25" spans="1:4" ht="28.5" customHeight="1" thickBot="1" x14ac:dyDescent="0.3">
      <c r="A25" s="141" t="s">
        <v>336</v>
      </c>
      <c r="B25" s="227">
        <f>'3.3 паспорт описание'!C29</f>
        <v>2028</v>
      </c>
      <c r="C25" s="194"/>
      <c r="D25" s="196"/>
    </row>
    <row r="26" spans="1:4" ht="37.5" customHeight="1" thickBot="1" x14ac:dyDescent="0.3">
      <c r="A26" s="142" t="s">
        <v>337</v>
      </c>
      <c r="B26" s="227" t="str">
        <f>'3.3 паспорт описание'!C30</f>
        <v>Н</v>
      </c>
      <c r="C26" s="194"/>
      <c r="D26" s="196"/>
    </row>
    <row r="27" spans="1:4" ht="29.25" thickBot="1" x14ac:dyDescent="0.3">
      <c r="A27" s="147" t="s">
        <v>546</v>
      </c>
      <c r="B27" s="229">
        <f>'6.2. Паспорт фин осв ввод'!D24</f>
        <v>5.905091002838228</v>
      </c>
      <c r="C27" s="195"/>
      <c r="D27" s="196"/>
    </row>
    <row r="28" spans="1:4" ht="16.5" thickBot="1" x14ac:dyDescent="0.3">
      <c r="A28" s="144" t="s">
        <v>338</v>
      </c>
      <c r="B28" s="144" t="s">
        <v>488</v>
      </c>
      <c r="C28" s="195"/>
      <c r="D28" s="195"/>
    </row>
    <row r="29" spans="1:4" ht="29.25" thickBot="1" x14ac:dyDescent="0.3">
      <c r="A29" s="148" t="s">
        <v>339</v>
      </c>
      <c r="B29" s="229">
        <f>B30</f>
        <v>0</v>
      </c>
      <c r="C29" s="195"/>
      <c r="D29" s="195"/>
    </row>
    <row r="30" spans="1:4" ht="29.25" thickBot="1" x14ac:dyDescent="0.3">
      <c r="A30" s="148" t="s">
        <v>340</v>
      </c>
      <c r="B30" s="229">
        <f>B32</f>
        <v>0</v>
      </c>
      <c r="C30" s="195"/>
      <c r="D30" s="195"/>
    </row>
    <row r="31" spans="1:4" ht="16.5" thickBot="1" x14ac:dyDescent="0.3">
      <c r="A31" s="144" t="s">
        <v>341</v>
      </c>
      <c r="B31" s="144"/>
      <c r="C31" s="195"/>
      <c r="D31" s="195"/>
    </row>
    <row r="32" spans="1:4" ht="29.25" thickBot="1" x14ac:dyDescent="0.3">
      <c r="A32" s="148" t="s">
        <v>492</v>
      </c>
      <c r="B32" s="202"/>
    </row>
    <row r="33" spans="1:2" ht="16.5" thickBot="1" x14ac:dyDescent="0.3">
      <c r="A33" s="144" t="s">
        <v>494</v>
      </c>
      <c r="B33" s="202">
        <f>B32</f>
        <v>0</v>
      </c>
    </row>
    <row r="34" spans="1:2" ht="16.5" thickBot="1" x14ac:dyDescent="0.3">
      <c r="A34" s="144" t="s">
        <v>342</v>
      </c>
      <c r="B34" s="208">
        <f>B33/B27</f>
        <v>0</v>
      </c>
    </row>
    <row r="35" spans="1:2" ht="16.5" thickBot="1" x14ac:dyDescent="0.3">
      <c r="A35" s="144" t="s">
        <v>343</v>
      </c>
      <c r="B35" s="202">
        <v>0</v>
      </c>
    </row>
    <row r="36" spans="1:2" ht="16.5" thickBot="1" x14ac:dyDescent="0.3">
      <c r="A36" s="144" t="s">
        <v>344</v>
      </c>
      <c r="B36" s="202">
        <v>0</v>
      </c>
    </row>
    <row r="37" spans="1:2" ht="29.25" thickBot="1" x14ac:dyDescent="0.3">
      <c r="A37" s="148" t="s">
        <v>492</v>
      </c>
      <c r="B37" s="202"/>
    </row>
    <row r="38" spans="1:2" ht="16.5" thickBot="1" x14ac:dyDescent="0.3">
      <c r="A38" s="144" t="s">
        <v>494</v>
      </c>
      <c r="B38" s="202">
        <f>B37</f>
        <v>0</v>
      </c>
    </row>
    <row r="39" spans="1:2" ht="16.5" thickBot="1" x14ac:dyDescent="0.3">
      <c r="A39" s="144" t="s">
        <v>342</v>
      </c>
      <c r="B39" s="208">
        <f>B38/B27</f>
        <v>0</v>
      </c>
    </row>
    <row r="40" spans="1:2" ht="16.5" thickBot="1" x14ac:dyDescent="0.3">
      <c r="A40" s="144" t="s">
        <v>343</v>
      </c>
      <c r="B40" s="202">
        <v>0</v>
      </c>
    </row>
    <row r="41" spans="1:2" ht="16.5" thickBot="1" x14ac:dyDescent="0.3">
      <c r="A41" s="144" t="s">
        <v>344</v>
      </c>
      <c r="B41" s="202">
        <v>0</v>
      </c>
    </row>
    <row r="42" spans="1:2" ht="29.25" thickBot="1" x14ac:dyDescent="0.3">
      <c r="A42" s="148" t="s">
        <v>492</v>
      </c>
      <c r="B42" s="202"/>
    </row>
    <row r="43" spans="1:2" ht="16.5" thickBot="1" x14ac:dyDescent="0.3">
      <c r="A43" s="144" t="s">
        <v>494</v>
      </c>
      <c r="B43" s="202">
        <f>B42</f>
        <v>0</v>
      </c>
    </row>
    <row r="44" spans="1:2" ht="16.5" thickBot="1" x14ac:dyDescent="0.3">
      <c r="A44" s="144" t="s">
        <v>342</v>
      </c>
      <c r="B44" s="208">
        <f>B43/B27</f>
        <v>0</v>
      </c>
    </row>
    <row r="45" spans="1:2" ht="16.5" thickBot="1" x14ac:dyDescent="0.3">
      <c r="A45" s="144" t="s">
        <v>343</v>
      </c>
      <c r="B45" s="202">
        <f>B43</f>
        <v>0</v>
      </c>
    </row>
    <row r="46" spans="1:2" ht="16.5" thickBot="1" x14ac:dyDescent="0.3">
      <c r="A46" s="144" t="s">
        <v>344</v>
      </c>
      <c r="B46" s="202">
        <v>0</v>
      </c>
    </row>
    <row r="47" spans="1:2" ht="29.25" thickBot="1" x14ac:dyDescent="0.3">
      <c r="A47" s="148" t="s">
        <v>493</v>
      </c>
      <c r="B47" s="202" t="s">
        <v>477</v>
      </c>
    </row>
    <row r="48" spans="1:2" ht="16.5" thickBot="1" x14ac:dyDescent="0.3">
      <c r="A48" s="144" t="s">
        <v>494</v>
      </c>
      <c r="B48" s="202" t="str">
        <f>B47</f>
        <v>не требуется</v>
      </c>
    </row>
    <row r="49" spans="1:4" ht="16.5" thickBot="1" x14ac:dyDescent="0.3">
      <c r="A49" s="144" t="s">
        <v>342</v>
      </c>
      <c r="B49" s="208">
        <v>0</v>
      </c>
    </row>
    <row r="50" spans="1:4" ht="16.5" thickBot="1" x14ac:dyDescent="0.3">
      <c r="A50" s="144" t="s">
        <v>343</v>
      </c>
      <c r="B50" s="202">
        <v>0</v>
      </c>
    </row>
    <row r="51" spans="1:4" ht="16.5" thickBot="1" x14ac:dyDescent="0.3">
      <c r="A51" s="144" t="s">
        <v>344</v>
      </c>
      <c r="B51" s="202">
        <v>0</v>
      </c>
    </row>
    <row r="52" spans="1:4" ht="29.25" thickBot="1" x14ac:dyDescent="0.3">
      <c r="A52" s="143" t="s">
        <v>345</v>
      </c>
      <c r="B52" s="214">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4">
        <f>B52</f>
        <v>0</v>
      </c>
    </row>
    <row r="56" spans="1:4" ht="16.5" thickBot="1" x14ac:dyDescent="0.3">
      <c r="A56" s="145" t="s">
        <v>348</v>
      </c>
      <c r="B56" s="144" t="s">
        <v>474</v>
      </c>
    </row>
    <row r="57" spans="1:4" ht="16.5" thickBot="1" x14ac:dyDescent="0.3">
      <c r="A57" s="141" t="s">
        <v>349</v>
      </c>
      <c r="B57" s="215">
        <f>B58/B27</f>
        <v>0</v>
      </c>
    </row>
    <row r="58" spans="1:4" ht="16.5" thickBot="1" x14ac:dyDescent="0.3">
      <c r="A58" s="141" t="s">
        <v>350</v>
      </c>
      <c r="B58" s="209">
        <f>'6.2. Паспорт фин осв ввод'!G24</f>
        <v>0</v>
      </c>
      <c r="C58" s="223"/>
    </row>
    <row r="59" spans="1:4" ht="16.5" thickBot="1" x14ac:dyDescent="0.3">
      <c r="A59" s="141" t="s">
        <v>351</v>
      </c>
      <c r="B59" s="215">
        <f>B60/B27</f>
        <v>0</v>
      </c>
    </row>
    <row r="60" spans="1:4" ht="16.5" thickBot="1" x14ac:dyDescent="0.3">
      <c r="A60" s="142" t="s">
        <v>352</v>
      </c>
      <c r="B60" s="206">
        <f>'6.2. Паспорт фин осв ввод'!G30</f>
        <v>0</v>
      </c>
      <c r="C60" s="224"/>
    </row>
    <row r="61" spans="1:4" ht="15.75" customHeight="1" x14ac:dyDescent="0.25">
      <c r="A61" s="203" t="s">
        <v>353</v>
      </c>
      <c r="B61" s="145"/>
      <c r="C61" s="449"/>
      <c r="D61" s="190"/>
    </row>
    <row r="62" spans="1:4" x14ac:dyDescent="0.25">
      <c r="A62" s="204" t="s">
        <v>354</v>
      </c>
      <c r="B62" s="207" t="s">
        <v>535</v>
      </c>
      <c r="C62" s="449"/>
      <c r="D62" s="190"/>
    </row>
    <row r="63" spans="1:4" ht="23.25" customHeight="1" x14ac:dyDescent="0.25">
      <c r="A63" s="204" t="s">
        <v>355</v>
      </c>
      <c r="B63" s="146" t="s">
        <v>536</v>
      </c>
      <c r="C63" s="449"/>
      <c r="D63" s="190"/>
    </row>
    <row r="64" spans="1:4" x14ac:dyDescent="0.25">
      <c r="A64" s="204" t="s">
        <v>356</v>
      </c>
      <c r="B64" s="146" t="s">
        <v>536</v>
      </c>
      <c r="C64" s="449"/>
      <c r="D64" s="190"/>
    </row>
    <row r="65" spans="1:4" x14ac:dyDescent="0.25">
      <c r="A65" s="204" t="s">
        <v>357</v>
      </c>
      <c r="B65" s="210" t="s">
        <v>536</v>
      </c>
      <c r="C65" s="449"/>
      <c r="D65" s="136"/>
    </row>
    <row r="66" spans="1:4" ht="32.25" customHeight="1" thickBot="1" x14ac:dyDescent="0.3">
      <c r="A66" s="205" t="s">
        <v>358</v>
      </c>
      <c r="B66" s="230" t="s">
        <v>491</v>
      </c>
      <c r="C66" s="449"/>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0"/>
    </row>
    <row r="70" spans="1:4" ht="16.5" thickBot="1" x14ac:dyDescent="0.3">
      <c r="A70" s="145" t="s">
        <v>361</v>
      </c>
      <c r="B70" s="144" t="s">
        <v>474</v>
      </c>
    </row>
    <row r="71" spans="1:4" ht="16.5" thickBot="1" x14ac:dyDescent="0.3">
      <c r="A71" s="145" t="s">
        <v>362</v>
      </c>
      <c r="B71" s="144" t="s">
        <v>474</v>
      </c>
    </row>
    <row r="72" spans="1:4" ht="36" customHeight="1" thickBot="1" x14ac:dyDescent="0.3">
      <c r="A72" s="151" t="s">
        <v>363</v>
      </c>
      <c r="B72" s="225" t="s">
        <v>547</v>
      </c>
    </row>
    <row r="73" spans="1:4" ht="16.5" thickBot="1" x14ac:dyDescent="0.3">
      <c r="A73" s="141" t="s">
        <v>364</v>
      </c>
      <c r="B73" s="152" t="s">
        <v>491</v>
      </c>
    </row>
    <row r="74" spans="1:4" ht="16.5" thickBot="1" x14ac:dyDescent="0.3">
      <c r="A74" s="146" t="s">
        <v>365</v>
      </c>
      <c r="B74" s="152" t="s">
        <v>491</v>
      </c>
    </row>
    <row r="75" spans="1:4" ht="16.5" thickBot="1" x14ac:dyDescent="0.3">
      <c r="A75" s="146" t="s">
        <v>366</v>
      </c>
      <c r="B75" s="152" t="s">
        <v>491</v>
      </c>
    </row>
    <row r="76" spans="1:4" ht="16.5" thickBot="1" x14ac:dyDescent="0.3">
      <c r="A76" s="146" t="s">
        <v>367</v>
      </c>
      <c r="B76" s="152" t="s">
        <v>491</v>
      </c>
    </row>
    <row r="77" spans="1:4" ht="29.25" thickBot="1" x14ac:dyDescent="0.3">
      <c r="A77" s="153" t="s">
        <v>368</v>
      </c>
      <c r="B77" s="150" t="s">
        <v>489</v>
      </c>
    </row>
    <row r="78" spans="1:4" ht="28.5" x14ac:dyDescent="0.25">
      <c r="A78" s="143" t="s">
        <v>369</v>
      </c>
      <c r="B78" s="451" t="s">
        <v>475</v>
      </c>
    </row>
    <row r="79" spans="1:4" x14ac:dyDescent="0.25">
      <c r="A79" s="146" t="s">
        <v>370</v>
      </c>
      <c r="B79" s="452"/>
    </row>
    <row r="80" spans="1:4" x14ac:dyDescent="0.25">
      <c r="A80" s="146" t="s">
        <v>371</v>
      </c>
      <c r="B80" s="452"/>
    </row>
    <row r="81" spans="1:2" x14ac:dyDescent="0.25">
      <c r="A81" s="146" t="s">
        <v>372</v>
      </c>
      <c r="B81" s="452"/>
    </row>
    <row r="82" spans="1:2" x14ac:dyDescent="0.25">
      <c r="A82" s="146" t="s">
        <v>373</v>
      </c>
      <c r="B82" s="452"/>
    </row>
    <row r="83" spans="1:2" ht="16.5" thickBot="1" x14ac:dyDescent="0.3">
      <c r="A83" s="154" t="s">
        <v>374</v>
      </c>
      <c r="B83" s="453"/>
    </row>
    <row r="85" spans="1:2" x14ac:dyDescent="0.25">
      <c r="A85" s="155"/>
      <c r="B85" s="156"/>
    </row>
    <row r="86" spans="1:2" x14ac:dyDescent="0.25">
      <c r="B86" s="157"/>
    </row>
    <row r="87" spans="1:2" x14ac:dyDescent="0.25">
      <c r="B87" s="158"/>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2025-04-15T11:21:41Z</dcterms:modified>
</cp:coreProperties>
</file>