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PK1800.02.01\"/>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40" i="22" l="1"/>
  <c r="B41" i="22" s="1"/>
  <c r="B30" i="22"/>
  <c r="C49" i="7" l="1"/>
  <c r="C48" i="7"/>
  <c r="B26" i="22" l="1"/>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Яковлева Светлана Геннадьевна</author>
  </authors>
  <commentList>
    <comment ref="E24" authorId="0" shapeId="0">
      <text>
        <r>
          <rPr>
            <b/>
            <sz val="9"/>
            <color indexed="81"/>
            <rFont val="Tahoma"/>
            <family val="2"/>
            <charset val="204"/>
          </rPr>
          <t>Яковлева Светлана Геннадьевна:</t>
        </r>
        <r>
          <rPr>
            <sz val="9"/>
            <color indexed="81"/>
            <rFont val="Tahoma"/>
            <family val="2"/>
            <charset val="204"/>
          </rPr>
          <t xml:space="preserve">
</t>
        </r>
        <r>
          <rPr>
            <sz val="24"/>
            <color indexed="81"/>
            <rFont val="Tahoma"/>
            <family val="2"/>
            <charset val="204"/>
          </rPr>
          <t xml:space="preserve">минус 23 год  финансирование
</t>
        </r>
      </text>
    </comment>
  </commentList>
</comments>
</file>

<file path=xl/sharedStrings.xml><?xml version="1.0" encoding="utf-8"?>
<sst xmlns="http://schemas.openxmlformats.org/spreadsheetml/2006/main" count="1212" uniqueCount="650">
  <si>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</si>
  <si>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</si>
  <si>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</si>
  <si>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</si>
  <si>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</si>
  <si>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</si>
  <si>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</si>
  <si>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</si>
  <si>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</si>
  <si>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</si>
  <si>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</si>
  <si>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</si>
  <si>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</si>
  <si>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</si>
  <si>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</si>
  <si>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</si>
  <si>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</si>
  <si>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</si>
  <si>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</si>
  <si>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</si>
  <si>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</si>
  <si>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</si>
  <si>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</si>
  <si>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</si>
  <si>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</si>
  <si>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</si>
  <si>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</si>
  <si>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</si>
  <si>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</si>
  <si>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</si>
  <si>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</si>
  <si>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</si>
  <si>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</si>
  <si>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</si>
  <si>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</si>
  <si>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</si>
  <si>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</si>
  <si>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</si>
  <si>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</si>
  <si>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</si>
  <si>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</si>
  <si>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</si>
  <si>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</si>
  <si>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</si>
  <si>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</si>
  <si>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</si>
  <si>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</si>
  <si>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</si>
  <si>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</si>
  <si>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</si>
  <si>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</si>
  <si>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</si>
  <si>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</si>
  <si>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</si>
  <si>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</si>
  <si>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</si>
  <si>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</si>
  <si>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</si>
  <si>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</si>
  <si>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</si>
  <si>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</si>
  <si>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</si>
  <si>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</si>
  <si>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</si>
  <si>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</si>
  <si>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</si>
  <si>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</si>
  <si>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</si>
  <si>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</si>
  <si>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</si>
  <si>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</si>
  <si>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</si>
  <si>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</si>
  <si>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</si>
  <si>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</si>
  <si>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</si>
  <si>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</si>
  <si>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</si>
  <si>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</si>
  <si>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</si>
  <si>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</si>
  <si>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</si>
  <si>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</si>
  <si>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</si>
  <si>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</si>
  <si>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</si>
  <si>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</si>
  <si>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</si>
  <si>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</si>
  <si>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</si>
  <si>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</si>
  <si>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</si>
  <si>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</si>
  <si>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</si>
  <si>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</si>
  <si>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</si>
  <si>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</si>
  <si>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</si>
  <si>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</si>
  <si>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</si>
  <si>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</si>
  <si>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</si>
  <si>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</si>
  <si>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</si>
  <si>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</si>
  <si>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</si>
  <si>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</si>
  <si>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</si>
  <si>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</si>
  <si>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</si>
  <si>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</si>
  <si>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</si>
  <si>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</si>
  <si>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</si>
  <si>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</si>
  <si>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</si>
  <si>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</si>
  <si>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</si>
  <si>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</si>
  <si>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</si>
  <si>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</si>
  <si>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</si>
  <si>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</si>
  <si>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</si>
  <si>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</si>
  <si>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</si>
  <si>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</si>
  <si>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</si>
  <si>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</si>
  <si>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</si>
  <si>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</si>
  <si>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</si>
  <si>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</si>
  <si>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</si>
  <si>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</si>
  <si>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</si>
  <si>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</si>
  <si>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</si>
  <si>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</si>
  <si>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</si>
  <si>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</si>
  <si>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</si>
  <si>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</si>
  <si>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</si>
  <si>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</si>
  <si>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</si>
  <si>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</si>
  <si>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</si>
  <si>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</si>
  <si>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</si>
  <si>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</si>
  <si>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</si>
  <si>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</si>
  <si>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</si>
  <si>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</si>
  <si>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</si>
  <si>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</si>
  <si>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</si>
  <si>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</si>
  <si>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</si>
  <si>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</si>
  <si>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</si>
  <si>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</si>
  <si>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</si>
  <si>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</si>
  <si>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</si>
  <si>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</si>
  <si>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</si>
  <si>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</si>
  <si>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</si>
  <si>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</si>
  <si>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</si>
  <si>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</si>
  <si>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</si>
  <si>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</si>
  <si>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</si>
  <si>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</si>
  <si>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</si>
  <si>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</si>
  <si>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</si>
  <si>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</si>
  <si>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</si>
  <si>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</si>
  <si>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</si>
  <si>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</si>
  <si>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</si>
  <si>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</si>
  <si>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</si>
  <si>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</si>
  <si>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</si>
  <si>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</si>
  <si>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</si>
  <si>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</si>
  <si>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</si>
  <si>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</si>
  <si>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</si>
  <si>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</si>
  <si>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</si>
  <si>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</si>
  <si>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</si>
  <si>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</si>
  <si>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</si>
  <si>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</si>
  <si>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</si>
  <si>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</si>
  <si>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</si>
  <si>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</si>
  <si>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</si>
  <si>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</si>
  <si>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</si>
  <si>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</si>
  <si>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</si>
  <si>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</si>
  <si>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</si>
  <si>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</si>
  <si>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</si>
  <si>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</si>
  <si>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</si>
  <si>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</si>
  <si>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</si>
  <si>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</si>
  <si>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</si>
  <si>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</si>
  <si>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</si>
  <si>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</si>
  <si>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</si>
  <si>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</si>
  <si>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</si>
  <si>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</si>
  <si>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</si>
  <si>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</si>
  <si>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</si>
  <si>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</si>
  <si>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</si>
  <si>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</si>
  <si>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</si>
  <si>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</si>
  <si>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</si>
  <si>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</si>
  <si>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</si>
  <si>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</si>
  <si>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</si>
  <si>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</si>
  <si>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</si>
  <si>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</si>
  <si>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</si>
  <si>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</si>
  <si>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</si>
  <si>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</si>
  <si>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</si>
  <si>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</si>
  <si>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</si>
  <si>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</si>
  <si>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</si>
  <si>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</si>
  <si>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</si>
  <si>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</si>
  <si>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</si>
  <si>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</si>
  <si>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</si>
  <si>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</si>
  <si>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</si>
  <si>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</si>
  <si>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</si>
  <si>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</si>
  <si>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</si>
  <si>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</si>
  <si>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</si>
  <si>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</si>
  <si>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</si>
  <si>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</si>
  <si>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</si>
  <si>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</si>
  <si>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</si>
  <si>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</si>
  <si>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</si>
  <si>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</si>
  <si>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</si>
  <si>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</si>
  <si>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</si>
  <si>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</si>
  <si>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</si>
  <si>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</si>
  <si>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</si>
  <si>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</si>
  <si>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</si>
  <si>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</si>
  <si>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</si>
  <si>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</si>
  <si>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</si>
  <si>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</si>
  <si>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</si>
  <si>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</si>
  <si>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</si>
  <si>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</si>
  <si>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</si>
  <si>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</si>
  <si>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</si>
  <si>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</si>
  <si>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</si>
  <si>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</si>
  <si>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</si>
  <si>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</si>
  <si>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</si>
  <si>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</si>
  <si>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</si>
  <si>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</si>
  <si>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</si>
  <si>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</si>
  <si>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</si>
  <si>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</si>
  <si>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</si>
  <si>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</si>
  <si>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</si>
  <si>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</si>
  <si>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</si>
  <si>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</si>
  <si>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</si>
  <si>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</si>
  <si>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</si>
  <si>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</si>
  <si>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</si>
  <si>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</si>
  <si>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</si>
  <si>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</si>
  <si>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</si>
  <si>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</si>
  <si>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</si>
  <si>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</si>
  <si>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</si>
  <si>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</si>
  <si>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</si>
  <si>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</si>
  <si>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</si>
  <si>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</si>
  <si>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</si>
  <si>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</si>
  <si>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</si>
  <si>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</si>
  <si>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</si>
  <si>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</si>
  <si>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</si>
  <si>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</si>
  <si>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</si>
  <si>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</si>
  <si>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</si>
  <si>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</si>
  <si>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</si>
  <si>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</si>
  <si>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</si>
  <si>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</si>
  <si>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</si>
  <si>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</si>
  <si>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</si>
  <si>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</si>
  <si>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</si>
  <si>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</si>
  <si>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</si>
  <si>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</si>
  <si>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</si>
  <si>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</si>
  <si>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</si>
  <si>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</si>
  <si>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</si>
  <si>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</si>
  <si>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</si>
  <si>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</si>
  <si>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</si>
  <si>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</si>
  <si>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</si>
  <si>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</si>
  <si>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</si>
  <si>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</si>
  <si>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</si>
  <si>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</si>
  <si>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</si>
  <si>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</si>
  <si>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</si>
  <si>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</si>
  <si>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</si>
  <si>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</si>
  <si>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</si>
  <si>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</si>
  <si>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</si>
  <si>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</si>
  <si>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</si>
  <si>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</si>
  <si>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</si>
  <si>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</si>
  <si>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</si>
  <si>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</si>
  <si>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</si>
  <si>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</si>
  <si>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</si>
  <si>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</si>
  <si>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</si>
  <si>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</si>
  <si>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</si>
  <si>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</si>
  <si>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</si>
  <si>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</si>
  <si>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</si>
  <si>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</si>
  <si>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</si>
  <si>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</si>
  <si>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</si>
  <si>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</si>
  <si>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</si>
  <si>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</si>
  <si>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</si>
  <si>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</si>
  <si>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</si>
  <si>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</si>
  <si>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</si>
  <si>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</si>
  <si>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</si>
  <si>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</si>
  <si>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</si>
  <si>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</si>
  <si>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</si>
  <si>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</si>
  <si>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</si>
  <si>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</si>
  <si>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</si>
  <si>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</si>
  <si>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</si>
  <si>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</si>
  <si>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</si>
  <si>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</si>
  <si>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</si>
  <si>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</si>
  <si>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</si>
  <si>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</si>
  <si>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</si>
  <si>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</si>
  <si>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</si>
  <si>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</si>
  <si>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</si>
  <si>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</si>
  <si>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</si>
  <si>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</si>
  <si>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</si>
  <si>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</si>
  <si>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</si>
  <si>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</si>
  <si>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</si>
  <si>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</si>
  <si>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</si>
  <si>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</si>
  <si>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</si>
  <si>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</si>
  <si>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</si>
  <si>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</si>
  <si>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</si>
  <si>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</si>
  <si>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</si>
  <si>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</si>
  <si>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</si>
  <si>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</si>
  <si>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</si>
  <si>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</si>
  <si>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</si>
  <si>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</si>
  <si>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</si>
  <si>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</si>
  <si>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</si>
  <si>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</si>
  <si>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</si>
  <si>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</si>
  <si>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</si>
  <si>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</si>
  <si>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</si>
  <si>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</si>
  <si>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</si>
  <si>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</si>
  <si>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</si>
  <si>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</si>
  <si>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</si>
  <si>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</si>
  <si>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</si>
  <si>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</si>
  <si>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</si>
  <si>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</si>
  <si>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</si>
  <si>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</si>
  <si>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</si>
  <si>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</si>
  <si>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</si>
  <si>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</si>
  <si>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</si>
  <si>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</si>
  <si>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</si>
  <si>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</si>
  <si>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</si>
  <si>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</si>
  <si>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</si>
  <si>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</si>
  <si>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</si>
  <si>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</si>
  <si>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</si>
  <si>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</si>
  <si>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</si>
  <si>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</si>
  <si>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</si>
  <si>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</si>
  <si>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</si>
  <si>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</si>
  <si>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</si>
  <si>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</si>
  <si>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</si>
  <si>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</si>
  <si>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</si>
  <si>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</si>
  <si>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</si>
  <si>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</si>
  <si>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</si>
  <si>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</si>
  <si>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</si>
  <si>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</si>
  <si>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</si>
  <si>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</si>
  <si>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</si>
  <si>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</si>
  <si>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</si>
  <si>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</si>
  <si>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</si>
  <si>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</si>
  <si>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</si>
  <si>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</si>
  <si>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</si>
  <si>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</si>
  <si>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</si>
  <si>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</si>
  <si>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</si>
  <si>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</si>
  <si>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</si>
  <si>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</si>
  <si>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</si>
  <si>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</si>
  <si>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</si>
  <si>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</si>
  <si>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</si>
  <si>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</si>
  <si>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</si>
  <si>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</si>
  <si>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</si>
  <si>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</si>
  <si>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</si>
  <si>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</si>
  <si>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</si>
  <si>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</si>
  <si>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</si>
  <si>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</si>
  <si>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</si>
  <si>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</si>
  <si>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</si>
  <si>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Обеспечение текущей деятельности в сфере электроэнергетики, в том числе развитие информационной инфраструктуры</t>
  </si>
  <si>
    <t>Предложения по корректировке плана</t>
  </si>
  <si>
    <t>Оборудование не входящее в сметы строек</t>
  </si>
  <si>
    <t>АО "Россети Тюмень"</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</si>
  <si>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</si>
  <si>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</si>
  <si>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</si>
  <si>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</si>
  <si>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</si>
  <si>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M_PK1800.02.01</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</si>
  <si>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</si>
  <si>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</si>
  <si>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</si>
  <si>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</si>
  <si>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</si>
  <si>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</si>
  <si>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</si>
  <si>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</si>
  <si>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</si>
  <si>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</si>
  <si>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</si>
  <si>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</si>
  <si>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</si>
  <si>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</si>
  <si>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</si>
  <si>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</si>
  <si>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</si>
  <si>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</si>
  <si>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</si>
  <si>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</si>
  <si>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</si>
  <si>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</si>
  <si>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</si>
  <si>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</si>
  <si>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</si>
  <si>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</si>
  <si>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</si>
  <si>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</si>
  <si>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</si>
  <si>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</si>
  <si>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</si>
  <si>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</si>
  <si>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</si>
  <si>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</si>
  <si>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</si>
  <si>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</si>
  <si>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</si>
  <si>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</si>
  <si>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</si>
  <si>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</si>
  <si>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</si>
  <si>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2023 года с НДС, млн. руб.</t>
  </si>
  <si>
    <t xml:space="preserve"> Приобретение серверов и ноутбуков</t>
  </si>
  <si>
    <t>1,333 млн.руб./шт.</t>
  </si>
  <si>
    <t xml:space="preserve">Для повышения оперативности и бесперебойной  работы оборудования на объектах филиала.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Согласно "Трудового кодекса РФ" от 30.12.2001 N 197-ФЗ (ред. от 04.08.2023, с изм. от 24.10.2023) (с изм. и доп., вступ. в силу с 01.09.2023) статья 214
</t>
  </si>
  <si>
    <t>объем заключенного договора ООО "Комплайт" № 40-60 от 31.10.2023 в ценах 2023 года с НДС, млн. руб.</t>
  </si>
  <si>
    <t xml:space="preserve"> ООО "Комплайт" </t>
  </si>
  <si>
    <t>Сервер АСТУ, Сервер телемеханики</t>
  </si>
  <si>
    <t>4 кв. 2023</t>
  </si>
  <si>
    <t>поставлено с задержкой</t>
  </si>
  <si>
    <t>поздняя отгрузка</t>
  </si>
  <si>
    <t>2023.0586</t>
  </si>
  <si>
    <t>Поставка серверного оборудования для нужд филиала АО "Россети Тюмень" Ноябрьские электрические сети</t>
  </si>
  <si>
    <t>ВЗ</t>
  </si>
  <si>
    <t>ЗОУ</t>
  </si>
  <si>
    <t>ИТ-закупки</t>
  </si>
  <si>
    <t>Оборудование</t>
  </si>
  <si>
    <t>ООО "Компьютерная компания МЕГА"</t>
  </si>
  <si>
    <t>ООО "Комплайт"</t>
  </si>
  <si>
    <t>ООО "Системлинк"</t>
  </si>
  <si>
    <t>32312776143</t>
  </si>
  <si>
    <t>www.roseltorg.ru</t>
  </si>
  <si>
    <t>20.09.2023</t>
  </si>
  <si>
    <t>19.09.2023</t>
  </si>
  <si>
    <t>29.09.2023</t>
  </si>
  <si>
    <t>13.10.2023</t>
  </si>
  <si>
    <t>30.10.2023</t>
  </si>
  <si>
    <t>31.10.2023</t>
  </si>
  <si>
    <t>15.12.2023</t>
  </si>
  <si>
    <t>Год 2028</t>
  </si>
  <si>
    <t>г. Ноябрьск</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</si>
  <si>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</si>
  <si>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Год раскрытия информации: 2025 год</t>
  </si>
  <si>
    <t>Покупка вычислительной техники в кол-ве 6 шт.</t>
  </si>
  <si>
    <t xml:space="preserve"> по состоянию на 01.01.2024</t>
  </si>
  <si>
    <t>по состоянию на 01.01.2025</t>
  </si>
  <si>
    <t xml:space="preserve">Факт 2024 года </t>
  </si>
  <si>
    <t>Год 2029</t>
  </si>
  <si>
    <t>6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</si>
  <si>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-6.18 млн. руб.</t>
  </si>
  <si>
    <t>Н</t>
  </si>
  <si>
    <t>Покупка оборудования, не требующего монтажа (вычислительной в количестве 6 шт. - Сервер АСТУ,Сервер телемеханики, Ноутбук, СЕРВЕР HP, Сервер iROBO)</t>
  </si>
  <si>
    <t>Цели (указать укрупненные цели в соответствии с приложением ___)</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</si>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</sst>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_-* #,##0.0000_р_._-;\-* #,##0.0000_р_._-;_-* &quot;-&quot;??_р_._-;_-@_-"/>
    <numFmt numFmtId="169" formatCode="_-* #,##0.0000000_р_._-;\-* #,##0.0000000_р_._-;_-* &quot;-&quot;??_р_._-;_-@_-"/>
    <numFmt numFmtId="170" formatCode="_-* #,##0.0000000\ _₽_-;\-* #,##0.0000000\ _₽_-;_-* &quot;-&quot;???????\ _₽_-;_-@_-"/>
    <numFmt numFmtId="171" formatCode="#,##0.00_ ;\-#,##0.00\ "/>
    <numFmt numFmtId="172" formatCode="0.000"/>
    <numFmt numFmtId="173"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
      <sz val="9"/>
      <color indexed="81"/>
      <name val="Tahoma"/>
      <family val="2"/>
      <charset val="204"/>
    </font>
    <font>
      <b/>
      <sz val="9"/>
      <color indexed="81"/>
      <name val="Tahoma"/>
      <family val="2"/>
      <charset val="204"/>
    </font>
    <font>
      <sz val="24"/>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68" fontId="5" fillId="0" borderId="0" xfId="1" applyNumberFormat="1" applyFont="1" applyFill="1" applyAlignment="1">
      <alignment vertical="center"/>
    </xf>
    <xf numFmtId="169"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justify"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11" fillId="0" borderId="0" xfId="41" applyFont="1" applyFill="1"/>
    <xf numFmtId="0" fontId="12" fillId="0" borderId="0" xfId="41" applyFont="1" applyFill="1" applyAlignment="1">
      <alignment horizontal="right" vertical="center"/>
    </xf>
    <xf numFmtId="0" fontId="12" fillId="0" borderId="0" xfId="41" applyFont="1" applyFill="1" applyAlignment="1">
      <alignment horizontal="right"/>
    </xf>
    <xf numFmtId="171"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41" fillId="0" borderId="51" xfId="2" applyNumberFormat="1" applyFont="1" applyFill="1" applyBorder="1" applyAlignment="1">
      <alignment horizontal="justify" vertical="top" wrapText="1"/>
    </xf>
    <xf numFmtId="2" fontId="41" fillId="0" borderId="51" xfId="66"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11" fillId="0" borderId="0" xfId="2" applyNumberFormat="1" applyFont="1" applyFill="1"/>
    <xf numFmtId="0" fontId="11" fillId="0" borderId="0" xfId="2" applyNumberFormat="1" applyFont="1" applyFill="1" applyBorder="1" applyAlignment="1"/>
    <xf numFmtId="0" fontId="43" fillId="0" borderId="1" xfId="2" applyNumberFormat="1" applyFont="1" applyFill="1" applyBorder="1" applyAlignment="1">
      <alignment horizontal="right" vertical="top" wrapText="1"/>
    </xf>
    <xf numFmtId="0" fontId="11" fillId="0" borderId="1" xfId="2" applyNumberFormat="1" applyFont="1" applyFill="1" applyBorder="1"/>
    <xf numFmtId="0" fontId="7" fillId="0" borderId="1" xfId="2" applyNumberFormat="1" applyFont="1" applyFill="1" applyBorder="1"/>
    <xf numFmtId="167" fontId="48" fillId="0" borderId="1" xfId="0" applyNumberFormat="1"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4" fontId="7" fillId="0" borderId="1" xfId="2" applyNumberFormat="1" applyFont="1" applyFill="1" applyBorder="1" applyAlignment="1">
      <alignment horizontal="center" vertical="top" wrapText="1"/>
    </xf>
    <xf numFmtId="0" fontId="7" fillId="0" borderId="1" xfId="2" applyFont="1" applyFill="1" applyBorder="1" applyAlignment="1">
      <alignment vertical="top"/>
    </xf>
    <xf numFmtId="0" fontId="11" fillId="0" borderId="1" xfId="2" applyNumberFormat="1" applyFont="1" applyFill="1" applyBorder="1" applyAlignment="1">
      <alignment horizontal="center" vertical="top"/>
    </xf>
    <xf numFmtId="0" fontId="11" fillId="0" borderId="1" xfId="2" applyNumberFormat="1" applyFont="1" applyFill="1" applyBorder="1" applyAlignment="1">
      <alignment vertical="top"/>
    </xf>
    <xf numFmtId="0" fontId="7" fillId="0" borderId="1" xfId="2" applyNumberFormat="1" applyFont="1" applyFill="1" applyBorder="1" applyAlignment="1">
      <alignment horizontal="center" vertical="top"/>
    </xf>
    <xf numFmtId="0" fontId="11" fillId="0" borderId="0" xfId="0" applyFont="1" applyFill="1"/>
    <xf numFmtId="0" fontId="11" fillId="0" borderId="0" xfId="0" applyFont="1" applyFill="1" applyAlignment="1">
      <alignment horizontal="right"/>
    </xf>
    <xf numFmtId="0" fontId="43" fillId="0" borderId="52" xfId="0" applyFont="1" applyFill="1" applyBorder="1" applyAlignment="1">
      <alignment horizontal="center" vertical="center" wrapText="1"/>
    </xf>
    <xf numFmtId="0" fontId="11" fillId="0" borderId="52" xfId="0" applyFont="1" applyFill="1" applyBorder="1" applyAlignment="1">
      <alignment horizontal="center" vertical="center" wrapText="1"/>
    </xf>
    <xf numFmtId="0" fontId="43" fillId="0" borderId="21" xfId="0" applyFont="1" applyFill="1" applyBorder="1" applyAlignment="1">
      <alignment horizontal="center" vertical="center" textRotation="90" wrapText="1"/>
    </xf>
    <xf numFmtId="0" fontId="12" fillId="0" borderId="0" xfId="0" applyFont="1" applyFill="1"/>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 fontId="11" fillId="0" borderId="1" xfId="66" applyNumberFormat="1" applyFont="1" applyFill="1" applyBorder="1" applyAlignment="1">
      <alignment horizont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Fill="1" applyBorder="1" applyAlignment="1">
      <alignment horizontal="center" vertical="center" wrapText="1"/>
    </xf>
    <xf numFmtId="0" fontId="43" fillId="0" borderId="8" xfId="0" applyFont="1" applyFill="1" applyBorder="1" applyAlignment="1">
      <alignment horizontal="center" vertical="center" wrapText="1"/>
    </xf>
    <xf numFmtId="0" fontId="43" fillId="0" borderId="22" xfId="0" applyFont="1" applyFill="1" applyBorder="1" applyAlignment="1">
      <alignment horizontal="center" vertical="center" wrapText="1"/>
    </xf>
    <xf numFmtId="0" fontId="43" fillId="0" borderId="21" xfId="0" applyFont="1" applyFill="1" applyBorder="1" applyAlignment="1">
      <alignment horizontal="center" vertical="center" wrapText="1"/>
    </xf>
    <xf numFmtId="0" fontId="43" fillId="0" borderId="4" xfId="0" applyFont="1" applyFill="1" applyBorder="1" applyAlignment="1">
      <alignment horizontal="center" vertical="center" wrapText="1"/>
    </xf>
    <xf numFmtId="0" fontId="43" fillId="0"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9" xfId="0" applyFont="1" applyFill="1" applyBorder="1" applyAlignment="1">
      <alignment horizontal="center" vertical="center"/>
    </xf>
    <xf numFmtId="0" fontId="43" fillId="0" borderId="8" xfId="0" applyFont="1" applyFill="1" applyBorder="1" applyAlignment="1">
      <alignment horizontal="center" vertical="center"/>
    </xf>
    <xf numFmtId="0" fontId="43" fillId="0" borderId="22" xfId="0" applyFont="1" applyFill="1" applyBorder="1" applyAlignment="1">
      <alignment horizontal="center" vertical="center"/>
    </xf>
    <xf numFmtId="0" fontId="43" fillId="0" borderId="21" xfId="0" applyFont="1" applyFill="1" applyBorder="1" applyAlignment="1">
      <alignment horizontal="center" vertical="center"/>
    </xf>
    <xf numFmtId="0" fontId="43" fillId="0" borderId="0" xfId="2" applyFont="1" applyFill="1" applyAlignment="1">
      <alignment horizontal="center"/>
    </xf>
    <xf numFmtId="0" fontId="43" fillId="0" borderId="4" xfId="0" applyFont="1" applyFill="1" applyBorder="1" applyAlignment="1">
      <alignment horizontal="center" vertical="center"/>
    </xf>
    <xf numFmtId="0" fontId="43" fillId="0" borderId="7" xfId="0" applyFont="1" applyFill="1" applyBorder="1" applyAlignment="1">
      <alignment horizontal="center" vertical="center"/>
    </xf>
    <xf numFmtId="0" fontId="43" fillId="0"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1" zoomScale="85" zoomScaleNormal="100" zoomScaleSheetLayoutView="85" workbookViewId="0">
      <selection activeCell="C23" sqref="C23"/>
    </sheetView>
  </sheetViews>
  <sheetFormatPr defaultRowHeight="15" x14ac:dyDescent="0.25"/>
  <cols>
    <col min="1" max="1" width="6.140625" style="131" customWidth="1"/>
    <col min="2" max="2" width="53.5703125" style="131" customWidth="1"/>
    <col min="3" max="3" width="91.42578125" style="131" customWidth="1"/>
    <col min="4" max="4" width="66.42578125" style="133" customWidth="1"/>
    <col min="5" max="5" width="73.5703125" style="133" customWidth="1"/>
    <col min="6" max="6" width="20" style="131" customWidth="1"/>
    <col min="7" max="7" width="25.5703125" style="131" customWidth="1"/>
    <col min="8" max="8" width="16.42578125" style="131" customWidth="1"/>
    <col min="9" max="16384" width="9.140625" style="131"/>
  </cols>
  <sheetData>
    <row r="1" spans="1:21" s="2" customFormat="1" ht="18.75" customHeight="1" x14ac:dyDescent="0.2">
      <c r="A1" s="106"/>
      <c r="C1" s="107" t="s">
        <v>68</v>
      </c>
      <c r="D1" s="108"/>
      <c r="E1" s="109"/>
    </row>
    <row r="2" spans="1:21" s="2" customFormat="1" ht="18.75" customHeight="1" x14ac:dyDescent="0.3">
      <c r="A2" s="106"/>
      <c r="C2" s="110" t="s">
        <v>10</v>
      </c>
      <c r="D2" s="108"/>
      <c r="E2" s="109"/>
    </row>
    <row r="3" spans="1:21" s="2" customFormat="1" ht="18.75" x14ac:dyDescent="0.3">
      <c r="A3" s="111"/>
      <c r="C3" s="110" t="s">
        <v>67</v>
      </c>
      <c r="D3" s="69"/>
      <c r="E3" s="109"/>
    </row>
    <row r="4" spans="1:21" s="2" customFormat="1" ht="18.75" x14ac:dyDescent="0.3">
      <c r="A4" s="111"/>
      <c r="D4" s="69"/>
      <c r="E4" s="109"/>
      <c r="G4" s="110"/>
    </row>
    <row r="5" spans="1:21" s="2" customFormat="1" ht="15.75" x14ac:dyDescent="0.25">
      <c r="A5" s="268" t="s">
        <v>638</v>
      </c>
      <c r="B5" s="268"/>
      <c r="C5" s="268"/>
      <c r="D5" s="69"/>
      <c r="E5" s="57"/>
      <c r="F5" s="53"/>
      <c r="G5" s="53"/>
      <c r="H5" s="53"/>
      <c r="I5" s="53"/>
    </row>
    <row r="6" spans="1:21" s="2" customFormat="1" ht="18.75" x14ac:dyDescent="0.3">
      <c r="A6" s="111"/>
      <c r="D6" s="69"/>
      <c r="E6" s="109"/>
      <c r="G6" s="110"/>
    </row>
    <row r="7" spans="1:21" s="2" customFormat="1" ht="18.75" x14ac:dyDescent="0.2">
      <c r="A7" s="272" t="s">
        <v>9</v>
      </c>
      <c r="B7" s="272"/>
      <c r="C7" s="272"/>
      <c r="D7" s="69"/>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69"/>
      <c r="E8" s="109"/>
      <c r="F8" s="113"/>
      <c r="G8" s="113"/>
      <c r="H8" s="112"/>
      <c r="I8" s="112"/>
      <c r="J8" s="112"/>
      <c r="K8" s="112"/>
      <c r="L8" s="112"/>
      <c r="M8" s="112"/>
      <c r="N8" s="112"/>
      <c r="O8" s="112"/>
      <c r="P8" s="112"/>
      <c r="Q8" s="112"/>
      <c r="R8" s="112"/>
      <c r="S8" s="112"/>
      <c r="T8" s="112"/>
      <c r="U8" s="112"/>
    </row>
    <row r="9" spans="1:21" s="2" customFormat="1" ht="36" customHeight="1" x14ac:dyDescent="0.2">
      <c r="A9" s="273" t="s">
        <v>559</v>
      </c>
      <c r="B9" s="273"/>
      <c r="C9" s="273"/>
      <c r="D9" s="69"/>
      <c r="E9" s="109"/>
      <c r="F9" s="114"/>
      <c r="G9" s="114"/>
      <c r="H9" s="112"/>
      <c r="I9" s="112"/>
      <c r="J9" s="112"/>
      <c r="K9" s="112"/>
      <c r="L9" s="112"/>
      <c r="M9" s="112"/>
      <c r="N9" s="112"/>
      <c r="O9" s="112"/>
      <c r="P9" s="112"/>
      <c r="Q9" s="112"/>
      <c r="R9" s="112"/>
      <c r="S9" s="112"/>
      <c r="T9" s="112"/>
      <c r="U9" s="112"/>
    </row>
    <row r="10" spans="1:21" s="2" customFormat="1" ht="18.75" x14ac:dyDescent="0.2">
      <c r="A10" s="269" t="s">
        <v>8</v>
      </c>
      <c r="B10" s="269"/>
      <c r="C10" s="269"/>
      <c r="D10" s="69"/>
      <c r="E10" s="115"/>
      <c r="F10" s="116"/>
      <c r="G10" s="116"/>
      <c r="H10" s="112"/>
      <c r="I10" s="112"/>
      <c r="J10" s="112"/>
      <c r="K10" s="112"/>
      <c r="L10" s="112"/>
      <c r="M10" s="112"/>
      <c r="N10" s="112"/>
      <c r="O10" s="112"/>
      <c r="P10" s="112"/>
      <c r="Q10" s="112"/>
      <c r="R10" s="112"/>
      <c r="S10" s="112"/>
      <c r="T10" s="112"/>
      <c r="U10" s="112"/>
    </row>
    <row r="11" spans="1:21" s="2" customFormat="1" ht="18.75" x14ac:dyDescent="0.2">
      <c r="A11" s="113"/>
      <c r="B11" s="113"/>
      <c r="C11" s="113"/>
      <c r="D11" s="69"/>
      <c r="E11" s="117"/>
      <c r="F11" s="113"/>
      <c r="G11" s="113"/>
      <c r="H11" s="112"/>
      <c r="I11" s="112"/>
      <c r="J11" s="112"/>
      <c r="K11" s="112"/>
      <c r="L11" s="112"/>
      <c r="M11" s="112"/>
      <c r="N11" s="112"/>
      <c r="O11" s="112"/>
      <c r="P11" s="112"/>
      <c r="Q11" s="112"/>
      <c r="R11" s="112"/>
      <c r="S11" s="112"/>
      <c r="T11" s="112"/>
      <c r="U11" s="112"/>
    </row>
    <row r="12" spans="1:21" s="2" customFormat="1" ht="18.75" x14ac:dyDescent="0.2">
      <c r="A12" s="273" t="s">
        <v>565</v>
      </c>
      <c r="B12" s="273"/>
      <c r="C12" s="273"/>
      <c r="D12" s="69"/>
      <c r="E12" s="118"/>
      <c r="F12" s="114"/>
      <c r="G12" s="114"/>
      <c r="H12" s="112"/>
      <c r="I12" s="112"/>
      <c r="J12" s="112"/>
      <c r="K12" s="112"/>
      <c r="L12" s="112"/>
      <c r="M12" s="112"/>
      <c r="N12" s="112"/>
      <c r="O12" s="112"/>
      <c r="P12" s="112"/>
      <c r="Q12" s="112"/>
      <c r="R12" s="112"/>
      <c r="S12" s="112"/>
      <c r="T12" s="112"/>
      <c r="U12" s="112"/>
    </row>
    <row r="13" spans="1:21" s="2" customFormat="1" ht="18.75" x14ac:dyDescent="0.2">
      <c r="A13" s="269" t="s">
        <v>7</v>
      </c>
      <c r="B13" s="269"/>
      <c r="C13" s="269"/>
      <c r="D13" s="69"/>
      <c r="E13" s="115"/>
      <c r="F13" s="116"/>
      <c r="G13" s="116"/>
      <c r="H13" s="112"/>
      <c r="I13" s="112"/>
      <c r="J13" s="112"/>
      <c r="K13" s="112"/>
      <c r="L13" s="112"/>
      <c r="M13" s="112"/>
      <c r="N13" s="112"/>
      <c r="O13" s="112"/>
      <c r="P13" s="112"/>
      <c r="Q13" s="112"/>
      <c r="R13" s="112"/>
      <c r="S13" s="112"/>
      <c r="T13" s="112"/>
      <c r="U13" s="112"/>
    </row>
    <row r="14" spans="1:21" s="119" customFormat="1" ht="15.75" customHeight="1" x14ac:dyDescent="0.2">
      <c r="A14" s="90"/>
      <c r="B14" s="90"/>
      <c r="C14" s="90"/>
      <c r="D14" s="69"/>
      <c r="E14" s="58"/>
      <c r="F14" s="90"/>
      <c r="G14" s="90"/>
      <c r="H14" s="90"/>
      <c r="I14" s="90"/>
      <c r="J14" s="90"/>
      <c r="K14" s="90"/>
      <c r="L14" s="90"/>
      <c r="M14" s="90"/>
      <c r="N14" s="90"/>
      <c r="O14" s="90"/>
      <c r="P14" s="90"/>
      <c r="Q14" s="90"/>
      <c r="R14" s="90"/>
      <c r="S14" s="90"/>
      <c r="T14" s="90"/>
      <c r="U14" s="90"/>
    </row>
    <row r="15" spans="1:21" s="120" customFormat="1" ht="58.5" customHeight="1" x14ac:dyDescent="0.2">
      <c r="A15" s="274" t="s">
        <v>647</v>
      </c>
      <c r="B15" s="274"/>
      <c r="C15" s="274"/>
      <c r="D15" s="69"/>
      <c r="E15" s="118"/>
      <c r="F15" s="114"/>
      <c r="G15" s="114"/>
      <c r="H15" s="114"/>
      <c r="I15" s="114"/>
      <c r="J15" s="114"/>
      <c r="K15" s="114"/>
      <c r="L15" s="114"/>
      <c r="M15" s="114"/>
      <c r="N15" s="114"/>
      <c r="O15" s="114"/>
      <c r="P15" s="114"/>
      <c r="Q15" s="114"/>
      <c r="R15" s="114"/>
      <c r="S15" s="114"/>
      <c r="T15" s="114"/>
      <c r="U15" s="114"/>
    </row>
    <row r="16" spans="1:21" s="120" customFormat="1" ht="15" customHeight="1" x14ac:dyDescent="0.2">
      <c r="A16" s="269" t="s">
        <v>6</v>
      </c>
      <c r="B16" s="269"/>
      <c r="C16" s="269"/>
      <c r="D16" s="69"/>
      <c r="E16" s="115"/>
      <c r="F16" s="116"/>
      <c r="G16" s="116"/>
      <c r="H16" s="116"/>
      <c r="I16" s="116"/>
      <c r="J16" s="116"/>
      <c r="K16" s="116"/>
      <c r="L16" s="116"/>
      <c r="M16" s="116"/>
      <c r="N16" s="116"/>
      <c r="O16" s="116"/>
      <c r="P16" s="116"/>
      <c r="Q16" s="116"/>
      <c r="R16" s="116"/>
      <c r="S16" s="116"/>
      <c r="T16" s="116"/>
      <c r="U16" s="116"/>
    </row>
    <row r="17" spans="1:21" s="120" customFormat="1" ht="15" customHeight="1" x14ac:dyDescent="0.2">
      <c r="A17" s="121"/>
      <c r="B17" s="121"/>
      <c r="C17" s="121"/>
      <c r="D17" s="122"/>
      <c r="E17" s="122"/>
      <c r="F17" s="121"/>
      <c r="G17" s="121"/>
      <c r="H17" s="121"/>
      <c r="I17" s="121"/>
      <c r="J17" s="121"/>
      <c r="K17" s="121"/>
      <c r="L17" s="121"/>
      <c r="M17" s="121"/>
      <c r="N17" s="121"/>
      <c r="O17" s="121"/>
      <c r="P17" s="121"/>
      <c r="Q17" s="121"/>
      <c r="R17" s="121"/>
    </row>
    <row r="18" spans="1:21" s="120" customFormat="1" ht="15" customHeight="1" x14ac:dyDescent="0.2">
      <c r="A18" s="270" t="s">
        <v>530</v>
      </c>
      <c r="B18" s="271"/>
      <c r="C18" s="271"/>
      <c r="D18" s="123"/>
      <c r="E18" s="123"/>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5"/>
      <c r="E19" s="115"/>
      <c r="F19" s="116"/>
      <c r="G19" s="116"/>
      <c r="H19" s="121"/>
      <c r="I19" s="121"/>
      <c r="J19" s="121"/>
      <c r="K19" s="121"/>
      <c r="L19" s="121"/>
      <c r="M19" s="121"/>
      <c r="N19" s="121"/>
      <c r="O19" s="121"/>
      <c r="P19" s="121"/>
      <c r="Q19" s="121"/>
      <c r="R19" s="121"/>
    </row>
    <row r="20" spans="1:21" s="120" customFormat="1" ht="39.75" customHeight="1" x14ac:dyDescent="0.2">
      <c r="A20" s="60" t="s">
        <v>5</v>
      </c>
      <c r="B20" s="125" t="s">
        <v>66</v>
      </c>
      <c r="C20" s="125" t="s">
        <v>65</v>
      </c>
      <c r="D20" s="69"/>
      <c r="E20" s="69"/>
      <c r="F20" s="126"/>
      <c r="G20" s="126"/>
      <c r="H20" s="90"/>
      <c r="I20" s="90"/>
      <c r="J20" s="90"/>
      <c r="K20" s="90"/>
      <c r="L20" s="90"/>
      <c r="M20" s="90"/>
      <c r="N20" s="90"/>
      <c r="O20" s="90"/>
      <c r="P20" s="90"/>
      <c r="Q20" s="90"/>
      <c r="R20" s="90"/>
      <c r="S20" s="127"/>
      <c r="T20" s="127"/>
      <c r="U20" s="127"/>
    </row>
    <row r="21" spans="1:21" s="120" customFormat="1" ht="16.5" customHeight="1" x14ac:dyDescent="0.2">
      <c r="A21" s="59">
        <v>1</v>
      </c>
      <c r="B21" s="125">
        <v>2</v>
      </c>
      <c r="C21" s="125">
        <v>3</v>
      </c>
      <c r="D21" s="69"/>
      <c r="E21" s="69"/>
      <c r="F21" s="126"/>
      <c r="G21" s="126"/>
      <c r="H21" s="90"/>
      <c r="I21" s="90"/>
      <c r="J21" s="90"/>
      <c r="K21" s="90"/>
      <c r="L21" s="90"/>
      <c r="M21" s="90"/>
      <c r="N21" s="90"/>
      <c r="O21" s="90"/>
      <c r="P21" s="90"/>
      <c r="Q21" s="90"/>
      <c r="R21" s="90"/>
      <c r="S21" s="127"/>
      <c r="T21" s="127"/>
      <c r="U21" s="127"/>
    </row>
    <row r="22" spans="1:21" s="120" customFormat="1" ht="39" customHeight="1" x14ac:dyDescent="0.2">
      <c r="A22" s="4" t="s">
        <v>64</v>
      </c>
      <c r="B22" s="128" t="s">
        <v>367</v>
      </c>
      <c r="C22" s="125" t="s">
        <v>649</v>
      </c>
      <c r="D22" s="69"/>
      <c r="E22" s="69"/>
      <c r="F22" s="126"/>
      <c r="G22" s="126"/>
      <c r="H22" s="90"/>
      <c r="I22" s="90"/>
      <c r="J22" s="90"/>
      <c r="K22" s="90"/>
      <c r="L22" s="90"/>
      <c r="M22" s="90"/>
      <c r="N22" s="90"/>
      <c r="O22" s="90"/>
      <c r="P22" s="90"/>
      <c r="Q22" s="90"/>
      <c r="R22" s="90"/>
      <c r="S22" s="127"/>
      <c r="T22" s="127"/>
      <c r="U22" s="127"/>
    </row>
    <row r="23" spans="1:21" s="120" customFormat="1" ht="41.25" customHeight="1" x14ac:dyDescent="0.2">
      <c r="A23" s="4" t="s">
        <v>63</v>
      </c>
      <c r="B23" s="6" t="s">
        <v>648</v>
      </c>
      <c r="C23" s="125" t="s">
        <v>556</v>
      </c>
      <c r="D23" s="69"/>
      <c r="E23" s="69"/>
      <c r="F23" s="126"/>
      <c r="G23" s="126"/>
      <c r="H23" s="90"/>
      <c r="I23" s="90"/>
      <c r="J23" s="90"/>
      <c r="K23" s="90"/>
      <c r="L23" s="90"/>
      <c r="M23" s="90"/>
      <c r="N23" s="90"/>
      <c r="O23" s="90"/>
      <c r="P23" s="90"/>
      <c r="Q23" s="90"/>
      <c r="R23" s="90"/>
      <c r="S23" s="127"/>
      <c r="T23" s="127"/>
      <c r="U23" s="127"/>
    </row>
    <row r="24" spans="1:21" s="120" customFormat="1" ht="23.25" customHeight="1" x14ac:dyDescent="0.2">
      <c r="A24" s="4"/>
      <c r="B24" s="6"/>
      <c r="C24" s="125"/>
      <c r="D24" s="69"/>
      <c r="E24" s="69"/>
      <c r="F24" s="126"/>
      <c r="G24" s="126"/>
      <c r="H24" s="264"/>
      <c r="I24" s="264"/>
      <c r="J24" s="264"/>
      <c r="K24" s="264"/>
      <c r="L24" s="264"/>
      <c r="M24" s="264"/>
      <c r="N24" s="264"/>
      <c r="O24" s="264"/>
      <c r="P24" s="264"/>
      <c r="Q24" s="264"/>
      <c r="R24" s="264"/>
      <c r="S24" s="127"/>
      <c r="T24" s="127"/>
      <c r="U24" s="127"/>
    </row>
    <row r="25" spans="1:21" s="120" customFormat="1" ht="58.5" customHeight="1" x14ac:dyDescent="0.2">
      <c r="A25" s="4" t="s">
        <v>62</v>
      </c>
      <c r="B25" s="51" t="s">
        <v>477</v>
      </c>
      <c r="C25" s="207" t="s">
        <v>605</v>
      </c>
      <c r="D25" s="69"/>
      <c r="E25" s="69"/>
      <c r="F25" s="126"/>
      <c r="G25" s="90"/>
      <c r="H25" s="90"/>
      <c r="I25" s="90"/>
      <c r="J25" s="90"/>
      <c r="K25" s="90"/>
      <c r="L25" s="90"/>
      <c r="M25" s="90"/>
      <c r="N25" s="90"/>
      <c r="O25" s="90"/>
      <c r="P25" s="90"/>
      <c r="Q25" s="90"/>
      <c r="R25" s="127"/>
      <c r="S25" s="127"/>
      <c r="T25" s="127"/>
      <c r="U25" s="127"/>
    </row>
    <row r="26" spans="1:21" s="120" customFormat="1" ht="42.75" customHeight="1" x14ac:dyDescent="0.2">
      <c r="A26" s="4" t="s">
        <v>61</v>
      </c>
      <c r="B26" s="51" t="s">
        <v>74</v>
      </c>
      <c r="C26" s="208" t="s">
        <v>552</v>
      </c>
      <c r="D26" s="69"/>
      <c r="E26" s="69"/>
      <c r="F26" s="126"/>
      <c r="G26" s="90"/>
      <c r="H26" s="90"/>
      <c r="I26" s="90"/>
      <c r="J26" s="90"/>
      <c r="K26" s="90"/>
      <c r="L26" s="90"/>
      <c r="M26" s="90"/>
      <c r="N26" s="90"/>
      <c r="O26" s="90"/>
      <c r="P26" s="90"/>
      <c r="Q26" s="90"/>
      <c r="R26" s="127"/>
      <c r="S26" s="127"/>
      <c r="T26" s="127"/>
      <c r="U26" s="127"/>
    </row>
    <row r="27" spans="1:21" s="120" customFormat="1" ht="51.75" customHeight="1" x14ac:dyDescent="0.2">
      <c r="A27" s="4" t="s">
        <v>59</v>
      </c>
      <c r="B27" s="51" t="s">
        <v>73</v>
      </c>
      <c r="C27" s="208" t="s">
        <v>636</v>
      </c>
      <c r="D27" s="69"/>
      <c r="E27" s="69"/>
      <c r="F27" s="126"/>
      <c r="G27" s="90"/>
      <c r="H27" s="90"/>
      <c r="I27" s="90"/>
      <c r="J27" s="90"/>
      <c r="K27" s="90"/>
      <c r="L27" s="90"/>
      <c r="M27" s="90"/>
      <c r="N27" s="90"/>
      <c r="O27" s="90"/>
      <c r="P27" s="90"/>
      <c r="Q27" s="90"/>
      <c r="R27" s="127"/>
      <c r="S27" s="127"/>
      <c r="T27" s="127"/>
      <c r="U27" s="127"/>
    </row>
    <row r="28" spans="1:21" s="120" customFormat="1" ht="42.75" customHeight="1" x14ac:dyDescent="0.2">
      <c r="A28" s="4" t="s">
        <v>58</v>
      </c>
      <c r="B28" s="51" t="s">
        <v>478</v>
      </c>
      <c r="C28" s="208" t="s">
        <v>551</v>
      </c>
      <c r="D28" s="69"/>
      <c r="E28" s="69"/>
      <c r="F28" s="126"/>
      <c r="G28" s="90"/>
      <c r="H28" s="90"/>
      <c r="I28" s="90"/>
      <c r="J28" s="90"/>
      <c r="K28" s="90"/>
      <c r="L28" s="90"/>
      <c r="M28" s="90"/>
      <c r="N28" s="90"/>
      <c r="O28" s="90"/>
      <c r="P28" s="90"/>
      <c r="Q28" s="90"/>
      <c r="R28" s="127"/>
      <c r="S28" s="127"/>
      <c r="T28" s="127"/>
      <c r="U28" s="127"/>
    </row>
    <row r="29" spans="1:21" s="120" customFormat="1" ht="51.75" customHeight="1" x14ac:dyDescent="0.2">
      <c r="A29" s="4" t="s">
        <v>56</v>
      </c>
      <c r="B29" s="51" t="s">
        <v>479</v>
      </c>
      <c r="C29" s="208" t="s">
        <v>551</v>
      </c>
      <c r="D29" s="69"/>
      <c r="E29" s="69"/>
      <c r="F29" s="126"/>
      <c r="G29" s="90"/>
      <c r="H29" s="90"/>
      <c r="I29" s="90"/>
      <c r="J29" s="90"/>
      <c r="K29" s="90"/>
      <c r="L29" s="90"/>
      <c r="M29" s="90"/>
      <c r="N29" s="90"/>
      <c r="O29" s="90"/>
      <c r="P29" s="90"/>
      <c r="Q29" s="90"/>
      <c r="R29" s="127"/>
      <c r="S29" s="127"/>
      <c r="T29" s="127"/>
      <c r="U29" s="127"/>
    </row>
    <row r="30" spans="1:21" s="120" customFormat="1" ht="51.75" customHeight="1" x14ac:dyDescent="0.2">
      <c r="A30" s="4" t="s">
        <v>54</v>
      </c>
      <c r="B30" s="51" t="s">
        <v>480</v>
      </c>
      <c r="C30" s="208" t="s">
        <v>551</v>
      </c>
      <c r="D30" s="69"/>
      <c r="E30" s="69"/>
      <c r="F30" s="126"/>
      <c r="G30" s="90"/>
      <c r="H30" s="90"/>
      <c r="I30" s="90"/>
      <c r="J30" s="90"/>
      <c r="K30" s="90"/>
      <c r="L30" s="90"/>
      <c r="M30" s="90"/>
      <c r="N30" s="90"/>
      <c r="O30" s="90"/>
      <c r="P30" s="90"/>
      <c r="Q30" s="90"/>
      <c r="R30" s="127"/>
      <c r="S30" s="127"/>
      <c r="T30" s="127"/>
      <c r="U30" s="127"/>
    </row>
    <row r="31" spans="1:21" s="120" customFormat="1" ht="51.75" customHeight="1" x14ac:dyDescent="0.2">
      <c r="A31" s="4" t="s">
        <v>72</v>
      </c>
      <c r="B31" s="51" t="s">
        <v>481</v>
      </c>
      <c r="C31" s="208" t="s">
        <v>551</v>
      </c>
      <c r="D31" s="69"/>
      <c r="E31" s="69"/>
      <c r="F31" s="126"/>
      <c r="G31" s="90"/>
      <c r="H31" s="90"/>
      <c r="I31" s="90"/>
      <c r="J31" s="90"/>
      <c r="K31" s="90"/>
      <c r="L31" s="90"/>
      <c r="M31" s="90"/>
      <c r="N31" s="90"/>
      <c r="O31" s="90"/>
      <c r="P31" s="90"/>
      <c r="Q31" s="90"/>
      <c r="R31" s="127"/>
      <c r="S31" s="127"/>
      <c r="T31" s="127"/>
      <c r="U31" s="127"/>
    </row>
    <row r="32" spans="1:21" s="120" customFormat="1" ht="51.75" customHeight="1" x14ac:dyDescent="0.2">
      <c r="A32" s="4" t="s">
        <v>70</v>
      </c>
      <c r="B32" s="51" t="s">
        <v>482</v>
      </c>
      <c r="C32" s="208" t="s">
        <v>551</v>
      </c>
      <c r="D32" s="69"/>
      <c r="E32" s="69"/>
      <c r="F32" s="126"/>
      <c r="G32" s="90"/>
      <c r="H32" s="90"/>
      <c r="I32" s="90"/>
      <c r="J32" s="90"/>
      <c r="K32" s="90"/>
      <c r="L32" s="90"/>
      <c r="M32" s="90"/>
      <c r="N32" s="90"/>
      <c r="O32" s="90"/>
      <c r="P32" s="90"/>
      <c r="Q32" s="90"/>
      <c r="R32" s="127"/>
      <c r="S32" s="127"/>
      <c r="T32" s="127"/>
      <c r="U32" s="127"/>
    </row>
    <row r="33" spans="1:21" s="120" customFormat="1" ht="101.25" customHeight="1" x14ac:dyDescent="0.2">
      <c r="A33" s="4" t="s">
        <v>69</v>
      </c>
      <c r="B33" s="51" t="s">
        <v>483</v>
      </c>
      <c r="C33" s="208" t="s">
        <v>606</v>
      </c>
      <c r="D33" s="69"/>
      <c r="E33" s="69"/>
      <c r="F33" s="126"/>
      <c r="G33" s="90"/>
      <c r="H33" s="90"/>
      <c r="I33" s="90"/>
      <c r="J33" s="90"/>
      <c r="K33" s="90"/>
      <c r="L33" s="90"/>
      <c r="M33" s="90"/>
      <c r="N33" s="90"/>
      <c r="O33" s="90"/>
      <c r="P33" s="90"/>
      <c r="Q33" s="90"/>
      <c r="R33" s="127"/>
      <c r="S33" s="127"/>
      <c r="T33" s="127"/>
      <c r="U33" s="127"/>
    </row>
    <row r="34" spans="1:21" ht="111" customHeight="1" x14ac:dyDescent="0.25">
      <c r="A34" s="4" t="s">
        <v>499</v>
      </c>
      <c r="B34" s="51" t="s">
        <v>484</v>
      </c>
      <c r="C34" s="208" t="s">
        <v>551</v>
      </c>
      <c r="D34" s="129"/>
      <c r="E34" s="129"/>
      <c r="F34" s="130"/>
      <c r="G34" s="130"/>
      <c r="H34" s="130"/>
      <c r="I34" s="130"/>
      <c r="J34" s="130"/>
      <c r="K34" s="130"/>
      <c r="L34" s="130"/>
      <c r="M34" s="130"/>
      <c r="N34" s="130"/>
      <c r="O34" s="130"/>
      <c r="P34" s="130"/>
      <c r="Q34" s="130"/>
      <c r="R34" s="130"/>
      <c r="S34" s="130"/>
      <c r="T34" s="130"/>
      <c r="U34" s="130"/>
    </row>
    <row r="35" spans="1:21" ht="58.5" customHeight="1" x14ac:dyDescent="0.25">
      <c r="A35" s="4" t="s">
        <v>487</v>
      </c>
      <c r="B35" s="51" t="s">
        <v>71</v>
      </c>
      <c r="C35" s="208" t="s">
        <v>551</v>
      </c>
      <c r="D35" s="129"/>
      <c r="E35" s="129"/>
      <c r="F35" s="130"/>
      <c r="G35" s="130"/>
      <c r="H35" s="130"/>
      <c r="I35" s="130"/>
      <c r="J35" s="130"/>
      <c r="K35" s="130"/>
      <c r="L35" s="130"/>
      <c r="M35" s="130"/>
      <c r="N35" s="130"/>
      <c r="O35" s="130"/>
      <c r="P35" s="130"/>
      <c r="Q35" s="130"/>
      <c r="R35" s="130"/>
      <c r="S35" s="130"/>
      <c r="T35" s="130"/>
      <c r="U35" s="130"/>
    </row>
    <row r="36" spans="1:21" ht="51.75" customHeight="1" x14ac:dyDescent="0.25">
      <c r="A36" s="4" t="s">
        <v>500</v>
      </c>
      <c r="B36" s="51" t="s">
        <v>485</v>
      </c>
      <c r="C36" s="208" t="s">
        <v>551</v>
      </c>
      <c r="D36" s="129"/>
      <c r="E36" s="129"/>
      <c r="F36" s="130"/>
      <c r="G36" s="130"/>
      <c r="H36" s="130"/>
      <c r="I36" s="130"/>
      <c r="J36" s="130"/>
      <c r="K36" s="130"/>
      <c r="L36" s="130"/>
      <c r="M36" s="130"/>
      <c r="N36" s="130"/>
      <c r="O36" s="130"/>
      <c r="P36" s="130"/>
      <c r="Q36" s="130"/>
      <c r="R36" s="130"/>
      <c r="S36" s="130"/>
      <c r="T36" s="130"/>
      <c r="U36" s="130"/>
    </row>
    <row r="37" spans="1:21" ht="43.5" customHeight="1" x14ac:dyDescent="0.25">
      <c r="A37" s="4" t="s">
        <v>488</v>
      </c>
      <c r="B37" s="51" t="s">
        <v>486</v>
      </c>
      <c r="C37" s="208" t="s">
        <v>551</v>
      </c>
      <c r="D37" s="129"/>
      <c r="E37" s="129"/>
      <c r="F37" s="130"/>
      <c r="G37" s="130"/>
      <c r="H37" s="130"/>
      <c r="I37" s="130"/>
      <c r="J37" s="130"/>
      <c r="K37" s="130"/>
      <c r="L37" s="130"/>
      <c r="M37" s="130"/>
      <c r="N37" s="130"/>
      <c r="O37" s="130"/>
      <c r="P37" s="130"/>
      <c r="Q37" s="130"/>
      <c r="R37" s="130"/>
      <c r="S37" s="130"/>
      <c r="T37" s="130"/>
      <c r="U37" s="130"/>
    </row>
    <row r="38" spans="1:21" ht="43.5" customHeight="1" x14ac:dyDescent="0.25">
      <c r="A38" s="4" t="s">
        <v>501</v>
      </c>
      <c r="B38" s="51" t="s">
        <v>237</v>
      </c>
      <c r="C38" s="208" t="s">
        <v>551</v>
      </c>
      <c r="D38" s="129"/>
      <c r="E38" s="129"/>
      <c r="F38" s="130"/>
      <c r="G38" s="130"/>
      <c r="H38" s="130"/>
      <c r="I38" s="130"/>
      <c r="J38" s="130"/>
      <c r="K38" s="130"/>
      <c r="L38" s="130"/>
      <c r="M38" s="130"/>
      <c r="N38" s="130"/>
      <c r="O38" s="130"/>
      <c r="P38" s="130"/>
      <c r="Q38" s="130"/>
      <c r="R38" s="130"/>
      <c r="S38" s="130"/>
      <c r="T38" s="130"/>
      <c r="U38" s="130"/>
    </row>
    <row r="39" spans="1:21" ht="23.25" customHeight="1" x14ac:dyDescent="0.25">
      <c r="A39" s="265"/>
      <c r="B39" s="266"/>
      <c r="C39" s="267"/>
      <c r="D39" s="129"/>
      <c r="E39" s="129"/>
      <c r="F39" s="130"/>
      <c r="G39" s="130"/>
      <c r="H39" s="130"/>
      <c r="I39" s="130"/>
      <c r="J39" s="130"/>
      <c r="K39" s="130"/>
      <c r="L39" s="130"/>
      <c r="M39" s="130"/>
      <c r="N39" s="130"/>
      <c r="O39" s="130"/>
      <c r="P39" s="130"/>
      <c r="Q39" s="130"/>
      <c r="R39" s="130"/>
      <c r="S39" s="130"/>
      <c r="T39" s="130"/>
      <c r="U39" s="130"/>
    </row>
    <row r="40" spans="1:21" ht="63" x14ac:dyDescent="0.25">
      <c r="A40" s="4" t="s">
        <v>489</v>
      </c>
      <c r="B40" s="51" t="s">
        <v>543</v>
      </c>
      <c r="C40" s="239" t="s">
        <v>645</v>
      </c>
      <c r="D40" s="68"/>
      <c r="E40" s="129"/>
      <c r="F40" s="130"/>
      <c r="G40" s="130"/>
      <c r="H40" s="130"/>
      <c r="I40" s="130"/>
      <c r="J40" s="130"/>
      <c r="K40" s="130"/>
      <c r="L40" s="130"/>
      <c r="M40" s="130"/>
      <c r="N40" s="130"/>
      <c r="O40" s="130"/>
      <c r="P40" s="130"/>
      <c r="Q40" s="130"/>
      <c r="R40" s="130"/>
      <c r="S40" s="130"/>
      <c r="T40" s="130"/>
      <c r="U40" s="130"/>
    </row>
    <row r="41" spans="1:21" ht="105.75" customHeight="1" x14ac:dyDescent="0.25">
      <c r="A41" s="4" t="s">
        <v>502</v>
      </c>
      <c r="B41" s="51" t="s">
        <v>525</v>
      </c>
      <c r="C41" s="132" t="s">
        <v>550</v>
      </c>
      <c r="D41" s="129"/>
      <c r="E41" s="129"/>
      <c r="F41" s="130"/>
      <c r="G41" s="130"/>
      <c r="H41" s="130"/>
      <c r="I41" s="130"/>
      <c r="J41" s="130"/>
      <c r="K41" s="130"/>
      <c r="L41" s="130"/>
      <c r="M41" s="130"/>
      <c r="N41" s="130"/>
      <c r="O41" s="130"/>
      <c r="P41" s="130"/>
      <c r="Q41" s="130"/>
      <c r="R41" s="130"/>
      <c r="S41" s="130"/>
      <c r="T41" s="130"/>
      <c r="U41" s="130"/>
    </row>
    <row r="42" spans="1:21" ht="83.25" customHeight="1" x14ac:dyDescent="0.25">
      <c r="A42" s="4" t="s">
        <v>490</v>
      </c>
      <c r="B42" s="51" t="s">
        <v>540</v>
      </c>
      <c r="C42" s="132" t="s">
        <v>550</v>
      </c>
      <c r="D42" s="129"/>
      <c r="E42" s="129"/>
      <c r="F42" s="130"/>
      <c r="G42" s="130"/>
      <c r="H42" s="130"/>
      <c r="I42" s="130"/>
      <c r="J42" s="130"/>
      <c r="K42" s="130"/>
      <c r="L42" s="130"/>
      <c r="M42" s="130"/>
      <c r="N42" s="130"/>
      <c r="O42" s="130"/>
      <c r="P42" s="130"/>
      <c r="Q42" s="130"/>
      <c r="R42" s="130"/>
      <c r="S42" s="130"/>
      <c r="T42" s="130"/>
      <c r="U42" s="130"/>
    </row>
    <row r="43" spans="1:21" ht="186" customHeight="1" x14ac:dyDescent="0.25">
      <c r="A43" s="4" t="s">
        <v>505</v>
      </c>
      <c r="B43" s="51" t="s">
        <v>506</v>
      </c>
      <c r="C43" s="132" t="s">
        <v>550</v>
      </c>
      <c r="D43" s="129"/>
      <c r="E43" s="129"/>
      <c r="F43" s="130"/>
      <c r="G43" s="130"/>
      <c r="H43" s="130"/>
      <c r="I43" s="130"/>
      <c r="J43" s="130"/>
      <c r="K43" s="130"/>
      <c r="L43" s="130"/>
      <c r="M43" s="130"/>
      <c r="N43" s="130"/>
      <c r="O43" s="130"/>
      <c r="P43" s="130"/>
      <c r="Q43" s="130"/>
      <c r="R43" s="130"/>
      <c r="S43" s="130"/>
      <c r="T43" s="130"/>
      <c r="U43" s="130"/>
    </row>
    <row r="44" spans="1:21" ht="111" customHeight="1" x14ac:dyDescent="0.25">
      <c r="A44" s="4" t="s">
        <v>491</v>
      </c>
      <c r="B44" s="51" t="s">
        <v>531</v>
      </c>
      <c r="C44" s="132" t="s">
        <v>550</v>
      </c>
      <c r="D44" s="129"/>
      <c r="E44" s="129"/>
      <c r="F44" s="130"/>
      <c r="G44" s="130"/>
      <c r="H44" s="130"/>
      <c r="I44" s="130"/>
      <c r="J44" s="130"/>
      <c r="K44" s="130"/>
      <c r="L44" s="130"/>
      <c r="M44" s="130"/>
      <c r="N44" s="130"/>
      <c r="O44" s="130"/>
      <c r="P44" s="130"/>
      <c r="Q44" s="130"/>
      <c r="R44" s="130"/>
      <c r="S44" s="130"/>
      <c r="T44" s="130"/>
      <c r="U44" s="130"/>
    </row>
    <row r="45" spans="1:21" ht="120" customHeight="1" x14ac:dyDescent="0.25">
      <c r="A45" s="4" t="s">
        <v>526</v>
      </c>
      <c r="B45" s="51" t="s">
        <v>532</v>
      </c>
      <c r="C45" s="132" t="s">
        <v>550</v>
      </c>
      <c r="D45" s="129"/>
      <c r="E45" s="129"/>
      <c r="F45" s="130"/>
      <c r="G45" s="130"/>
      <c r="H45" s="130"/>
      <c r="I45" s="130"/>
      <c r="J45" s="130"/>
      <c r="K45" s="130"/>
      <c r="L45" s="130"/>
      <c r="M45" s="130"/>
      <c r="N45" s="130"/>
      <c r="O45" s="130"/>
      <c r="P45" s="130"/>
      <c r="Q45" s="130"/>
      <c r="R45" s="130"/>
      <c r="S45" s="130"/>
      <c r="T45" s="130"/>
      <c r="U45" s="130"/>
    </row>
    <row r="46" spans="1:21" ht="101.25" customHeight="1" x14ac:dyDescent="0.25">
      <c r="A46" s="4" t="s">
        <v>492</v>
      </c>
      <c r="B46" s="51" t="s">
        <v>533</v>
      </c>
      <c r="C46" s="132" t="s">
        <v>550</v>
      </c>
      <c r="D46" s="129"/>
      <c r="E46" s="129"/>
      <c r="F46" s="130"/>
      <c r="G46" s="130"/>
      <c r="H46" s="130"/>
      <c r="I46" s="130"/>
      <c r="J46" s="130"/>
      <c r="K46" s="130"/>
      <c r="L46" s="130"/>
      <c r="M46" s="130"/>
      <c r="N46" s="130"/>
      <c r="O46" s="130"/>
      <c r="P46" s="130"/>
      <c r="Q46" s="130"/>
      <c r="R46" s="130"/>
      <c r="S46" s="130"/>
      <c r="T46" s="130"/>
      <c r="U46" s="130"/>
    </row>
    <row r="47" spans="1:21" ht="18.75" customHeight="1" x14ac:dyDescent="0.25">
      <c r="A47" s="265"/>
      <c r="B47" s="266"/>
      <c r="C47" s="267"/>
      <c r="D47" s="129"/>
      <c r="E47" s="129"/>
      <c r="F47" s="130"/>
      <c r="G47" s="130"/>
      <c r="H47" s="130"/>
      <c r="I47" s="130"/>
      <c r="J47" s="130"/>
      <c r="K47" s="130"/>
      <c r="L47" s="130"/>
      <c r="M47" s="130"/>
      <c r="N47" s="130"/>
      <c r="O47" s="130"/>
      <c r="P47" s="130"/>
      <c r="Q47" s="130"/>
      <c r="R47" s="130"/>
      <c r="S47" s="130"/>
      <c r="T47" s="130"/>
      <c r="U47" s="130"/>
    </row>
    <row r="48" spans="1:21" ht="75.75" customHeight="1" x14ac:dyDescent="0.25">
      <c r="A48" s="4" t="s">
        <v>527</v>
      </c>
      <c r="B48" s="51" t="s">
        <v>541</v>
      </c>
      <c r="C48" s="240">
        <f>'6.2. Паспорт фин осв ввод'!AC24</f>
        <v>6.1811982567519497</v>
      </c>
      <c r="D48" s="129"/>
      <c r="E48" s="129"/>
      <c r="F48" s="130"/>
      <c r="G48" s="130"/>
      <c r="H48" s="130"/>
      <c r="I48" s="130"/>
      <c r="J48" s="130"/>
      <c r="K48" s="130"/>
      <c r="L48" s="130"/>
      <c r="M48" s="130"/>
      <c r="N48" s="130"/>
      <c r="O48" s="130"/>
      <c r="P48" s="130"/>
      <c r="Q48" s="130"/>
      <c r="R48" s="130"/>
      <c r="S48" s="130"/>
      <c r="T48" s="130"/>
      <c r="U48" s="130"/>
    </row>
    <row r="49" spans="1:21" ht="71.25" customHeight="1" x14ac:dyDescent="0.25">
      <c r="A49" s="4" t="s">
        <v>493</v>
      </c>
      <c r="B49" s="51" t="s">
        <v>542</v>
      </c>
      <c r="C49" s="241">
        <f>'6.2. Паспорт фин осв ввод'!AC30</f>
        <v>5.1509985472932911</v>
      </c>
      <c r="D49" s="129"/>
      <c r="E49" s="129"/>
      <c r="F49" s="130"/>
      <c r="G49" s="130"/>
      <c r="H49" s="130"/>
      <c r="I49" s="130"/>
      <c r="J49" s="130"/>
      <c r="K49" s="130"/>
      <c r="L49" s="130"/>
      <c r="M49" s="130"/>
      <c r="N49" s="130"/>
      <c r="O49" s="130"/>
      <c r="P49" s="130"/>
      <c r="Q49" s="130"/>
      <c r="R49" s="130"/>
      <c r="S49" s="130"/>
      <c r="T49" s="130"/>
      <c r="U49" s="130"/>
    </row>
    <row r="50" spans="1:21" x14ac:dyDescent="0.25">
      <c r="A50" s="130"/>
      <c r="B50" s="130"/>
      <c r="C50" s="130"/>
      <c r="D50" s="129"/>
      <c r="E50" s="129"/>
      <c r="F50" s="130"/>
      <c r="G50" s="130"/>
      <c r="H50" s="130"/>
      <c r="I50" s="130"/>
      <c r="J50" s="130"/>
      <c r="K50" s="130"/>
      <c r="L50" s="130"/>
      <c r="M50" s="130"/>
      <c r="N50" s="130"/>
      <c r="O50" s="130"/>
      <c r="P50" s="130"/>
      <c r="Q50" s="130"/>
      <c r="R50" s="130"/>
      <c r="S50" s="130"/>
      <c r="T50" s="130"/>
      <c r="U50" s="130"/>
    </row>
    <row r="51" spans="1:21" x14ac:dyDescent="0.25">
      <c r="A51" s="130"/>
      <c r="B51" s="130"/>
      <c r="C51" s="130"/>
      <c r="D51" s="129"/>
      <c r="E51" s="129"/>
      <c r="F51" s="130"/>
      <c r="G51" s="130"/>
      <c r="H51" s="130"/>
      <c r="I51" s="130"/>
      <c r="J51" s="130"/>
      <c r="K51" s="130"/>
      <c r="L51" s="130"/>
      <c r="M51" s="130"/>
      <c r="N51" s="130"/>
      <c r="O51" s="130"/>
      <c r="P51" s="130"/>
      <c r="Q51" s="130"/>
      <c r="R51" s="130"/>
      <c r="S51" s="130"/>
      <c r="T51" s="130"/>
      <c r="U51" s="130"/>
    </row>
    <row r="52" spans="1:21" x14ac:dyDescent="0.25">
      <c r="A52" s="130"/>
      <c r="B52" s="130"/>
      <c r="C52" s="130"/>
      <c r="D52" s="129"/>
      <c r="E52" s="129"/>
      <c r="F52" s="130"/>
      <c r="G52" s="130"/>
      <c r="H52" s="130"/>
      <c r="I52" s="130"/>
      <c r="J52" s="130"/>
      <c r="K52" s="130"/>
      <c r="L52" s="130"/>
      <c r="M52" s="130"/>
      <c r="N52" s="130"/>
      <c r="O52" s="130"/>
      <c r="P52" s="130"/>
      <c r="Q52" s="130"/>
      <c r="R52" s="130"/>
      <c r="S52" s="130"/>
      <c r="T52" s="130"/>
      <c r="U52" s="130"/>
    </row>
    <row r="53" spans="1:21" x14ac:dyDescent="0.25">
      <c r="A53" s="130"/>
      <c r="B53" s="130"/>
      <c r="C53" s="130"/>
      <c r="D53" s="129"/>
      <c r="E53" s="129"/>
      <c r="F53" s="130"/>
      <c r="G53" s="130"/>
      <c r="H53" s="130"/>
      <c r="I53" s="130"/>
      <c r="J53" s="130"/>
      <c r="K53" s="130"/>
      <c r="L53" s="130"/>
      <c r="M53" s="130"/>
      <c r="N53" s="130"/>
      <c r="O53" s="130"/>
      <c r="P53" s="130"/>
      <c r="Q53" s="130"/>
      <c r="R53" s="130"/>
      <c r="S53" s="130"/>
      <c r="T53" s="130"/>
      <c r="U53" s="130"/>
    </row>
    <row r="54" spans="1:21" x14ac:dyDescent="0.25">
      <c r="A54" s="130"/>
      <c r="B54" s="130"/>
      <c r="C54" s="130"/>
      <c r="D54" s="129"/>
      <c r="E54" s="129"/>
      <c r="F54" s="130"/>
      <c r="G54" s="130"/>
      <c r="H54" s="130"/>
      <c r="I54" s="130"/>
      <c r="J54" s="130"/>
      <c r="K54" s="130"/>
      <c r="L54" s="130"/>
      <c r="M54" s="130"/>
      <c r="N54" s="130"/>
      <c r="O54" s="130"/>
      <c r="P54" s="130"/>
      <c r="Q54" s="130"/>
      <c r="R54" s="130"/>
      <c r="S54" s="130"/>
      <c r="T54" s="130"/>
      <c r="U54" s="130"/>
    </row>
    <row r="55" spans="1:21" x14ac:dyDescent="0.25">
      <c r="A55" s="130"/>
      <c r="B55" s="130"/>
      <c r="C55" s="130"/>
      <c r="D55" s="129"/>
      <c r="E55" s="129"/>
      <c r="F55" s="130"/>
      <c r="G55" s="130"/>
      <c r="H55" s="130"/>
      <c r="I55" s="130"/>
      <c r="J55" s="130"/>
      <c r="K55" s="130"/>
      <c r="L55" s="130"/>
      <c r="M55" s="130"/>
      <c r="N55" s="130"/>
      <c r="O55" s="130"/>
      <c r="P55" s="130"/>
      <c r="Q55" s="130"/>
      <c r="R55" s="130"/>
      <c r="S55" s="130"/>
      <c r="T55" s="130"/>
      <c r="U55" s="130"/>
    </row>
    <row r="56" spans="1:21" x14ac:dyDescent="0.25">
      <c r="A56" s="130"/>
      <c r="B56" s="130"/>
      <c r="C56" s="130"/>
      <c r="D56" s="129"/>
      <c r="E56" s="129"/>
      <c r="F56" s="130"/>
      <c r="G56" s="130"/>
      <c r="H56" s="130"/>
      <c r="I56" s="130"/>
      <c r="J56" s="130"/>
      <c r="K56" s="130"/>
      <c r="L56" s="130"/>
      <c r="M56" s="130"/>
      <c r="N56" s="130"/>
      <c r="O56" s="130"/>
      <c r="P56" s="130"/>
      <c r="Q56" s="130"/>
      <c r="R56" s="130"/>
      <c r="S56" s="130"/>
      <c r="T56" s="130"/>
      <c r="U56" s="130"/>
    </row>
    <row r="57" spans="1:21" x14ac:dyDescent="0.25">
      <c r="A57" s="130"/>
      <c r="B57" s="130"/>
      <c r="C57" s="130"/>
      <c r="D57" s="129"/>
      <c r="E57" s="129"/>
      <c r="F57" s="130"/>
      <c r="G57" s="130"/>
      <c r="H57" s="130"/>
      <c r="I57" s="130"/>
      <c r="J57" s="130"/>
      <c r="K57" s="130"/>
      <c r="L57" s="130"/>
      <c r="M57" s="130"/>
      <c r="N57" s="130"/>
      <c r="O57" s="130"/>
      <c r="P57" s="130"/>
      <c r="Q57" s="130"/>
      <c r="R57" s="130"/>
      <c r="S57" s="130"/>
      <c r="T57" s="130"/>
      <c r="U57" s="130"/>
    </row>
    <row r="58" spans="1:21" x14ac:dyDescent="0.25">
      <c r="A58" s="130"/>
      <c r="B58" s="130"/>
      <c r="C58" s="130"/>
      <c r="D58" s="129"/>
      <c r="E58" s="129"/>
      <c r="F58" s="130"/>
      <c r="G58" s="130"/>
      <c r="H58" s="130"/>
      <c r="I58" s="130"/>
      <c r="J58" s="130"/>
      <c r="K58" s="130"/>
      <c r="L58" s="130"/>
      <c r="M58" s="130"/>
      <c r="N58" s="130"/>
      <c r="O58" s="130"/>
      <c r="P58" s="130"/>
      <c r="Q58" s="130"/>
      <c r="R58" s="130"/>
      <c r="S58" s="130"/>
      <c r="T58" s="130"/>
      <c r="U58" s="130"/>
    </row>
    <row r="59" spans="1:21" x14ac:dyDescent="0.25">
      <c r="A59" s="130"/>
      <c r="B59" s="130"/>
      <c r="C59" s="130"/>
      <c r="D59" s="129"/>
      <c r="E59" s="129"/>
      <c r="F59" s="130"/>
      <c r="G59" s="130"/>
      <c r="H59" s="130"/>
      <c r="I59" s="130"/>
      <c r="J59" s="130"/>
      <c r="K59" s="130"/>
      <c r="L59" s="130"/>
      <c r="M59" s="130"/>
      <c r="N59" s="130"/>
      <c r="O59" s="130"/>
      <c r="P59" s="130"/>
      <c r="Q59" s="130"/>
      <c r="R59" s="130"/>
      <c r="S59" s="130"/>
      <c r="T59" s="130"/>
      <c r="U59" s="130"/>
    </row>
    <row r="60" spans="1:21" x14ac:dyDescent="0.25">
      <c r="A60" s="130"/>
      <c r="B60" s="130"/>
      <c r="C60" s="130"/>
      <c r="D60" s="129"/>
      <c r="E60" s="129"/>
      <c r="F60" s="130"/>
      <c r="G60" s="130"/>
      <c r="H60" s="130"/>
      <c r="I60" s="130"/>
      <c r="J60" s="130"/>
      <c r="K60" s="130"/>
      <c r="L60" s="130"/>
      <c r="M60" s="130"/>
      <c r="N60" s="130"/>
      <c r="O60" s="130"/>
      <c r="P60" s="130"/>
      <c r="Q60" s="130"/>
      <c r="R60" s="130"/>
      <c r="S60" s="130"/>
      <c r="T60" s="130"/>
      <c r="U60" s="130"/>
    </row>
    <row r="61" spans="1:21" x14ac:dyDescent="0.25">
      <c r="A61" s="130"/>
      <c r="B61" s="130"/>
      <c r="C61" s="130"/>
      <c r="D61" s="129"/>
      <c r="E61" s="129"/>
      <c r="F61" s="130"/>
      <c r="G61" s="130"/>
      <c r="H61" s="130"/>
      <c r="I61" s="130"/>
      <c r="J61" s="130"/>
      <c r="K61" s="130"/>
      <c r="L61" s="130"/>
      <c r="M61" s="130"/>
      <c r="N61" s="130"/>
      <c r="O61" s="130"/>
      <c r="P61" s="130"/>
      <c r="Q61" s="130"/>
      <c r="R61" s="130"/>
      <c r="S61" s="130"/>
      <c r="T61" s="130"/>
      <c r="U61" s="130"/>
    </row>
    <row r="62" spans="1:21" x14ac:dyDescent="0.25">
      <c r="A62" s="130"/>
      <c r="B62" s="130"/>
      <c r="C62" s="130"/>
      <c r="D62" s="129"/>
      <c r="E62" s="129"/>
      <c r="F62" s="130"/>
      <c r="G62" s="130"/>
      <c r="H62" s="130"/>
      <c r="I62" s="130"/>
      <c r="J62" s="130"/>
      <c r="K62" s="130"/>
      <c r="L62" s="130"/>
      <c r="M62" s="130"/>
      <c r="N62" s="130"/>
      <c r="O62" s="130"/>
      <c r="P62" s="130"/>
      <c r="Q62" s="130"/>
      <c r="R62" s="130"/>
      <c r="S62" s="130"/>
      <c r="T62" s="130"/>
      <c r="U62" s="130"/>
    </row>
    <row r="63" spans="1:21" x14ac:dyDescent="0.25">
      <c r="A63" s="130"/>
      <c r="B63" s="130"/>
      <c r="C63" s="130"/>
      <c r="D63" s="129"/>
      <c r="E63" s="129"/>
      <c r="F63" s="130"/>
      <c r="G63" s="130"/>
      <c r="H63" s="130"/>
      <c r="I63" s="130"/>
      <c r="J63" s="130"/>
      <c r="K63" s="130"/>
      <c r="L63" s="130"/>
      <c r="M63" s="130"/>
      <c r="N63" s="130"/>
      <c r="O63" s="130"/>
      <c r="P63" s="130"/>
      <c r="Q63" s="130"/>
      <c r="R63" s="130"/>
      <c r="S63" s="130"/>
      <c r="T63" s="130"/>
      <c r="U63" s="130"/>
    </row>
    <row r="64" spans="1:21" x14ac:dyDescent="0.25">
      <c r="A64" s="130"/>
      <c r="B64" s="130"/>
      <c r="C64" s="130"/>
      <c r="D64" s="129"/>
      <c r="E64" s="129"/>
      <c r="F64" s="130"/>
      <c r="G64" s="130"/>
      <c r="H64" s="130"/>
      <c r="I64" s="130"/>
      <c r="J64" s="130"/>
      <c r="K64" s="130"/>
      <c r="L64" s="130"/>
      <c r="M64" s="130"/>
      <c r="N64" s="130"/>
      <c r="O64" s="130"/>
      <c r="P64" s="130"/>
      <c r="Q64" s="130"/>
      <c r="R64" s="130"/>
      <c r="S64" s="130"/>
      <c r="T64" s="130"/>
      <c r="U64" s="130"/>
    </row>
    <row r="65" spans="1:21" x14ac:dyDescent="0.25">
      <c r="A65" s="130"/>
      <c r="B65" s="130"/>
      <c r="C65" s="130"/>
      <c r="D65" s="129"/>
      <c r="E65" s="129"/>
      <c r="F65" s="130"/>
      <c r="G65" s="130"/>
      <c r="H65" s="130"/>
      <c r="I65" s="130"/>
      <c r="J65" s="130"/>
      <c r="K65" s="130"/>
      <c r="L65" s="130"/>
      <c r="M65" s="130"/>
      <c r="N65" s="130"/>
      <c r="O65" s="130"/>
      <c r="P65" s="130"/>
      <c r="Q65" s="130"/>
      <c r="R65" s="130"/>
      <c r="S65" s="130"/>
      <c r="T65" s="130"/>
      <c r="U65" s="130"/>
    </row>
    <row r="66" spans="1:21" x14ac:dyDescent="0.25">
      <c r="A66" s="130"/>
      <c r="B66" s="130"/>
      <c r="C66" s="130"/>
      <c r="D66" s="129"/>
      <c r="E66" s="129"/>
      <c r="F66" s="130"/>
      <c r="G66" s="130"/>
      <c r="H66" s="130"/>
      <c r="I66" s="130"/>
      <c r="J66" s="130"/>
      <c r="K66" s="130"/>
      <c r="L66" s="130"/>
      <c r="M66" s="130"/>
      <c r="N66" s="130"/>
      <c r="O66" s="130"/>
      <c r="P66" s="130"/>
      <c r="Q66" s="130"/>
      <c r="R66" s="130"/>
      <c r="S66" s="130"/>
      <c r="T66" s="130"/>
      <c r="U66" s="130"/>
    </row>
    <row r="67" spans="1:21" x14ac:dyDescent="0.25">
      <c r="A67" s="130"/>
      <c r="B67" s="130"/>
      <c r="C67" s="130"/>
      <c r="D67" s="129"/>
      <c r="E67" s="129"/>
      <c r="F67" s="130"/>
      <c r="G67" s="130"/>
      <c r="H67" s="130"/>
      <c r="I67" s="130"/>
      <c r="J67" s="130"/>
      <c r="K67" s="130"/>
      <c r="L67" s="130"/>
      <c r="M67" s="130"/>
      <c r="N67" s="130"/>
      <c r="O67" s="130"/>
      <c r="P67" s="130"/>
      <c r="Q67" s="130"/>
      <c r="R67" s="130"/>
      <c r="S67" s="130"/>
      <c r="T67" s="130"/>
      <c r="U67" s="130"/>
    </row>
    <row r="68" spans="1:21" x14ac:dyDescent="0.25">
      <c r="A68" s="130"/>
      <c r="B68" s="130"/>
      <c r="C68" s="130"/>
      <c r="D68" s="129"/>
      <c r="E68" s="129"/>
      <c r="F68" s="130"/>
      <c r="G68" s="130"/>
      <c r="H68" s="130"/>
      <c r="I68" s="130"/>
      <c r="J68" s="130"/>
      <c r="K68" s="130"/>
      <c r="L68" s="130"/>
      <c r="M68" s="130"/>
      <c r="N68" s="130"/>
      <c r="O68" s="130"/>
      <c r="P68" s="130"/>
      <c r="Q68" s="130"/>
      <c r="R68" s="130"/>
      <c r="S68" s="130"/>
      <c r="T68" s="130"/>
      <c r="U68" s="130"/>
    </row>
    <row r="69" spans="1:21" x14ac:dyDescent="0.25">
      <c r="A69" s="130"/>
      <c r="B69" s="130"/>
      <c r="C69" s="130"/>
      <c r="D69" s="129"/>
      <c r="E69" s="129"/>
      <c r="F69" s="130"/>
      <c r="G69" s="130"/>
      <c r="H69" s="130"/>
      <c r="I69" s="130"/>
      <c r="J69" s="130"/>
      <c r="K69" s="130"/>
      <c r="L69" s="130"/>
      <c r="M69" s="130"/>
      <c r="N69" s="130"/>
      <c r="O69" s="130"/>
      <c r="P69" s="130"/>
      <c r="Q69" s="130"/>
      <c r="R69" s="130"/>
      <c r="S69" s="130"/>
      <c r="T69" s="130"/>
      <c r="U69" s="130"/>
    </row>
    <row r="70" spans="1:21" x14ac:dyDescent="0.25">
      <c r="A70" s="130"/>
      <c r="B70" s="130"/>
      <c r="C70" s="130"/>
      <c r="D70" s="129"/>
      <c r="E70" s="129"/>
      <c r="F70" s="130"/>
      <c r="G70" s="130"/>
      <c r="H70" s="130"/>
      <c r="I70" s="130"/>
      <c r="J70" s="130"/>
      <c r="K70" s="130"/>
      <c r="L70" s="130"/>
      <c r="M70" s="130"/>
      <c r="N70" s="130"/>
      <c r="O70" s="130"/>
      <c r="P70" s="130"/>
      <c r="Q70" s="130"/>
      <c r="R70" s="130"/>
      <c r="S70" s="130"/>
      <c r="T70" s="130"/>
      <c r="U70" s="130"/>
    </row>
    <row r="71" spans="1:21" x14ac:dyDescent="0.25">
      <c r="A71" s="130"/>
      <c r="B71" s="130"/>
      <c r="C71" s="130"/>
      <c r="D71" s="129"/>
      <c r="E71" s="129"/>
      <c r="F71" s="130"/>
      <c r="G71" s="130"/>
      <c r="H71" s="130"/>
      <c r="I71" s="130"/>
      <c r="J71" s="130"/>
      <c r="K71" s="130"/>
      <c r="L71" s="130"/>
      <c r="M71" s="130"/>
      <c r="N71" s="130"/>
      <c r="O71" s="130"/>
      <c r="P71" s="130"/>
      <c r="Q71" s="130"/>
      <c r="R71" s="130"/>
      <c r="S71" s="130"/>
      <c r="T71" s="130"/>
      <c r="U71" s="130"/>
    </row>
    <row r="72" spans="1:21" x14ac:dyDescent="0.25">
      <c r="A72" s="130"/>
      <c r="B72" s="130"/>
      <c r="C72" s="130"/>
      <c r="D72" s="129"/>
      <c r="E72" s="129"/>
      <c r="F72" s="130"/>
      <c r="G72" s="130"/>
      <c r="H72" s="130"/>
      <c r="I72" s="130"/>
      <c r="J72" s="130"/>
      <c r="K72" s="130"/>
      <c r="L72" s="130"/>
      <c r="M72" s="130"/>
      <c r="N72" s="130"/>
      <c r="O72" s="130"/>
      <c r="P72" s="130"/>
      <c r="Q72" s="130"/>
      <c r="R72" s="130"/>
      <c r="S72" s="130"/>
      <c r="T72" s="130"/>
      <c r="U72" s="130"/>
    </row>
    <row r="73" spans="1:21" x14ac:dyDescent="0.25">
      <c r="A73" s="130"/>
      <c r="B73" s="130"/>
      <c r="C73" s="130"/>
      <c r="D73" s="129"/>
      <c r="E73" s="129"/>
      <c r="F73" s="130"/>
      <c r="G73" s="130"/>
      <c r="H73" s="130"/>
      <c r="I73" s="130"/>
      <c r="J73" s="130"/>
      <c r="K73" s="130"/>
      <c r="L73" s="130"/>
      <c r="M73" s="130"/>
      <c r="N73" s="130"/>
      <c r="O73" s="130"/>
      <c r="P73" s="130"/>
      <c r="Q73" s="130"/>
      <c r="R73" s="130"/>
      <c r="S73" s="130"/>
      <c r="T73" s="130"/>
      <c r="U73" s="130"/>
    </row>
    <row r="74" spans="1:21" x14ac:dyDescent="0.25">
      <c r="A74" s="130"/>
      <c r="B74" s="130"/>
      <c r="C74" s="130"/>
      <c r="D74" s="129"/>
      <c r="E74" s="129"/>
      <c r="F74" s="130"/>
      <c r="G74" s="130"/>
      <c r="H74" s="130"/>
      <c r="I74" s="130"/>
      <c r="J74" s="130"/>
      <c r="K74" s="130"/>
      <c r="L74" s="130"/>
      <c r="M74" s="130"/>
      <c r="N74" s="130"/>
      <c r="O74" s="130"/>
      <c r="P74" s="130"/>
      <c r="Q74" s="130"/>
      <c r="R74" s="130"/>
      <c r="S74" s="130"/>
      <c r="T74" s="130"/>
      <c r="U74" s="130"/>
    </row>
    <row r="75" spans="1:21" x14ac:dyDescent="0.25">
      <c r="A75" s="130"/>
      <c r="B75" s="130"/>
      <c r="C75" s="130"/>
      <c r="D75" s="129"/>
      <c r="E75" s="129"/>
      <c r="F75" s="130"/>
      <c r="G75" s="130"/>
      <c r="H75" s="130"/>
      <c r="I75" s="130"/>
      <c r="J75" s="130"/>
      <c r="K75" s="130"/>
      <c r="L75" s="130"/>
      <c r="M75" s="130"/>
      <c r="N75" s="130"/>
      <c r="O75" s="130"/>
      <c r="P75" s="130"/>
      <c r="Q75" s="130"/>
      <c r="R75" s="130"/>
      <c r="S75" s="130"/>
      <c r="T75" s="130"/>
      <c r="U75" s="130"/>
    </row>
    <row r="76" spans="1:21" x14ac:dyDescent="0.25">
      <c r="A76" s="130"/>
      <c r="B76" s="130"/>
      <c r="C76" s="130"/>
      <c r="D76" s="129"/>
      <c r="E76" s="129"/>
      <c r="F76" s="130"/>
      <c r="G76" s="130"/>
      <c r="H76" s="130"/>
      <c r="I76" s="130"/>
      <c r="J76" s="130"/>
      <c r="K76" s="130"/>
      <c r="L76" s="130"/>
      <c r="M76" s="130"/>
      <c r="N76" s="130"/>
      <c r="O76" s="130"/>
      <c r="P76" s="130"/>
      <c r="Q76" s="130"/>
      <c r="R76" s="130"/>
      <c r="S76" s="130"/>
      <c r="T76" s="130"/>
      <c r="U76" s="130"/>
    </row>
    <row r="77" spans="1:21" x14ac:dyDescent="0.25">
      <c r="A77" s="130"/>
      <c r="B77" s="130"/>
      <c r="C77" s="130"/>
      <c r="D77" s="129"/>
      <c r="E77" s="129"/>
      <c r="F77" s="130"/>
      <c r="G77" s="130"/>
      <c r="H77" s="130"/>
      <c r="I77" s="130"/>
      <c r="J77" s="130"/>
      <c r="K77" s="130"/>
      <c r="L77" s="130"/>
      <c r="M77" s="130"/>
      <c r="N77" s="130"/>
      <c r="O77" s="130"/>
      <c r="P77" s="130"/>
      <c r="Q77" s="130"/>
      <c r="R77" s="130"/>
      <c r="S77" s="130"/>
      <c r="T77" s="130"/>
      <c r="U77" s="130"/>
    </row>
    <row r="78" spans="1:21" x14ac:dyDescent="0.25">
      <c r="A78" s="130"/>
      <c r="B78" s="130"/>
      <c r="C78" s="130"/>
      <c r="D78" s="129"/>
      <c r="E78" s="129"/>
      <c r="F78" s="130"/>
      <c r="G78" s="130"/>
      <c r="H78" s="130"/>
      <c r="I78" s="130"/>
      <c r="J78" s="130"/>
      <c r="K78" s="130"/>
      <c r="L78" s="130"/>
      <c r="M78" s="130"/>
      <c r="N78" s="130"/>
      <c r="O78" s="130"/>
      <c r="P78" s="130"/>
      <c r="Q78" s="130"/>
      <c r="R78" s="130"/>
      <c r="S78" s="130"/>
      <c r="T78" s="130"/>
      <c r="U78" s="130"/>
    </row>
    <row r="79" spans="1:21" x14ac:dyDescent="0.25">
      <c r="A79" s="130"/>
      <c r="B79" s="130"/>
      <c r="C79" s="130"/>
      <c r="D79" s="129"/>
      <c r="E79" s="129"/>
      <c r="F79" s="130"/>
      <c r="G79" s="130"/>
      <c r="H79" s="130"/>
      <c r="I79" s="130"/>
      <c r="J79" s="130"/>
      <c r="K79" s="130"/>
      <c r="L79" s="130"/>
      <c r="M79" s="130"/>
      <c r="N79" s="130"/>
      <c r="O79" s="130"/>
      <c r="P79" s="130"/>
      <c r="Q79" s="130"/>
      <c r="R79" s="130"/>
      <c r="S79" s="130"/>
      <c r="T79" s="130"/>
      <c r="U79" s="130"/>
    </row>
    <row r="80" spans="1:21" x14ac:dyDescent="0.25">
      <c r="A80" s="130"/>
      <c r="B80" s="130"/>
      <c r="C80" s="130"/>
      <c r="D80" s="129"/>
      <c r="E80" s="129"/>
      <c r="F80" s="130"/>
      <c r="G80" s="130"/>
      <c r="H80" s="130"/>
      <c r="I80" s="130"/>
      <c r="J80" s="130"/>
      <c r="K80" s="130"/>
      <c r="L80" s="130"/>
      <c r="M80" s="130"/>
      <c r="N80" s="130"/>
      <c r="O80" s="130"/>
      <c r="P80" s="130"/>
      <c r="Q80" s="130"/>
      <c r="R80" s="130"/>
      <c r="S80" s="130"/>
      <c r="T80" s="130"/>
      <c r="U80" s="130"/>
    </row>
    <row r="81" spans="1:21" x14ac:dyDescent="0.25">
      <c r="A81" s="130"/>
      <c r="B81" s="130"/>
      <c r="C81" s="130"/>
      <c r="D81" s="129"/>
      <c r="E81" s="129"/>
      <c r="F81" s="130"/>
      <c r="G81" s="130"/>
      <c r="H81" s="130"/>
      <c r="I81" s="130"/>
      <c r="J81" s="130"/>
      <c r="K81" s="130"/>
      <c r="L81" s="130"/>
      <c r="M81" s="130"/>
      <c r="N81" s="130"/>
      <c r="O81" s="130"/>
      <c r="P81" s="130"/>
      <c r="Q81" s="130"/>
      <c r="R81" s="130"/>
      <c r="S81" s="130"/>
      <c r="T81" s="130"/>
      <c r="U81" s="130"/>
    </row>
    <row r="82" spans="1:21" x14ac:dyDescent="0.25">
      <c r="A82" s="130"/>
      <c r="B82" s="130"/>
      <c r="C82" s="130"/>
      <c r="D82" s="129"/>
      <c r="E82" s="129"/>
      <c r="F82" s="130"/>
      <c r="G82" s="130"/>
      <c r="H82" s="130"/>
      <c r="I82" s="130"/>
      <c r="J82" s="130"/>
      <c r="K82" s="130"/>
      <c r="L82" s="130"/>
      <c r="M82" s="130"/>
      <c r="N82" s="130"/>
      <c r="O82" s="130"/>
      <c r="P82" s="130"/>
      <c r="Q82" s="130"/>
      <c r="R82" s="130"/>
      <c r="S82" s="130"/>
      <c r="T82" s="130"/>
      <c r="U82" s="130"/>
    </row>
    <row r="83" spans="1:21" x14ac:dyDescent="0.25">
      <c r="A83" s="130"/>
      <c r="B83" s="130"/>
      <c r="C83" s="130"/>
      <c r="D83" s="129"/>
      <c r="E83" s="129"/>
      <c r="F83" s="130"/>
      <c r="G83" s="130"/>
      <c r="H83" s="130"/>
      <c r="I83" s="130"/>
      <c r="J83" s="130"/>
      <c r="K83" s="130"/>
      <c r="L83" s="130"/>
      <c r="M83" s="130"/>
      <c r="N83" s="130"/>
      <c r="O83" s="130"/>
      <c r="P83" s="130"/>
      <c r="Q83" s="130"/>
      <c r="R83" s="130"/>
      <c r="S83" s="130"/>
      <c r="T83" s="130"/>
      <c r="U83" s="130"/>
    </row>
    <row r="84" spans="1:21" x14ac:dyDescent="0.25">
      <c r="A84" s="130"/>
      <c r="B84" s="130"/>
      <c r="C84" s="130"/>
      <c r="D84" s="129"/>
      <c r="E84" s="129"/>
      <c r="F84" s="130"/>
      <c r="G84" s="130"/>
      <c r="H84" s="130"/>
      <c r="I84" s="130"/>
      <c r="J84" s="130"/>
      <c r="K84" s="130"/>
      <c r="L84" s="130"/>
      <c r="M84" s="130"/>
      <c r="N84" s="130"/>
      <c r="O84" s="130"/>
      <c r="P84" s="130"/>
      <c r="Q84" s="130"/>
      <c r="R84" s="130"/>
      <c r="S84" s="130"/>
      <c r="T84" s="130"/>
      <c r="U84" s="130"/>
    </row>
    <row r="85" spans="1:21" x14ac:dyDescent="0.25">
      <c r="A85" s="130"/>
      <c r="B85" s="130"/>
      <c r="C85" s="130"/>
      <c r="D85" s="129"/>
      <c r="E85" s="129"/>
      <c r="F85" s="130"/>
      <c r="G85" s="130"/>
      <c r="H85" s="130"/>
      <c r="I85" s="130"/>
      <c r="J85" s="130"/>
      <c r="K85" s="130"/>
      <c r="L85" s="130"/>
      <c r="M85" s="130"/>
      <c r="N85" s="130"/>
      <c r="O85" s="130"/>
      <c r="P85" s="130"/>
      <c r="Q85" s="130"/>
      <c r="R85" s="130"/>
      <c r="S85" s="130"/>
      <c r="T85" s="130"/>
      <c r="U85" s="130"/>
    </row>
    <row r="86" spans="1:21" x14ac:dyDescent="0.25">
      <c r="A86" s="130"/>
      <c r="B86" s="130"/>
      <c r="C86" s="130"/>
      <c r="D86" s="129"/>
      <c r="E86" s="129"/>
      <c r="F86" s="130"/>
      <c r="G86" s="130"/>
      <c r="H86" s="130"/>
      <c r="I86" s="130"/>
      <c r="J86" s="130"/>
      <c r="K86" s="130"/>
      <c r="L86" s="130"/>
      <c r="M86" s="130"/>
      <c r="N86" s="130"/>
      <c r="O86" s="130"/>
      <c r="P86" s="130"/>
      <c r="Q86" s="130"/>
      <c r="R86" s="130"/>
      <c r="S86" s="130"/>
      <c r="T86" s="130"/>
      <c r="U86" s="130"/>
    </row>
    <row r="87" spans="1:21" x14ac:dyDescent="0.25">
      <c r="A87" s="130"/>
      <c r="B87" s="130"/>
      <c r="C87" s="130"/>
      <c r="D87" s="129"/>
      <c r="E87" s="129"/>
      <c r="F87" s="130"/>
      <c r="G87" s="130"/>
      <c r="H87" s="130"/>
      <c r="I87" s="130"/>
      <c r="J87" s="130"/>
      <c r="K87" s="130"/>
      <c r="L87" s="130"/>
      <c r="M87" s="130"/>
      <c r="N87" s="130"/>
      <c r="O87" s="130"/>
      <c r="P87" s="130"/>
      <c r="Q87" s="130"/>
      <c r="R87" s="130"/>
      <c r="S87" s="130"/>
      <c r="T87" s="130"/>
      <c r="U87" s="130"/>
    </row>
    <row r="88" spans="1:21" x14ac:dyDescent="0.25">
      <c r="A88" s="130"/>
      <c r="B88" s="130"/>
      <c r="C88" s="130"/>
      <c r="D88" s="129"/>
      <c r="E88" s="129"/>
      <c r="F88" s="130"/>
      <c r="G88" s="130"/>
      <c r="H88" s="130"/>
      <c r="I88" s="130"/>
      <c r="J88" s="130"/>
      <c r="K88" s="130"/>
      <c r="L88" s="130"/>
      <c r="M88" s="130"/>
      <c r="N88" s="130"/>
      <c r="O88" s="130"/>
      <c r="P88" s="130"/>
      <c r="Q88" s="130"/>
      <c r="R88" s="130"/>
      <c r="S88" s="130"/>
      <c r="T88" s="130"/>
      <c r="U88" s="130"/>
    </row>
    <row r="89" spans="1:21" x14ac:dyDescent="0.25">
      <c r="A89" s="130"/>
      <c r="B89" s="130"/>
      <c r="C89" s="130"/>
      <c r="D89" s="129"/>
      <c r="E89" s="129"/>
      <c r="F89" s="130"/>
      <c r="G89" s="130"/>
      <c r="H89" s="130"/>
      <c r="I89" s="130"/>
      <c r="J89" s="130"/>
      <c r="K89" s="130"/>
      <c r="L89" s="130"/>
      <c r="M89" s="130"/>
      <c r="N89" s="130"/>
      <c r="O89" s="130"/>
      <c r="P89" s="130"/>
      <c r="Q89" s="130"/>
      <c r="R89" s="130"/>
      <c r="S89" s="130"/>
      <c r="T89" s="130"/>
      <c r="U89" s="130"/>
    </row>
    <row r="90" spans="1:21" x14ac:dyDescent="0.25">
      <c r="A90" s="130"/>
      <c r="B90" s="130"/>
      <c r="C90" s="130"/>
      <c r="D90" s="129"/>
      <c r="E90" s="129"/>
      <c r="F90" s="130"/>
      <c r="G90" s="130"/>
      <c r="H90" s="130"/>
      <c r="I90" s="130"/>
      <c r="J90" s="130"/>
      <c r="K90" s="130"/>
      <c r="L90" s="130"/>
      <c r="M90" s="130"/>
      <c r="N90" s="130"/>
      <c r="O90" s="130"/>
      <c r="P90" s="130"/>
      <c r="Q90" s="130"/>
      <c r="R90" s="130"/>
      <c r="S90" s="130"/>
      <c r="T90" s="130"/>
      <c r="U90" s="130"/>
    </row>
    <row r="91" spans="1:21" x14ac:dyDescent="0.25">
      <c r="A91" s="130"/>
      <c r="B91" s="130"/>
      <c r="C91" s="130"/>
      <c r="D91" s="129"/>
      <c r="E91" s="129"/>
      <c r="F91" s="130"/>
      <c r="G91" s="130"/>
      <c r="H91" s="130"/>
      <c r="I91" s="130"/>
      <c r="J91" s="130"/>
      <c r="K91" s="130"/>
      <c r="L91" s="130"/>
      <c r="M91" s="130"/>
      <c r="N91" s="130"/>
      <c r="O91" s="130"/>
      <c r="P91" s="130"/>
      <c r="Q91" s="130"/>
      <c r="R91" s="130"/>
      <c r="S91" s="130"/>
      <c r="T91" s="130"/>
      <c r="U91" s="130"/>
    </row>
    <row r="92" spans="1:21" x14ac:dyDescent="0.25">
      <c r="A92" s="130"/>
      <c r="B92" s="130"/>
      <c r="C92" s="130"/>
      <c r="D92" s="129"/>
      <c r="E92" s="129"/>
      <c r="F92" s="130"/>
      <c r="G92" s="130"/>
      <c r="H92" s="130"/>
      <c r="I92" s="130"/>
      <c r="J92" s="130"/>
      <c r="K92" s="130"/>
      <c r="L92" s="130"/>
      <c r="M92" s="130"/>
      <c r="N92" s="130"/>
      <c r="O92" s="130"/>
      <c r="P92" s="130"/>
      <c r="Q92" s="130"/>
      <c r="R92" s="130"/>
      <c r="S92" s="130"/>
      <c r="T92" s="130"/>
      <c r="U92" s="130"/>
    </row>
    <row r="93" spans="1:21" x14ac:dyDescent="0.25">
      <c r="A93" s="130"/>
      <c r="B93" s="130"/>
      <c r="C93" s="130"/>
      <c r="D93" s="129"/>
      <c r="E93" s="129"/>
      <c r="F93" s="130"/>
      <c r="G93" s="130"/>
      <c r="H93" s="130"/>
      <c r="I93" s="130"/>
      <c r="J93" s="130"/>
      <c r="K93" s="130"/>
      <c r="L93" s="130"/>
      <c r="M93" s="130"/>
      <c r="N93" s="130"/>
      <c r="O93" s="130"/>
      <c r="P93" s="130"/>
      <c r="Q93" s="130"/>
      <c r="R93" s="130"/>
      <c r="S93" s="130"/>
      <c r="T93" s="130"/>
      <c r="U93" s="130"/>
    </row>
    <row r="94" spans="1:21" x14ac:dyDescent="0.25">
      <c r="A94" s="130"/>
      <c r="B94" s="130"/>
      <c r="C94" s="130"/>
      <c r="D94" s="129"/>
      <c r="E94" s="129"/>
      <c r="F94" s="130"/>
      <c r="G94" s="130"/>
      <c r="H94" s="130"/>
      <c r="I94" s="130"/>
      <c r="J94" s="130"/>
      <c r="K94" s="130"/>
      <c r="L94" s="130"/>
      <c r="M94" s="130"/>
      <c r="N94" s="130"/>
      <c r="O94" s="130"/>
      <c r="P94" s="130"/>
      <c r="Q94" s="130"/>
      <c r="R94" s="130"/>
      <c r="S94" s="130"/>
      <c r="T94" s="130"/>
      <c r="U94" s="130"/>
    </row>
    <row r="95" spans="1:21" x14ac:dyDescent="0.25">
      <c r="A95" s="130"/>
      <c r="B95" s="130"/>
      <c r="C95" s="130"/>
      <c r="D95" s="129"/>
      <c r="E95" s="129"/>
      <c r="F95" s="130"/>
      <c r="G95" s="130"/>
      <c r="H95" s="130"/>
      <c r="I95" s="130"/>
      <c r="J95" s="130"/>
      <c r="K95" s="130"/>
      <c r="L95" s="130"/>
      <c r="M95" s="130"/>
      <c r="N95" s="130"/>
      <c r="O95" s="130"/>
      <c r="P95" s="130"/>
      <c r="Q95" s="130"/>
      <c r="R95" s="130"/>
      <c r="S95" s="130"/>
      <c r="T95" s="130"/>
      <c r="U95" s="130"/>
    </row>
    <row r="96" spans="1:21" x14ac:dyDescent="0.25">
      <c r="A96" s="130"/>
      <c r="B96" s="130"/>
      <c r="C96" s="130"/>
      <c r="D96" s="129"/>
      <c r="E96" s="129"/>
      <c r="F96" s="130"/>
      <c r="G96" s="130"/>
      <c r="H96" s="130"/>
      <c r="I96" s="130"/>
      <c r="J96" s="130"/>
      <c r="K96" s="130"/>
      <c r="L96" s="130"/>
      <c r="M96" s="130"/>
      <c r="N96" s="130"/>
      <c r="O96" s="130"/>
      <c r="P96" s="130"/>
      <c r="Q96" s="130"/>
      <c r="R96" s="130"/>
      <c r="S96" s="130"/>
      <c r="T96" s="130"/>
      <c r="U96" s="130"/>
    </row>
    <row r="97" spans="1:21" x14ac:dyDescent="0.25">
      <c r="A97" s="130"/>
      <c r="B97" s="130"/>
      <c r="C97" s="130"/>
      <c r="D97" s="129"/>
      <c r="E97" s="129"/>
      <c r="F97" s="130"/>
      <c r="G97" s="130"/>
      <c r="H97" s="130"/>
      <c r="I97" s="130"/>
      <c r="J97" s="130"/>
      <c r="K97" s="130"/>
      <c r="L97" s="130"/>
      <c r="M97" s="130"/>
      <c r="N97" s="130"/>
      <c r="O97" s="130"/>
      <c r="P97" s="130"/>
      <c r="Q97" s="130"/>
      <c r="R97" s="130"/>
      <c r="S97" s="130"/>
      <c r="T97" s="130"/>
      <c r="U97" s="130"/>
    </row>
    <row r="98" spans="1:21" x14ac:dyDescent="0.25">
      <c r="A98" s="130"/>
      <c r="B98" s="130"/>
      <c r="C98" s="130"/>
      <c r="D98" s="129"/>
      <c r="E98" s="129"/>
      <c r="F98" s="130"/>
      <c r="G98" s="130"/>
      <c r="H98" s="130"/>
      <c r="I98" s="130"/>
      <c r="J98" s="130"/>
      <c r="K98" s="130"/>
      <c r="L98" s="130"/>
      <c r="M98" s="130"/>
      <c r="N98" s="130"/>
      <c r="O98" s="130"/>
      <c r="P98" s="130"/>
      <c r="Q98" s="130"/>
      <c r="R98" s="130"/>
      <c r="S98" s="130"/>
      <c r="T98" s="130"/>
      <c r="U98" s="130"/>
    </row>
    <row r="99" spans="1:21" x14ac:dyDescent="0.25">
      <c r="A99" s="130"/>
      <c r="B99" s="130"/>
      <c r="C99" s="130"/>
      <c r="D99" s="129"/>
      <c r="E99" s="129"/>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29"/>
      <c r="E100" s="129"/>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29"/>
      <c r="E101" s="129"/>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29"/>
      <c r="E102" s="129"/>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29"/>
      <c r="E103" s="129"/>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29"/>
      <c r="E104" s="129"/>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29"/>
      <c r="E105" s="129"/>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29"/>
      <c r="E106" s="129"/>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29"/>
      <c r="E107" s="129"/>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29"/>
      <c r="E108" s="129"/>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29"/>
      <c r="E109" s="129"/>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29"/>
      <c r="E110" s="129"/>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29"/>
      <c r="E111" s="129"/>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29"/>
      <c r="E112" s="129"/>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29"/>
      <c r="E113" s="129"/>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29"/>
      <c r="E114" s="129"/>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29"/>
      <c r="E115" s="129"/>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29"/>
      <c r="E116" s="129"/>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29"/>
      <c r="E117" s="129"/>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29"/>
      <c r="E118" s="129"/>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29"/>
      <c r="E119" s="129"/>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29"/>
      <c r="E120" s="129"/>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29"/>
      <c r="E121" s="129"/>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29"/>
      <c r="E122" s="129"/>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29"/>
      <c r="E123" s="129"/>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29"/>
      <c r="E124" s="129"/>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29"/>
      <c r="E125" s="129"/>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29"/>
      <c r="E126" s="129"/>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29"/>
      <c r="E127" s="129"/>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29"/>
      <c r="E128" s="129"/>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29"/>
      <c r="E129" s="129"/>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29"/>
      <c r="E130" s="129"/>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29"/>
      <c r="E131" s="129"/>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29"/>
      <c r="E132" s="129"/>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29"/>
      <c r="E133" s="129"/>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29"/>
      <c r="E134" s="129"/>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29"/>
      <c r="E135" s="129"/>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29"/>
      <c r="E136" s="129"/>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29"/>
      <c r="E137" s="129"/>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29"/>
      <c r="E138" s="129"/>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29"/>
      <c r="E139" s="129"/>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29"/>
      <c r="E140" s="129"/>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29"/>
      <c r="E141" s="129"/>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29"/>
      <c r="E142" s="129"/>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29"/>
      <c r="E143" s="129"/>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29"/>
      <c r="E144" s="129"/>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29"/>
      <c r="E145" s="129"/>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29"/>
      <c r="E146" s="129"/>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29"/>
      <c r="E147" s="129"/>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29"/>
      <c r="E148" s="129"/>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29"/>
      <c r="E149" s="129"/>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29"/>
      <c r="E150" s="129"/>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29"/>
      <c r="E151" s="129"/>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29"/>
      <c r="E152" s="129"/>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29"/>
      <c r="E153" s="129"/>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29"/>
      <c r="E154" s="129"/>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29"/>
      <c r="E155" s="129"/>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29"/>
      <c r="E156" s="129"/>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29"/>
      <c r="E157" s="129"/>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29"/>
      <c r="E158" s="129"/>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29"/>
      <c r="E159" s="129"/>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29"/>
      <c r="E160" s="129"/>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29"/>
      <c r="E161" s="129"/>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29"/>
      <c r="E162" s="129"/>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29"/>
      <c r="E163" s="129"/>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29"/>
      <c r="E164" s="129"/>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29"/>
      <c r="E165" s="129"/>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29"/>
      <c r="E166" s="129"/>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29"/>
      <c r="E167" s="129"/>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29"/>
      <c r="E168" s="129"/>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29"/>
      <c r="E169" s="129"/>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29"/>
      <c r="E170" s="129"/>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29"/>
      <c r="E171" s="129"/>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29"/>
      <c r="E172" s="129"/>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29"/>
      <c r="E173" s="129"/>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29"/>
      <c r="E174" s="129"/>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29"/>
      <c r="E175" s="129"/>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29"/>
      <c r="E176" s="129"/>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29"/>
      <c r="E177" s="129"/>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29"/>
      <c r="E178" s="129"/>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29"/>
      <c r="E179" s="129"/>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29"/>
      <c r="E180" s="129"/>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29"/>
      <c r="E181" s="129"/>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29"/>
      <c r="E182" s="129"/>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29"/>
      <c r="E183" s="129"/>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29"/>
      <c r="E184" s="129"/>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29"/>
      <c r="E185" s="129"/>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29"/>
      <c r="E186" s="129"/>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29"/>
      <c r="E187" s="129"/>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29"/>
      <c r="E188" s="129"/>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29"/>
      <c r="E189" s="129"/>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29"/>
      <c r="E190" s="129"/>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29"/>
      <c r="E191" s="129"/>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29"/>
      <c r="E192" s="129"/>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29"/>
      <c r="E193" s="129"/>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29"/>
      <c r="E194" s="129"/>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29"/>
      <c r="E195" s="129"/>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29"/>
      <c r="E196" s="129"/>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29"/>
      <c r="E197" s="129"/>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29"/>
      <c r="E198" s="129"/>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29"/>
      <c r="E199" s="129"/>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29"/>
      <c r="E200" s="129"/>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29"/>
      <c r="E201" s="129"/>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29"/>
      <c r="E202" s="129"/>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29"/>
      <c r="E203" s="129"/>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29"/>
      <c r="E204" s="129"/>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29"/>
      <c r="E205" s="129"/>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29"/>
      <c r="E206" s="129"/>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29"/>
      <c r="E207" s="129"/>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29"/>
      <c r="E208" s="129"/>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29"/>
      <c r="E209" s="129"/>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29"/>
      <c r="E210" s="129"/>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29"/>
      <c r="E211" s="129"/>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29"/>
      <c r="E212" s="129"/>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29"/>
      <c r="E213" s="129"/>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29"/>
      <c r="E214" s="129"/>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29"/>
      <c r="E215" s="129"/>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29"/>
      <c r="E216" s="129"/>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29"/>
      <c r="E217" s="129"/>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29"/>
      <c r="E218" s="129"/>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29"/>
      <c r="E219" s="129"/>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29"/>
      <c r="E220" s="129"/>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29"/>
      <c r="E221" s="129"/>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29"/>
      <c r="E222" s="129"/>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29"/>
      <c r="E223" s="129"/>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29"/>
      <c r="E224" s="129"/>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29"/>
      <c r="E225" s="129"/>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29"/>
      <c r="E226" s="129"/>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29"/>
      <c r="E227" s="129"/>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29"/>
      <c r="E228" s="129"/>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29"/>
      <c r="E229" s="129"/>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29"/>
      <c r="E230" s="129"/>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29"/>
      <c r="E231" s="129"/>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29"/>
      <c r="E232" s="129"/>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29"/>
      <c r="E233" s="129"/>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29"/>
      <c r="E234" s="129"/>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29"/>
      <c r="E235" s="129"/>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29"/>
      <c r="E236" s="129"/>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29"/>
      <c r="E237" s="129"/>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29"/>
      <c r="E238" s="129"/>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29"/>
      <c r="E239" s="129"/>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29"/>
      <c r="E240" s="129"/>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29"/>
      <c r="E241" s="129"/>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29"/>
      <c r="E242" s="129"/>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29"/>
      <c r="E243" s="129"/>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29"/>
      <c r="E244" s="129"/>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29"/>
      <c r="E245" s="129"/>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29"/>
      <c r="E246" s="129"/>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29"/>
      <c r="E247" s="129"/>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29"/>
      <c r="E248" s="129"/>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29"/>
      <c r="E249" s="129"/>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29"/>
      <c r="E250" s="129"/>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29"/>
      <c r="E251" s="129"/>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29"/>
      <c r="E252" s="129"/>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29"/>
      <c r="E253" s="129"/>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29"/>
      <c r="E254" s="129"/>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29"/>
      <c r="E255" s="129"/>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29"/>
      <c r="E256" s="129"/>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29"/>
      <c r="E257" s="129"/>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29"/>
      <c r="E258" s="129"/>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29"/>
      <c r="E259" s="129"/>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29"/>
      <c r="E260" s="129"/>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29"/>
      <c r="E261" s="129"/>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29"/>
      <c r="E262" s="129"/>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29"/>
      <c r="E263" s="129"/>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29"/>
      <c r="E264" s="129"/>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29"/>
      <c r="E265" s="129"/>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29"/>
      <c r="E266" s="129"/>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29"/>
      <c r="E267" s="129"/>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29"/>
      <c r="E268" s="129"/>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29"/>
      <c r="E269" s="129"/>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29"/>
      <c r="E270" s="129"/>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29"/>
      <c r="E271" s="129"/>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29"/>
      <c r="E272" s="129"/>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29"/>
      <c r="E273" s="129"/>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29"/>
      <c r="E274" s="129"/>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29"/>
      <c r="E275" s="129"/>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29"/>
      <c r="E276" s="129"/>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29"/>
      <c r="E277" s="129"/>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29"/>
      <c r="E278" s="129"/>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29"/>
      <c r="E279" s="129"/>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29"/>
      <c r="E280" s="129"/>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29"/>
      <c r="E281" s="129"/>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29"/>
      <c r="E282" s="129"/>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29"/>
      <c r="E283" s="129"/>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29"/>
      <c r="E284" s="129"/>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29"/>
      <c r="E285" s="129"/>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29"/>
      <c r="E286" s="129"/>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29"/>
      <c r="E287" s="129"/>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29"/>
      <c r="E288" s="129"/>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29"/>
      <c r="E289" s="129"/>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29"/>
      <c r="E290" s="129"/>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29"/>
      <c r="E291" s="129"/>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29"/>
      <c r="E292" s="129"/>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29"/>
      <c r="E293" s="129"/>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29"/>
      <c r="E294" s="129"/>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29"/>
      <c r="E295" s="129"/>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29"/>
      <c r="E296" s="129"/>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29"/>
      <c r="E297" s="129"/>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29"/>
      <c r="E298" s="129"/>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29"/>
      <c r="E299" s="129"/>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29"/>
      <c r="E300" s="129"/>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29"/>
      <c r="E301" s="129"/>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29"/>
      <c r="E302" s="129"/>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29"/>
      <c r="E303" s="129"/>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29"/>
      <c r="E304" s="129"/>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29"/>
      <c r="E305" s="129"/>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29"/>
      <c r="E306" s="129"/>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29"/>
      <c r="E307" s="129"/>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29"/>
      <c r="E308" s="129"/>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29"/>
      <c r="E309" s="129"/>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29"/>
      <c r="E310" s="129"/>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29"/>
      <c r="E311" s="129"/>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29"/>
      <c r="E312" s="129"/>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29"/>
      <c r="E313" s="129"/>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29"/>
      <c r="E314" s="129"/>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29"/>
      <c r="E315" s="129"/>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29"/>
      <c r="E316" s="129"/>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29"/>
      <c r="E317" s="129"/>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29"/>
      <c r="E318" s="129"/>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29"/>
      <c r="E319" s="129"/>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29"/>
      <c r="E320" s="129"/>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29"/>
      <c r="E321" s="129"/>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29"/>
      <c r="E322" s="129"/>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29"/>
      <c r="E323" s="129"/>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29"/>
      <c r="E324" s="129"/>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29"/>
      <c r="E325" s="129"/>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29"/>
      <c r="E326" s="129"/>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29"/>
      <c r="E327" s="129"/>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29"/>
      <c r="E328" s="129"/>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29"/>
      <c r="E329" s="129"/>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29"/>
      <c r="E330" s="129"/>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29"/>
      <c r="E331" s="129"/>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29"/>
      <c r="E332" s="129"/>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29"/>
      <c r="E333" s="129"/>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29"/>
      <c r="E334" s="129"/>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29"/>
      <c r="E335" s="129"/>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29"/>
      <c r="E336" s="129"/>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29"/>
      <c r="E337" s="129"/>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29"/>
      <c r="E338" s="129"/>
      <c r="F338" s="130"/>
      <c r="G338" s="130"/>
      <c r="H338" s="130"/>
      <c r="I338" s="130"/>
      <c r="J338" s="130"/>
      <c r="K338" s="130"/>
      <c r="L338" s="130"/>
      <c r="M338" s="130"/>
      <c r="N338" s="130"/>
      <c r="O338" s="130"/>
      <c r="P338" s="130"/>
      <c r="Q338" s="130"/>
      <c r="R338" s="130"/>
      <c r="S338" s="130"/>
      <c r="T338" s="130"/>
      <c r="U338" s="130"/>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06"/>
      <c r="S1" s="107" t="s">
        <v>68</v>
      </c>
    </row>
    <row r="2" spans="1:28" s="2" customFormat="1" ht="18.75" customHeight="1" x14ac:dyDescent="0.3">
      <c r="A2" s="106"/>
      <c r="S2" s="110" t="s">
        <v>10</v>
      </c>
    </row>
    <row r="3" spans="1:28" s="2" customFormat="1" ht="18.75" x14ac:dyDescent="0.3">
      <c r="S3" s="110" t="s">
        <v>67</v>
      </c>
    </row>
    <row r="4" spans="1:28" s="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2" customFormat="1" ht="15.75" x14ac:dyDescent="0.2">
      <c r="A5" s="111"/>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12"/>
      <c r="U6" s="112"/>
      <c r="V6" s="112"/>
      <c r="W6" s="112"/>
      <c r="X6" s="112"/>
      <c r="Y6" s="112"/>
      <c r="Z6" s="112"/>
      <c r="AA6" s="112"/>
      <c r="AB6" s="112"/>
    </row>
    <row r="7" spans="1:28" s="2" customFormat="1" ht="18.75" x14ac:dyDescent="0.2">
      <c r="A7" s="272"/>
      <c r="B7" s="272"/>
      <c r="C7" s="272"/>
      <c r="D7" s="272"/>
      <c r="E7" s="272"/>
      <c r="F7" s="272"/>
      <c r="G7" s="272"/>
      <c r="H7" s="272"/>
      <c r="I7" s="272"/>
      <c r="J7" s="272"/>
      <c r="K7" s="272"/>
      <c r="L7" s="272"/>
      <c r="M7" s="272"/>
      <c r="N7" s="272"/>
      <c r="O7" s="272"/>
      <c r="P7" s="272"/>
      <c r="Q7" s="272"/>
      <c r="R7" s="272"/>
      <c r="S7" s="272"/>
      <c r="T7" s="112"/>
      <c r="U7" s="112"/>
      <c r="V7" s="112"/>
      <c r="W7" s="112"/>
      <c r="X7" s="112"/>
      <c r="Y7" s="112"/>
      <c r="Z7" s="112"/>
      <c r="AA7" s="112"/>
      <c r="AB7" s="112"/>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12"/>
      <c r="U8" s="112"/>
      <c r="V8" s="112"/>
      <c r="W8" s="112"/>
      <c r="X8" s="112"/>
      <c r="Y8" s="112"/>
      <c r="Z8" s="112"/>
      <c r="AA8" s="112"/>
      <c r="AB8" s="112"/>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12"/>
      <c r="U9" s="112"/>
      <c r="V9" s="112"/>
      <c r="W9" s="112"/>
      <c r="X9" s="112"/>
      <c r="Y9" s="112"/>
      <c r="Z9" s="112"/>
      <c r="AA9" s="112"/>
      <c r="AB9" s="112"/>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12"/>
      <c r="U10" s="112"/>
      <c r="V10" s="112"/>
      <c r="W10" s="112"/>
      <c r="X10" s="112"/>
      <c r="Y10" s="112"/>
      <c r="Z10" s="112"/>
      <c r="AA10" s="112"/>
      <c r="AB10" s="112"/>
    </row>
    <row r="11" spans="1:28" s="2" customFormat="1" ht="18.75" x14ac:dyDescent="0.2">
      <c r="A11" s="275" t="str">
        <f>'1. паспорт местоположение'!A12:C12</f>
        <v>M_PK1800.02.01</v>
      </c>
      <c r="B11" s="275"/>
      <c r="C11" s="275"/>
      <c r="D11" s="275"/>
      <c r="E11" s="275"/>
      <c r="F11" s="275"/>
      <c r="G11" s="275"/>
      <c r="H11" s="275"/>
      <c r="I11" s="275"/>
      <c r="J11" s="275"/>
      <c r="K11" s="275"/>
      <c r="L11" s="275"/>
      <c r="M11" s="275"/>
      <c r="N11" s="275"/>
      <c r="O11" s="275"/>
      <c r="P11" s="275"/>
      <c r="Q11" s="275"/>
      <c r="R11" s="275"/>
      <c r="S11" s="275"/>
      <c r="T11" s="112"/>
      <c r="U11" s="112"/>
      <c r="V11" s="112"/>
      <c r="W11" s="112"/>
      <c r="X11" s="112"/>
      <c r="Y11" s="112"/>
      <c r="Z11" s="112"/>
      <c r="AA11" s="112"/>
      <c r="AB11" s="112"/>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12"/>
      <c r="U12" s="112"/>
      <c r="V12" s="112"/>
      <c r="W12" s="112"/>
      <c r="X12" s="112"/>
      <c r="Y12" s="112"/>
      <c r="Z12" s="112"/>
      <c r="AA12" s="112"/>
      <c r="AB12" s="112"/>
    </row>
    <row r="13" spans="1:28" s="11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90"/>
      <c r="U13" s="90"/>
      <c r="V13" s="90"/>
      <c r="W13" s="90"/>
      <c r="X13" s="90"/>
      <c r="Y13" s="90"/>
      <c r="Z13" s="90"/>
      <c r="AA13" s="90"/>
      <c r="AB13" s="90"/>
    </row>
    <row r="14" spans="1:28" s="120" customFormat="1" ht="15.75" x14ac:dyDescent="0.2">
      <c r="A14"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4" s="275"/>
      <c r="C14" s="275"/>
      <c r="D14" s="275"/>
      <c r="E14" s="275"/>
      <c r="F14" s="275"/>
      <c r="G14" s="275"/>
      <c r="H14" s="275"/>
      <c r="I14" s="275"/>
      <c r="J14" s="275"/>
      <c r="K14" s="275"/>
      <c r="L14" s="275"/>
      <c r="M14" s="275"/>
      <c r="N14" s="275"/>
      <c r="O14" s="275"/>
      <c r="P14" s="275"/>
      <c r="Q14" s="275"/>
      <c r="R14" s="275"/>
      <c r="S14" s="275"/>
      <c r="T14" s="114"/>
      <c r="U14" s="114"/>
      <c r="V14" s="114"/>
      <c r="W14" s="114"/>
      <c r="X14" s="114"/>
      <c r="Y14" s="114"/>
      <c r="Z14" s="114"/>
      <c r="AA14" s="114"/>
      <c r="AB14" s="114"/>
    </row>
    <row r="15" spans="1:28" s="120"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20"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21"/>
      <c r="U16" s="121"/>
      <c r="V16" s="121"/>
      <c r="W16" s="121"/>
      <c r="X16" s="121"/>
      <c r="Y16" s="121"/>
    </row>
    <row r="17" spans="1:28" s="120" customFormat="1" ht="45.75" customHeight="1" x14ac:dyDescent="0.2">
      <c r="A17" s="270" t="s">
        <v>504</v>
      </c>
      <c r="B17" s="270"/>
      <c r="C17" s="270"/>
      <c r="D17" s="270"/>
      <c r="E17" s="270"/>
      <c r="F17" s="270"/>
      <c r="G17" s="270"/>
      <c r="H17" s="270"/>
      <c r="I17" s="270"/>
      <c r="J17" s="270"/>
      <c r="K17" s="270"/>
      <c r="L17" s="270"/>
      <c r="M17" s="270"/>
      <c r="N17" s="270"/>
      <c r="O17" s="270"/>
      <c r="P17" s="270"/>
      <c r="Q17" s="270"/>
      <c r="R17" s="270"/>
      <c r="S17" s="270"/>
      <c r="T17" s="124"/>
      <c r="U17" s="124"/>
      <c r="V17" s="124"/>
      <c r="W17" s="124"/>
      <c r="X17" s="124"/>
      <c r="Y17" s="124"/>
      <c r="Z17" s="124"/>
      <c r="AA17" s="124"/>
      <c r="AB17" s="124"/>
    </row>
    <row r="18" spans="1:28" s="120"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21"/>
      <c r="U18" s="121"/>
      <c r="V18" s="121"/>
      <c r="W18" s="121"/>
      <c r="X18" s="121"/>
      <c r="Y18" s="121"/>
    </row>
    <row r="19" spans="1:28" s="120" customFormat="1" ht="54" customHeight="1" x14ac:dyDescent="0.2">
      <c r="A19" s="279" t="s">
        <v>5</v>
      </c>
      <c r="B19" s="279" t="s">
        <v>107</v>
      </c>
      <c r="C19" s="280" t="s">
        <v>399</v>
      </c>
      <c r="D19" s="279" t="s">
        <v>398</v>
      </c>
      <c r="E19" s="279" t="s">
        <v>106</v>
      </c>
      <c r="F19" s="279" t="s">
        <v>105</v>
      </c>
      <c r="G19" s="279" t="s">
        <v>394</v>
      </c>
      <c r="H19" s="279" t="s">
        <v>104</v>
      </c>
      <c r="I19" s="279" t="s">
        <v>103</v>
      </c>
      <c r="J19" s="279" t="s">
        <v>102</v>
      </c>
      <c r="K19" s="279" t="s">
        <v>101</v>
      </c>
      <c r="L19" s="279" t="s">
        <v>100</v>
      </c>
      <c r="M19" s="279" t="s">
        <v>99</v>
      </c>
      <c r="N19" s="279" t="s">
        <v>98</v>
      </c>
      <c r="O19" s="279" t="s">
        <v>97</v>
      </c>
      <c r="P19" s="279" t="s">
        <v>96</v>
      </c>
      <c r="Q19" s="279" t="s">
        <v>397</v>
      </c>
      <c r="R19" s="279"/>
      <c r="S19" s="282" t="s">
        <v>496</v>
      </c>
      <c r="T19" s="121"/>
      <c r="U19" s="121"/>
      <c r="V19" s="121"/>
      <c r="W19" s="121"/>
      <c r="X19" s="121"/>
      <c r="Y19" s="121"/>
    </row>
    <row r="20" spans="1:28" s="120" customFormat="1" ht="180.75" customHeight="1" x14ac:dyDescent="0.2">
      <c r="A20" s="279"/>
      <c r="B20" s="279"/>
      <c r="C20" s="281"/>
      <c r="D20" s="279"/>
      <c r="E20" s="279"/>
      <c r="F20" s="279"/>
      <c r="G20" s="279"/>
      <c r="H20" s="279"/>
      <c r="I20" s="279"/>
      <c r="J20" s="279"/>
      <c r="K20" s="279"/>
      <c r="L20" s="279"/>
      <c r="M20" s="279"/>
      <c r="N20" s="279"/>
      <c r="O20" s="279"/>
      <c r="P20" s="279"/>
      <c r="Q20" s="162" t="s">
        <v>395</v>
      </c>
      <c r="R20" s="7" t="s">
        <v>396</v>
      </c>
      <c r="S20" s="282"/>
      <c r="T20" s="90"/>
      <c r="U20" s="90"/>
      <c r="V20" s="90"/>
      <c r="W20" s="90"/>
      <c r="X20" s="90"/>
      <c r="Y20" s="90"/>
      <c r="Z20" s="127"/>
      <c r="AA20" s="127"/>
      <c r="AB20" s="127"/>
    </row>
    <row r="21" spans="1:28" s="120" customFormat="1" ht="18.75" x14ac:dyDescent="0.2">
      <c r="A21" s="162">
        <v>1</v>
      </c>
      <c r="B21" s="203">
        <v>2</v>
      </c>
      <c r="C21" s="162">
        <v>3</v>
      </c>
      <c r="D21" s="203">
        <v>4</v>
      </c>
      <c r="E21" s="162">
        <v>5</v>
      </c>
      <c r="F21" s="203">
        <v>6</v>
      </c>
      <c r="G21" s="162">
        <v>7</v>
      </c>
      <c r="H21" s="203">
        <v>8</v>
      </c>
      <c r="I21" s="162">
        <v>9</v>
      </c>
      <c r="J21" s="203">
        <v>10</v>
      </c>
      <c r="K21" s="162">
        <v>11</v>
      </c>
      <c r="L21" s="203">
        <v>12</v>
      </c>
      <c r="M21" s="162">
        <v>13</v>
      </c>
      <c r="N21" s="203">
        <v>14</v>
      </c>
      <c r="O21" s="162">
        <v>15</v>
      </c>
      <c r="P21" s="203">
        <v>16</v>
      </c>
      <c r="Q21" s="162">
        <v>17</v>
      </c>
      <c r="R21" s="203">
        <v>18</v>
      </c>
      <c r="S21" s="162">
        <v>19</v>
      </c>
      <c r="T21" s="90"/>
      <c r="U21" s="90"/>
      <c r="V21" s="90"/>
      <c r="W21" s="90"/>
      <c r="X21" s="90"/>
      <c r="Y21" s="90"/>
      <c r="Z21" s="127"/>
      <c r="AA21" s="127"/>
      <c r="AB21" s="127"/>
    </row>
    <row r="22" spans="1:28" s="120" customFormat="1" ht="32.25" customHeight="1" x14ac:dyDescent="0.2">
      <c r="A22" s="162"/>
      <c r="B22" s="203" t="s">
        <v>95</v>
      </c>
      <c r="C22" s="203"/>
      <c r="D22" s="203"/>
      <c r="E22" s="203" t="s">
        <v>94</v>
      </c>
      <c r="F22" s="203" t="s">
        <v>93</v>
      </c>
      <c r="G22" s="203" t="s">
        <v>497</v>
      </c>
      <c r="H22" s="203"/>
      <c r="I22" s="203"/>
      <c r="J22" s="203"/>
      <c r="K22" s="203"/>
      <c r="L22" s="203"/>
      <c r="M22" s="203"/>
      <c r="N22" s="203"/>
      <c r="O22" s="203"/>
      <c r="P22" s="203"/>
      <c r="Q22" s="125"/>
      <c r="R22" s="167"/>
      <c r="S22" s="167"/>
      <c r="T22" s="90"/>
      <c r="U22" s="90"/>
      <c r="V22" s="90"/>
      <c r="W22" s="90"/>
      <c r="X22" s="90"/>
      <c r="Y22" s="90"/>
      <c r="Z22" s="127"/>
      <c r="AA22" s="127"/>
      <c r="AB22" s="127"/>
    </row>
    <row r="23" spans="1:28" s="120" customFormat="1" ht="18.75" x14ac:dyDescent="0.2">
      <c r="A23" s="162"/>
      <c r="B23" s="203" t="s">
        <v>95</v>
      </c>
      <c r="C23" s="203"/>
      <c r="D23" s="203"/>
      <c r="E23" s="203" t="s">
        <v>94</v>
      </c>
      <c r="F23" s="203" t="s">
        <v>93</v>
      </c>
      <c r="G23" s="203" t="s">
        <v>92</v>
      </c>
      <c r="H23" s="5"/>
      <c r="I23" s="5"/>
      <c r="J23" s="5"/>
      <c r="K23" s="5"/>
      <c r="L23" s="5"/>
      <c r="M23" s="5"/>
      <c r="N23" s="5"/>
      <c r="O23" s="5"/>
      <c r="P23" s="5"/>
      <c r="Q23" s="5"/>
      <c r="R23" s="167"/>
      <c r="S23" s="167"/>
      <c r="T23" s="90"/>
      <c r="U23" s="90"/>
      <c r="V23" s="90"/>
      <c r="W23" s="90"/>
      <c r="X23" s="127"/>
      <c r="Y23" s="127"/>
      <c r="Z23" s="127"/>
      <c r="AA23" s="127"/>
      <c r="AB23" s="127"/>
    </row>
    <row r="24" spans="1:28" s="120" customFormat="1" ht="18.75" x14ac:dyDescent="0.2">
      <c r="A24" s="162"/>
      <c r="B24" s="203" t="s">
        <v>95</v>
      </c>
      <c r="C24" s="203"/>
      <c r="D24" s="203"/>
      <c r="E24" s="203" t="s">
        <v>94</v>
      </c>
      <c r="F24" s="203" t="s">
        <v>93</v>
      </c>
      <c r="G24" s="203" t="s">
        <v>88</v>
      </c>
      <c r="H24" s="5"/>
      <c r="I24" s="5"/>
      <c r="J24" s="5"/>
      <c r="K24" s="5"/>
      <c r="L24" s="5"/>
      <c r="M24" s="5"/>
      <c r="N24" s="5"/>
      <c r="O24" s="5"/>
      <c r="P24" s="5"/>
      <c r="Q24" s="5"/>
      <c r="R24" s="167"/>
      <c r="S24" s="167"/>
      <c r="T24" s="90"/>
      <c r="U24" s="90"/>
      <c r="V24" s="90"/>
      <c r="W24" s="90"/>
      <c r="X24" s="127"/>
      <c r="Y24" s="127"/>
      <c r="Z24" s="127"/>
      <c r="AA24" s="127"/>
      <c r="AB24" s="127"/>
    </row>
    <row r="25" spans="1:28" s="120" customFormat="1" ht="31.5" x14ac:dyDescent="0.2">
      <c r="A25" s="4"/>
      <c r="B25" s="203" t="s">
        <v>91</v>
      </c>
      <c r="C25" s="203"/>
      <c r="D25" s="203"/>
      <c r="E25" s="203" t="s">
        <v>90</v>
      </c>
      <c r="F25" s="203" t="s">
        <v>89</v>
      </c>
      <c r="G25" s="203" t="s">
        <v>498</v>
      </c>
      <c r="H25" s="5"/>
      <c r="I25" s="5"/>
      <c r="J25" s="5"/>
      <c r="K25" s="5"/>
      <c r="L25" s="5"/>
      <c r="M25" s="5"/>
      <c r="N25" s="5"/>
      <c r="O25" s="5"/>
      <c r="P25" s="5"/>
      <c r="Q25" s="5"/>
      <c r="R25" s="167"/>
      <c r="S25" s="167"/>
      <c r="T25" s="90"/>
      <c r="U25" s="90"/>
      <c r="V25" s="90"/>
      <c r="W25" s="90"/>
      <c r="X25" s="127"/>
      <c r="Y25" s="127"/>
      <c r="Z25" s="127"/>
      <c r="AA25" s="127"/>
      <c r="AB25" s="127"/>
    </row>
    <row r="26" spans="1:28" s="120" customFormat="1" ht="18.75" x14ac:dyDescent="0.2">
      <c r="A26" s="4"/>
      <c r="B26" s="203" t="s">
        <v>91</v>
      </c>
      <c r="C26" s="203"/>
      <c r="D26" s="203"/>
      <c r="E26" s="203" t="s">
        <v>90</v>
      </c>
      <c r="F26" s="203" t="s">
        <v>89</v>
      </c>
      <c r="G26" s="203" t="s">
        <v>92</v>
      </c>
      <c r="H26" s="5"/>
      <c r="I26" s="5"/>
      <c r="J26" s="5"/>
      <c r="K26" s="5"/>
      <c r="L26" s="5"/>
      <c r="M26" s="5"/>
      <c r="N26" s="5"/>
      <c r="O26" s="5"/>
      <c r="P26" s="5"/>
      <c r="Q26" s="5"/>
      <c r="R26" s="167"/>
      <c r="S26" s="167"/>
      <c r="T26" s="90"/>
      <c r="U26" s="90"/>
      <c r="V26" s="90"/>
      <c r="W26" s="90"/>
      <c r="X26" s="127"/>
      <c r="Y26" s="127"/>
      <c r="Z26" s="127"/>
      <c r="AA26" s="127"/>
      <c r="AB26" s="127"/>
    </row>
    <row r="27" spans="1:28" s="120" customFormat="1" ht="18.75" x14ac:dyDescent="0.2">
      <c r="A27" s="4"/>
      <c r="B27" s="203" t="s">
        <v>91</v>
      </c>
      <c r="C27" s="203"/>
      <c r="D27" s="203"/>
      <c r="E27" s="203" t="s">
        <v>90</v>
      </c>
      <c r="F27" s="203" t="s">
        <v>89</v>
      </c>
      <c r="G27" s="203" t="s">
        <v>88</v>
      </c>
      <c r="H27" s="5"/>
      <c r="I27" s="5"/>
      <c r="J27" s="5"/>
      <c r="K27" s="5"/>
      <c r="L27" s="5"/>
      <c r="M27" s="5"/>
      <c r="N27" s="5"/>
      <c r="O27" s="5"/>
      <c r="P27" s="5"/>
      <c r="Q27" s="5"/>
      <c r="R27" s="167"/>
      <c r="S27" s="167"/>
      <c r="T27" s="90"/>
      <c r="U27" s="90"/>
      <c r="V27" s="90"/>
      <c r="W27" s="90"/>
      <c r="X27" s="127"/>
      <c r="Y27" s="127"/>
      <c r="Z27" s="127"/>
      <c r="AA27" s="127"/>
      <c r="AB27" s="127"/>
    </row>
    <row r="28" spans="1:28" s="12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7"/>
      <c r="S28" s="167"/>
      <c r="T28" s="90"/>
      <c r="U28" s="90"/>
      <c r="V28" s="90"/>
      <c r="W28" s="90"/>
      <c r="X28" s="127"/>
      <c r="Y28" s="127"/>
      <c r="Z28" s="127"/>
      <c r="AA28" s="127"/>
      <c r="AB28" s="127"/>
    </row>
    <row r="29" spans="1:28" ht="20.25" customHeight="1" x14ac:dyDescent="0.25">
      <c r="A29" s="204"/>
      <c r="B29" s="203" t="s">
        <v>392</v>
      </c>
      <c r="C29" s="203"/>
      <c r="D29" s="203"/>
      <c r="E29" s="204" t="s">
        <v>393</v>
      </c>
      <c r="F29" s="204" t="s">
        <v>393</v>
      </c>
      <c r="G29" s="204" t="s">
        <v>393</v>
      </c>
      <c r="H29" s="204"/>
      <c r="I29" s="204"/>
      <c r="J29" s="204"/>
      <c r="K29" s="204"/>
      <c r="L29" s="204"/>
      <c r="M29" s="204"/>
      <c r="N29" s="204"/>
      <c r="O29" s="204"/>
      <c r="P29" s="204"/>
      <c r="Q29" s="205"/>
      <c r="R29" s="206"/>
      <c r="S29" s="206"/>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7" customWidth="1"/>
    <col min="2" max="2" width="8.7109375" style="177" customWidth="1"/>
    <col min="3" max="3" width="12.710937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07" t="s">
        <v>68</v>
      </c>
    </row>
    <row r="3" spans="1:20" s="2" customFormat="1" ht="18.75" customHeight="1" x14ac:dyDescent="0.3">
      <c r="A3" s="106"/>
      <c r="T3" s="110" t="s">
        <v>10</v>
      </c>
    </row>
    <row r="4" spans="1:20" s="2" customFormat="1" ht="18.75" customHeight="1" x14ac:dyDescent="0.3">
      <c r="A4" s="106"/>
      <c r="T4" s="110" t="s">
        <v>67</v>
      </c>
    </row>
    <row r="5" spans="1:20" s="2" customFormat="1" ht="18.75" customHeight="1" x14ac:dyDescent="0.3">
      <c r="A5" s="106"/>
      <c r="T5" s="110"/>
    </row>
    <row r="6" spans="1:20" s="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11"/>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5" t="str">
        <f>'1. паспорт местоположение'!A12:C12</f>
        <v>M_PK1800.02.01</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1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20" customFormat="1" x14ac:dyDescent="0.2">
      <c r="A16"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6" s="275"/>
      <c r="C16" s="275"/>
      <c r="D16" s="275"/>
      <c r="E16" s="275"/>
      <c r="F16" s="275"/>
      <c r="G16" s="275"/>
      <c r="H16" s="275"/>
      <c r="I16" s="275"/>
      <c r="J16" s="275"/>
      <c r="K16" s="275"/>
      <c r="L16" s="275"/>
      <c r="M16" s="275"/>
      <c r="N16" s="275"/>
      <c r="O16" s="275"/>
      <c r="P16" s="275"/>
      <c r="Q16" s="275"/>
      <c r="R16" s="275"/>
      <c r="S16" s="275"/>
      <c r="T16" s="275"/>
    </row>
    <row r="17" spans="1:20" s="120"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20"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20" customFormat="1" ht="15" customHeight="1" x14ac:dyDescent="0.2">
      <c r="A19" s="271" t="s">
        <v>509</v>
      </c>
      <c r="B19" s="271"/>
      <c r="C19" s="271"/>
      <c r="D19" s="271"/>
      <c r="E19" s="271"/>
      <c r="F19" s="271"/>
      <c r="G19" s="271"/>
      <c r="H19" s="271"/>
      <c r="I19" s="271"/>
      <c r="J19" s="271"/>
      <c r="K19" s="271"/>
      <c r="L19" s="271"/>
      <c r="M19" s="271"/>
      <c r="N19" s="271"/>
      <c r="O19" s="271"/>
      <c r="P19" s="271"/>
      <c r="Q19" s="271"/>
      <c r="R19" s="271"/>
      <c r="S19" s="271"/>
      <c r="T19" s="271"/>
    </row>
    <row r="20" spans="1:20" s="17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228</v>
      </c>
      <c r="C21" s="291"/>
      <c r="D21" s="294" t="s">
        <v>129</v>
      </c>
      <c r="E21" s="290" t="s">
        <v>538</v>
      </c>
      <c r="F21" s="291"/>
      <c r="G21" s="290" t="s">
        <v>278</v>
      </c>
      <c r="H21" s="291"/>
      <c r="I21" s="290" t="s">
        <v>128</v>
      </c>
      <c r="J21" s="291"/>
      <c r="K21" s="294" t="s">
        <v>127</v>
      </c>
      <c r="L21" s="290" t="s">
        <v>126</v>
      </c>
      <c r="M21" s="291"/>
      <c r="N21" s="290" t="s">
        <v>534</v>
      </c>
      <c r="O21" s="291"/>
      <c r="P21" s="294" t="s">
        <v>125</v>
      </c>
      <c r="Q21" s="283" t="s">
        <v>124</v>
      </c>
      <c r="R21" s="284"/>
      <c r="S21" s="283" t="s">
        <v>123</v>
      </c>
      <c r="T21" s="285"/>
    </row>
    <row r="22" spans="1:20" ht="204.75" customHeight="1" x14ac:dyDescent="0.25">
      <c r="A22" s="288"/>
      <c r="B22" s="292"/>
      <c r="C22" s="293"/>
      <c r="D22" s="297"/>
      <c r="E22" s="292"/>
      <c r="F22" s="293"/>
      <c r="G22" s="292"/>
      <c r="H22" s="293"/>
      <c r="I22" s="292"/>
      <c r="J22" s="293"/>
      <c r="K22" s="295"/>
      <c r="L22" s="292"/>
      <c r="M22" s="293"/>
      <c r="N22" s="292"/>
      <c r="O22" s="293"/>
      <c r="P22" s="295"/>
      <c r="Q22" s="52" t="s">
        <v>122</v>
      </c>
      <c r="R22" s="52" t="s">
        <v>508</v>
      </c>
      <c r="S22" s="52" t="s">
        <v>121</v>
      </c>
      <c r="T22" s="52" t="s">
        <v>120</v>
      </c>
    </row>
    <row r="23" spans="1:20" ht="51.75" customHeight="1" x14ac:dyDescent="0.25">
      <c r="A23" s="289"/>
      <c r="B23" s="52" t="s">
        <v>118</v>
      </c>
      <c r="C23" s="52" t="s">
        <v>119</v>
      </c>
      <c r="D23" s="295"/>
      <c r="E23" s="52" t="s">
        <v>118</v>
      </c>
      <c r="F23" s="52" t="s">
        <v>119</v>
      </c>
      <c r="G23" s="52" t="s">
        <v>118</v>
      </c>
      <c r="H23" s="52" t="s">
        <v>119</v>
      </c>
      <c r="I23" s="52" t="s">
        <v>118</v>
      </c>
      <c r="J23" s="52" t="s">
        <v>119</v>
      </c>
      <c r="K23" s="52" t="s">
        <v>118</v>
      </c>
      <c r="L23" s="52" t="s">
        <v>118</v>
      </c>
      <c r="M23" s="52" t="s">
        <v>119</v>
      </c>
      <c r="N23" s="52" t="s">
        <v>118</v>
      </c>
      <c r="O23" s="52" t="s">
        <v>119</v>
      </c>
      <c r="P23" s="91" t="s">
        <v>118</v>
      </c>
      <c r="Q23" s="52" t="s">
        <v>118</v>
      </c>
      <c r="R23" s="52" t="s">
        <v>118</v>
      </c>
      <c r="S23" s="52" t="s">
        <v>118</v>
      </c>
      <c r="T23" s="52" t="s">
        <v>118</v>
      </c>
    </row>
    <row r="24" spans="1:20"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x14ac:dyDescent="0.25">
      <c r="A25" s="192"/>
      <c r="B25" s="192"/>
      <c r="C25" s="192"/>
      <c r="D25" s="192"/>
      <c r="E25" s="192"/>
      <c r="F25" s="192"/>
      <c r="G25" s="192"/>
      <c r="H25" s="192"/>
      <c r="I25" s="192"/>
      <c r="J25" s="192"/>
      <c r="K25" s="192"/>
      <c r="L25" s="192"/>
      <c r="M25" s="192"/>
      <c r="N25" s="192"/>
      <c r="O25" s="192"/>
      <c r="P25" s="192"/>
      <c r="Q25" s="192"/>
      <c r="R25" s="192"/>
      <c r="S25" s="192"/>
      <c r="T25" s="192"/>
    </row>
    <row r="26" spans="1:20" x14ac:dyDescent="0.25">
      <c r="A26" s="192"/>
      <c r="B26" s="192"/>
      <c r="C26" s="192"/>
      <c r="D26" s="192"/>
      <c r="E26" s="192"/>
      <c r="F26" s="192"/>
      <c r="G26" s="192"/>
      <c r="H26" s="192"/>
      <c r="I26" s="192"/>
      <c r="J26" s="192"/>
      <c r="K26" s="192"/>
      <c r="L26" s="192"/>
      <c r="M26" s="192"/>
      <c r="N26" s="192"/>
      <c r="O26" s="192"/>
      <c r="P26" s="192"/>
      <c r="Q26" s="192"/>
      <c r="R26" s="192"/>
      <c r="S26" s="192"/>
      <c r="T26" s="192"/>
    </row>
    <row r="27" spans="1:20" x14ac:dyDescent="0.25">
      <c r="A27" s="192"/>
      <c r="B27" s="192"/>
      <c r="C27" s="192"/>
      <c r="D27" s="192"/>
      <c r="E27" s="192"/>
      <c r="F27" s="192"/>
      <c r="G27" s="192"/>
      <c r="H27" s="192"/>
      <c r="I27" s="192"/>
      <c r="J27" s="192"/>
      <c r="K27" s="192"/>
      <c r="L27" s="192"/>
      <c r="M27" s="192"/>
      <c r="N27" s="192"/>
      <c r="O27" s="192"/>
      <c r="P27" s="192"/>
      <c r="Q27" s="192"/>
      <c r="R27" s="192"/>
      <c r="S27" s="192"/>
      <c r="T27" s="192"/>
    </row>
    <row r="28" spans="1:20" x14ac:dyDescent="0.25">
      <c r="A28" s="192"/>
      <c r="B28" s="192"/>
      <c r="C28" s="192"/>
      <c r="D28" s="192"/>
      <c r="E28" s="192"/>
      <c r="F28" s="192"/>
      <c r="G28" s="192"/>
      <c r="H28" s="192"/>
      <c r="I28" s="192"/>
      <c r="J28" s="192"/>
      <c r="K28" s="192"/>
      <c r="L28" s="192"/>
      <c r="M28" s="192"/>
      <c r="N28" s="192"/>
      <c r="O28" s="192"/>
      <c r="P28" s="192"/>
      <c r="Q28" s="192"/>
      <c r="R28" s="192"/>
      <c r="S28" s="192"/>
      <c r="T28" s="192"/>
    </row>
    <row r="29" spans="1:20" x14ac:dyDescent="0.25">
      <c r="A29" s="192"/>
      <c r="B29" s="192"/>
      <c r="C29" s="192"/>
      <c r="D29" s="192"/>
      <c r="E29" s="192"/>
      <c r="F29" s="192"/>
      <c r="G29" s="192"/>
      <c r="H29" s="192"/>
      <c r="I29" s="192"/>
      <c r="J29" s="192"/>
      <c r="K29" s="192"/>
      <c r="L29" s="192"/>
      <c r="M29" s="192"/>
      <c r="N29" s="192"/>
      <c r="O29" s="192"/>
      <c r="P29" s="192"/>
      <c r="Q29" s="192"/>
      <c r="R29" s="192"/>
      <c r="S29" s="192"/>
      <c r="T29" s="192"/>
    </row>
    <row r="30" spans="1:20" s="178" customFormat="1" ht="27.75" customHeight="1" x14ac:dyDescent="0.25">
      <c r="A30" s="193"/>
      <c r="B30" s="194"/>
      <c r="C30" s="194"/>
      <c r="D30" s="194"/>
      <c r="E30" s="194"/>
      <c r="F30" s="194"/>
      <c r="G30" s="194"/>
      <c r="H30" s="194"/>
      <c r="I30" s="194"/>
      <c r="J30" s="195"/>
      <c r="K30" s="195"/>
      <c r="L30" s="195"/>
      <c r="M30" s="196"/>
      <c r="N30" s="196"/>
      <c r="O30" s="196"/>
      <c r="P30" s="195"/>
      <c r="Q30" s="197"/>
      <c r="R30" s="194"/>
      <c r="S30" s="197"/>
      <c r="T30" s="194"/>
    </row>
    <row r="31" spans="1:20" s="178" customFormat="1" ht="24" customHeight="1" x14ac:dyDescent="0.25">
      <c r="A31" s="193"/>
      <c r="B31" s="194"/>
      <c r="C31" s="194"/>
      <c r="D31" s="194"/>
      <c r="E31" s="194"/>
      <c r="F31" s="194"/>
      <c r="G31" s="194"/>
      <c r="H31" s="194"/>
      <c r="I31" s="194"/>
      <c r="J31" s="195"/>
      <c r="K31" s="195"/>
      <c r="L31" s="195"/>
      <c r="M31" s="196"/>
      <c r="N31" s="196"/>
      <c r="O31" s="196"/>
      <c r="P31" s="195"/>
      <c r="Q31" s="197"/>
      <c r="R31" s="194"/>
      <c r="S31" s="197"/>
      <c r="T31" s="194"/>
    </row>
    <row r="32" spans="1:20" s="178" customFormat="1" ht="24" customHeight="1" x14ac:dyDescent="0.25">
      <c r="A32" s="193"/>
      <c r="B32" s="194"/>
      <c r="C32" s="194"/>
      <c r="D32" s="194"/>
      <c r="E32" s="194"/>
      <c r="F32" s="194"/>
      <c r="G32" s="194"/>
      <c r="H32" s="194"/>
      <c r="I32" s="194"/>
      <c r="J32" s="195"/>
      <c r="K32" s="195"/>
      <c r="L32" s="195"/>
      <c r="M32" s="196"/>
      <c r="N32" s="196"/>
      <c r="O32" s="196"/>
      <c r="P32" s="195"/>
      <c r="Q32" s="197"/>
      <c r="R32" s="194"/>
      <c r="S32" s="197"/>
      <c r="T32" s="194"/>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190" customFormat="1" ht="12.75" x14ac:dyDescent="0.2">
      <c r="B35" s="189"/>
      <c r="C35" s="189"/>
      <c r="K35" s="189"/>
    </row>
    <row r="36" spans="1:113" s="190" customFormat="1" x14ac:dyDescent="0.25">
      <c r="B36" s="199" t="s">
        <v>117</v>
      </c>
      <c r="C36" s="199"/>
      <c r="D36" s="199"/>
      <c r="E36" s="199"/>
      <c r="F36" s="199"/>
      <c r="G36" s="199"/>
      <c r="H36" s="199"/>
      <c r="I36" s="199"/>
      <c r="J36" s="199"/>
      <c r="K36" s="199"/>
      <c r="L36" s="199"/>
      <c r="M36" s="199"/>
      <c r="N36" s="199"/>
      <c r="O36" s="199"/>
      <c r="P36" s="199"/>
      <c r="Q36" s="199"/>
      <c r="R36" s="199"/>
    </row>
    <row r="37" spans="1:113" x14ac:dyDescent="0.25">
      <c r="B37" s="296" t="s">
        <v>544</v>
      </c>
      <c r="C37" s="296"/>
      <c r="D37" s="296"/>
      <c r="E37" s="296"/>
      <c r="F37" s="296"/>
      <c r="G37" s="296"/>
      <c r="H37" s="296"/>
      <c r="I37" s="296"/>
      <c r="J37" s="296"/>
      <c r="K37" s="296"/>
      <c r="L37" s="296"/>
      <c r="M37" s="296"/>
      <c r="N37" s="296"/>
      <c r="O37" s="296"/>
      <c r="P37" s="296"/>
      <c r="Q37" s="296"/>
      <c r="R37" s="296"/>
    </row>
    <row r="38" spans="1:113" x14ac:dyDescent="0.25">
      <c r="B38" s="199"/>
      <c r="C38" s="199"/>
      <c r="D38" s="199"/>
      <c r="E38" s="199"/>
      <c r="F38" s="199"/>
      <c r="G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row>
    <row r="39" spans="1:113" x14ac:dyDescent="0.25">
      <c r="B39" s="200" t="s">
        <v>507</v>
      </c>
      <c r="C39" s="200"/>
      <c r="D39" s="200"/>
      <c r="E39" s="200"/>
      <c r="F39" s="188"/>
      <c r="G39" s="188"/>
      <c r="H39" s="200"/>
      <c r="I39" s="200"/>
      <c r="J39" s="200"/>
      <c r="K39" s="200"/>
      <c r="L39" s="200"/>
      <c r="M39" s="200"/>
      <c r="N39" s="200"/>
      <c r="O39" s="200"/>
      <c r="P39" s="200"/>
      <c r="Q39" s="200"/>
      <c r="R39" s="200"/>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1:113" x14ac:dyDescent="0.25">
      <c r="B40" s="200" t="s">
        <v>116</v>
      </c>
      <c r="C40" s="200"/>
      <c r="D40" s="200"/>
      <c r="E40" s="200"/>
      <c r="F40" s="188"/>
      <c r="G40" s="188"/>
      <c r="H40" s="200"/>
      <c r="I40" s="200"/>
      <c r="J40" s="200"/>
      <c r="K40" s="200"/>
      <c r="L40" s="200"/>
      <c r="M40" s="200"/>
      <c r="N40" s="200"/>
      <c r="O40" s="200"/>
      <c r="P40" s="200"/>
      <c r="Q40" s="200"/>
      <c r="R40" s="200"/>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row>
    <row r="41" spans="1:113" s="188" customFormat="1" x14ac:dyDescent="0.25">
      <c r="B41" s="200" t="s">
        <v>115</v>
      </c>
      <c r="C41" s="200"/>
      <c r="D41" s="200"/>
      <c r="E41" s="200"/>
      <c r="H41" s="200"/>
      <c r="I41" s="200"/>
      <c r="J41" s="200"/>
      <c r="K41" s="200"/>
      <c r="L41" s="200"/>
      <c r="M41" s="200"/>
      <c r="N41" s="200"/>
      <c r="O41" s="200"/>
      <c r="P41" s="200"/>
      <c r="Q41" s="200"/>
      <c r="R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s="188" customFormat="1" x14ac:dyDescent="0.25">
      <c r="B42" s="200" t="s">
        <v>114</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s="188" customFormat="1" x14ac:dyDescent="0.25">
      <c r="B43" s="200" t="s">
        <v>113</v>
      </c>
      <c r="C43" s="200"/>
      <c r="D43" s="200"/>
      <c r="E43" s="200"/>
      <c r="H43" s="200"/>
      <c r="I43" s="200"/>
      <c r="J43" s="200"/>
      <c r="K43" s="200"/>
      <c r="L43" s="200"/>
      <c r="M43" s="200"/>
      <c r="N43" s="200"/>
      <c r="O43" s="200"/>
      <c r="P43" s="200"/>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1:113" s="188" customFormat="1" x14ac:dyDescent="0.25">
      <c r="B44" s="200" t="s">
        <v>112</v>
      </c>
      <c r="C44" s="200"/>
      <c r="D44" s="200"/>
      <c r="E44" s="200"/>
      <c r="H44" s="200"/>
      <c r="I44" s="200"/>
      <c r="J44" s="200"/>
      <c r="K44" s="200"/>
      <c r="L44" s="200"/>
      <c r="M44" s="200"/>
      <c r="N44" s="200"/>
      <c r="O44" s="200"/>
      <c r="P44" s="200"/>
      <c r="Q44" s="200"/>
      <c r="R44" s="200"/>
      <c r="S44" s="200"/>
      <c r="T44" s="200"/>
      <c r="U44" s="200"/>
      <c r="V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1:113" s="188" customFormat="1" x14ac:dyDescent="0.25">
      <c r="B45" s="200" t="s">
        <v>111</v>
      </c>
      <c r="C45" s="200"/>
      <c r="D45" s="200"/>
      <c r="E45" s="200"/>
      <c r="H45" s="200"/>
      <c r="I45" s="200"/>
      <c r="J45" s="200"/>
      <c r="K45" s="200"/>
      <c r="L45" s="200"/>
      <c r="M45" s="200"/>
      <c r="N45" s="200"/>
      <c r="O45" s="200"/>
      <c r="P45" s="200"/>
      <c r="Q45" s="200"/>
      <c r="R45" s="200"/>
      <c r="S45" s="200"/>
      <c r="T45" s="200"/>
      <c r="U45" s="200"/>
      <c r="V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row r="46" spans="1:113" s="188" customFormat="1" x14ac:dyDescent="0.25">
      <c r="B46" s="200" t="s">
        <v>110</v>
      </c>
      <c r="C46" s="200"/>
      <c r="D46" s="200"/>
      <c r="E46" s="200"/>
      <c r="H46" s="200"/>
      <c r="I46" s="200"/>
      <c r="J46" s="200"/>
      <c r="K46" s="200"/>
      <c r="L46" s="200"/>
      <c r="M46" s="200"/>
      <c r="N46" s="200"/>
      <c r="O46" s="200"/>
      <c r="P46" s="200"/>
      <c r="Q46" s="200"/>
      <c r="R46" s="200"/>
      <c r="S46" s="200"/>
      <c r="T46" s="200"/>
      <c r="U46" s="200"/>
      <c r="V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2"/>
      <c r="BL46" s="202"/>
      <c r="BM46" s="202"/>
      <c r="BN46" s="202"/>
      <c r="BO46" s="202"/>
      <c r="BP46" s="202"/>
      <c r="BQ46" s="202"/>
      <c r="BR46" s="202"/>
      <c r="BS46" s="202"/>
      <c r="BT46" s="202"/>
      <c r="BU46" s="202"/>
      <c r="BV46" s="202"/>
      <c r="BW46" s="202"/>
      <c r="BX46" s="202"/>
      <c r="BY46" s="202"/>
      <c r="BZ46" s="202"/>
      <c r="CA46" s="202"/>
      <c r="CB46" s="202"/>
      <c r="CC46" s="202"/>
      <c r="CD46" s="202"/>
      <c r="CE46" s="202"/>
      <c r="CF46" s="202"/>
      <c r="CG46" s="202"/>
      <c r="CH46" s="202"/>
      <c r="CI46" s="202"/>
      <c r="CJ46" s="202"/>
      <c r="CK46" s="202"/>
      <c r="CL46" s="202"/>
      <c r="CM46" s="202"/>
      <c r="CN46" s="202"/>
      <c r="CO46" s="202"/>
      <c r="CP46" s="202"/>
      <c r="CQ46" s="202"/>
      <c r="CR46" s="202"/>
      <c r="CS46" s="202"/>
      <c r="CT46" s="202"/>
      <c r="CU46" s="202"/>
      <c r="CV46" s="202"/>
      <c r="CW46" s="202"/>
      <c r="CX46" s="202"/>
      <c r="CY46" s="202"/>
      <c r="CZ46" s="202"/>
      <c r="DA46" s="202"/>
      <c r="DB46" s="202"/>
      <c r="DC46" s="202"/>
      <c r="DD46" s="202"/>
      <c r="DE46" s="202"/>
      <c r="DF46" s="202"/>
      <c r="DG46" s="202"/>
      <c r="DH46" s="202"/>
      <c r="DI46" s="202"/>
    </row>
    <row r="47" spans="1:113" s="188" customFormat="1" x14ac:dyDescent="0.25">
      <c r="B47" s="200" t="s">
        <v>109</v>
      </c>
      <c r="C47" s="200"/>
      <c r="D47" s="200"/>
      <c r="E47" s="200"/>
      <c r="H47" s="200"/>
      <c r="I47" s="200"/>
      <c r="J47" s="200"/>
      <c r="K47" s="200"/>
      <c r="L47" s="200"/>
      <c r="M47" s="200"/>
      <c r="N47" s="200"/>
      <c r="O47" s="200"/>
      <c r="P47" s="200"/>
      <c r="Q47" s="200"/>
      <c r="R47" s="200"/>
      <c r="S47" s="200"/>
      <c r="T47" s="200"/>
      <c r="U47" s="200"/>
      <c r="V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2"/>
      <c r="BL47" s="202"/>
      <c r="BM47" s="202"/>
      <c r="BN47" s="202"/>
      <c r="BO47" s="202"/>
      <c r="BP47" s="202"/>
      <c r="BQ47" s="202"/>
      <c r="BR47" s="202"/>
      <c r="BS47" s="202"/>
      <c r="BT47" s="202"/>
      <c r="BU47" s="202"/>
      <c r="BV47" s="202"/>
      <c r="BW47" s="202"/>
      <c r="BX47" s="202"/>
      <c r="BY47" s="202"/>
      <c r="BZ47" s="202"/>
      <c r="CA47" s="202"/>
      <c r="CB47" s="202"/>
      <c r="CC47" s="202"/>
      <c r="CD47" s="202"/>
      <c r="CE47" s="202"/>
      <c r="CF47" s="202"/>
      <c r="CG47" s="202"/>
      <c r="CH47" s="202"/>
      <c r="CI47" s="202"/>
      <c r="CJ47" s="202"/>
      <c r="CK47" s="202"/>
      <c r="CL47" s="202"/>
      <c r="CM47" s="202"/>
      <c r="CN47" s="202"/>
      <c r="CO47" s="202"/>
      <c r="CP47" s="202"/>
      <c r="CQ47" s="202"/>
      <c r="CR47" s="202"/>
      <c r="CS47" s="202"/>
      <c r="CT47" s="202"/>
      <c r="CU47" s="202"/>
      <c r="CV47" s="202"/>
      <c r="CW47" s="202"/>
      <c r="CX47" s="202"/>
      <c r="CY47" s="202"/>
      <c r="CZ47" s="202"/>
      <c r="DA47" s="202"/>
      <c r="DB47" s="202"/>
      <c r="DC47" s="202"/>
      <c r="DD47" s="202"/>
      <c r="DE47" s="202"/>
      <c r="DF47" s="202"/>
      <c r="DG47" s="202"/>
      <c r="DH47" s="202"/>
      <c r="DI47" s="202"/>
    </row>
    <row r="48" spans="1:113" s="188" customFormat="1" x14ac:dyDescent="0.25">
      <c r="B48" s="200" t="s">
        <v>108</v>
      </c>
      <c r="C48" s="200"/>
      <c r="D48" s="200"/>
      <c r="E48" s="200"/>
      <c r="H48" s="200"/>
      <c r="I48" s="200"/>
      <c r="J48" s="200"/>
      <c r="K48" s="200"/>
      <c r="L48" s="200"/>
      <c r="M48" s="200"/>
      <c r="N48" s="200"/>
      <c r="O48" s="200"/>
      <c r="P48" s="200"/>
      <c r="Q48" s="200"/>
      <c r="R48" s="200"/>
      <c r="S48" s="200"/>
      <c r="T48" s="200"/>
      <c r="U48" s="200"/>
      <c r="V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row>
    <row r="49" spans="17:113" s="188" customFormat="1" x14ac:dyDescent="0.25">
      <c r="Q49" s="200"/>
      <c r="R49" s="200"/>
      <c r="S49" s="200"/>
      <c r="T49" s="200"/>
      <c r="U49" s="200"/>
      <c r="V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2"/>
      <c r="BL49" s="202"/>
      <c r="BM49" s="202"/>
      <c r="BN49" s="202"/>
      <c r="BO49" s="202"/>
      <c r="BP49" s="202"/>
      <c r="BQ49" s="202"/>
      <c r="BR49" s="202"/>
      <c r="BS49" s="202"/>
      <c r="BT49" s="202"/>
      <c r="BU49" s="202"/>
      <c r="BV49" s="202"/>
      <c r="BW49" s="202"/>
      <c r="BX49" s="202"/>
      <c r="BY49" s="202"/>
      <c r="BZ49" s="202"/>
      <c r="CA49" s="202"/>
      <c r="CB49" s="202"/>
      <c r="CC49" s="202"/>
      <c r="CD49" s="202"/>
      <c r="CE49" s="202"/>
      <c r="CF49" s="202"/>
      <c r="CG49" s="202"/>
      <c r="CH49" s="202"/>
      <c r="CI49" s="202"/>
      <c r="CJ49" s="202"/>
      <c r="CK49" s="202"/>
      <c r="CL49" s="202"/>
      <c r="CM49" s="202"/>
      <c r="CN49" s="202"/>
      <c r="CO49" s="202"/>
      <c r="CP49" s="202"/>
      <c r="CQ49" s="202"/>
      <c r="CR49" s="202"/>
      <c r="CS49" s="202"/>
      <c r="CT49" s="202"/>
      <c r="CU49" s="202"/>
      <c r="CV49" s="202"/>
      <c r="CW49" s="202"/>
      <c r="CX49" s="202"/>
      <c r="CY49" s="202"/>
      <c r="CZ49" s="202"/>
      <c r="DA49" s="202"/>
      <c r="DB49" s="202"/>
      <c r="DC49" s="202"/>
      <c r="DD49" s="202"/>
      <c r="DE49" s="202"/>
      <c r="DF49" s="202"/>
      <c r="DG49" s="202"/>
      <c r="DH49" s="202"/>
      <c r="DI49" s="202"/>
    </row>
    <row r="50" spans="17:113" s="188" customFormat="1" x14ac:dyDescent="0.25">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2"/>
      <c r="BL50" s="202"/>
      <c r="BM50" s="202"/>
      <c r="BN50" s="202"/>
      <c r="BO50" s="202"/>
      <c r="BP50" s="202"/>
      <c r="BQ50" s="202"/>
      <c r="BR50" s="202"/>
      <c r="BS50" s="202"/>
      <c r="BT50" s="202"/>
      <c r="BU50" s="202"/>
      <c r="BV50" s="202"/>
      <c r="BW50" s="202"/>
      <c r="BX50" s="202"/>
      <c r="BY50" s="202"/>
      <c r="BZ50" s="202"/>
      <c r="CA50" s="202"/>
      <c r="CB50" s="202"/>
      <c r="CC50" s="202"/>
      <c r="CD50" s="202"/>
      <c r="CE50" s="202"/>
      <c r="CF50" s="202"/>
      <c r="CG50" s="202"/>
      <c r="CH50" s="202"/>
      <c r="CI50" s="202"/>
      <c r="CJ50" s="202"/>
      <c r="CK50" s="202"/>
      <c r="CL50" s="202"/>
      <c r="CM50" s="202"/>
      <c r="CN50" s="202"/>
      <c r="CO50" s="202"/>
      <c r="CP50" s="202"/>
      <c r="CQ50" s="202"/>
      <c r="CR50" s="202"/>
      <c r="CS50" s="202"/>
      <c r="CT50" s="202"/>
      <c r="CU50" s="202"/>
      <c r="CV50" s="202"/>
      <c r="CW50" s="202"/>
      <c r="CX50" s="202"/>
      <c r="CY50" s="202"/>
      <c r="CZ50" s="202"/>
      <c r="DA50" s="202"/>
      <c r="DB50" s="202"/>
      <c r="DC50" s="202"/>
      <c r="DD50" s="202"/>
      <c r="DE50" s="202"/>
      <c r="DF50" s="202"/>
      <c r="DG50" s="202"/>
      <c r="DH50" s="202"/>
      <c r="DI50" s="20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77"/>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ols>
  <sheetData>
    <row r="1" spans="1:27" ht="25.5" customHeight="1" x14ac:dyDescent="0.25">
      <c r="AA1" s="107" t="s">
        <v>68</v>
      </c>
    </row>
    <row r="2" spans="1:27" s="2" customFormat="1" ht="18.75" customHeight="1" x14ac:dyDescent="0.3">
      <c r="E2" s="106"/>
      <c r="AA2" s="110" t="s">
        <v>10</v>
      </c>
    </row>
    <row r="3" spans="1:27" s="2" customFormat="1" ht="18.75" customHeight="1" x14ac:dyDescent="0.3">
      <c r="E3" s="106"/>
      <c r="AA3" s="110" t="s">
        <v>67</v>
      </c>
    </row>
    <row r="4" spans="1:27" s="2" customFormat="1" x14ac:dyDescent="0.2">
      <c r="E4" s="111"/>
    </row>
    <row r="5" spans="1:27" s="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75" t="str">
        <f>'1. паспорт местоположение'!A12</f>
        <v>M_PK1800.02.01</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19"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20" customFormat="1" x14ac:dyDescent="0.2">
      <c r="E15" s="275" t="str">
        <f>'1. паспорт местоположение'!A15</f>
        <v>Покупка оборудования, не требующего монтажа (вычислительной в количестве 6 шт. - Сервер АСТУ,Сервер телемеханики, Ноутбук, СЕРВЕР HP, Сервер iROBO)</v>
      </c>
      <c r="F15" s="275"/>
      <c r="G15" s="275"/>
      <c r="H15" s="275"/>
      <c r="I15" s="275"/>
      <c r="J15" s="275"/>
      <c r="K15" s="275"/>
      <c r="L15" s="275"/>
      <c r="M15" s="275"/>
      <c r="N15" s="275"/>
      <c r="O15" s="275"/>
      <c r="P15" s="275"/>
      <c r="Q15" s="275"/>
      <c r="R15" s="275"/>
      <c r="S15" s="275"/>
      <c r="T15" s="275"/>
      <c r="U15" s="275"/>
      <c r="V15" s="275"/>
      <c r="W15" s="275"/>
      <c r="X15" s="275"/>
      <c r="Y15" s="275"/>
    </row>
    <row r="16" spans="1:27" s="120"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20"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120"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78" customFormat="1" ht="21" customHeight="1" x14ac:dyDescent="0.25"/>
    <row r="21" spans="1:27" ht="15.75" customHeight="1" x14ac:dyDescent="0.25">
      <c r="A21" s="294" t="s">
        <v>5</v>
      </c>
      <c r="B21" s="290" t="s">
        <v>518</v>
      </c>
      <c r="C21" s="291"/>
      <c r="D21" s="290" t="s">
        <v>520</v>
      </c>
      <c r="E21" s="291"/>
      <c r="F21" s="283" t="s">
        <v>101</v>
      </c>
      <c r="G21" s="285"/>
      <c r="H21" s="285"/>
      <c r="I21" s="284"/>
      <c r="J21" s="294" t="s">
        <v>521</v>
      </c>
      <c r="K21" s="290" t="s">
        <v>522</v>
      </c>
      <c r="L21" s="291"/>
      <c r="M21" s="290" t="s">
        <v>523</v>
      </c>
      <c r="N21" s="291"/>
      <c r="O21" s="290" t="s">
        <v>510</v>
      </c>
      <c r="P21" s="291"/>
      <c r="Q21" s="290" t="s">
        <v>134</v>
      </c>
      <c r="R21" s="291"/>
      <c r="S21" s="294" t="s">
        <v>133</v>
      </c>
      <c r="T21" s="294" t="s">
        <v>524</v>
      </c>
      <c r="U21" s="294" t="s">
        <v>519</v>
      </c>
      <c r="V21" s="290" t="s">
        <v>132</v>
      </c>
      <c r="W21" s="291"/>
      <c r="X21" s="283" t="s">
        <v>124</v>
      </c>
      <c r="Y21" s="285"/>
      <c r="Z21" s="283" t="s">
        <v>123</v>
      </c>
      <c r="AA21" s="285"/>
    </row>
    <row r="22" spans="1:27" ht="216" customHeight="1" x14ac:dyDescent="0.25">
      <c r="A22" s="297"/>
      <c r="B22" s="292"/>
      <c r="C22" s="293"/>
      <c r="D22" s="292"/>
      <c r="E22" s="293"/>
      <c r="F22" s="283" t="s">
        <v>131</v>
      </c>
      <c r="G22" s="284"/>
      <c r="H22" s="283" t="s">
        <v>130</v>
      </c>
      <c r="I22" s="284"/>
      <c r="J22" s="295"/>
      <c r="K22" s="292"/>
      <c r="L22" s="293"/>
      <c r="M22" s="292"/>
      <c r="N22" s="293"/>
      <c r="O22" s="292"/>
      <c r="P22" s="293"/>
      <c r="Q22" s="292"/>
      <c r="R22" s="293"/>
      <c r="S22" s="295"/>
      <c r="T22" s="295"/>
      <c r="U22" s="295"/>
      <c r="V22" s="292"/>
      <c r="W22" s="293"/>
      <c r="X22" s="52" t="s">
        <v>122</v>
      </c>
      <c r="Y22" s="52" t="s">
        <v>508</v>
      </c>
      <c r="Z22" s="52" t="s">
        <v>121</v>
      </c>
      <c r="AA22" s="52" t="s">
        <v>120</v>
      </c>
    </row>
    <row r="23" spans="1:27" ht="60" customHeight="1" x14ac:dyDescent="0.25">
      <c r="A23" s="295"/>
      <c r="B23" s="91" t="s">
        <v>118</v>
      </c>
      <c r="C23" s="91"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52" t="s">
        <v>118</v>
      </c>
      <c r="AA23" s="52" t="s">
        <v>118</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8" customFormat="1" ht="24" customHeight="1" x14ac:dyDescent="0.25">
      <c r="A25" s="180"/>
      <c r="B25" s="180"/>
      <c r="C25" s="180"/>
      <c r="D25" s="180"/>
      <c r="E25" s="181"/>
      <c r="F25" s="181"/>
      <c r="G25" s="182"/>
      <c r="H25" s="182"/>
      <c r="I25" s="182"/>
      <c r="J25" s="183"/>
      <c r="K25" s="183"/>
      <c r="L25" s="184"/>
      <c r="M25" s="184"/>
      <c r="N25" s="185"/>
      <c r="O25" s="185"/>
      <c r="P25" s="185"/>
      <c r="Q25" s="185"/>
      <c r="R25" s="182"/>
      <c r="S25" s="183"/>
      <c r="T25" s="183"/>
      <c r="U25" s="183"/>
      <c r="V25" s="183"/>
      <c r="W25" s="185"/>
      <c r="X25" s="180"/>
      <c r="Y25" s="180"/>
      <c r="Z25" s="180"/>
      <c r="AA25" s="180"/>
    </row>
    <row r="26" spans="1:27" ht="3" customHeight="1" x14ac:dyDescent="0.25">
      <c r="X26" s="186"/>
      <c r="Y26" s="187"/>
      <c r="Z26" s="188"/>
      <c r="AA26" s="188"/>
    </row>
    <row r="27" spans="1:27" s="190" customFormat="1" ht="12.75" x14ac:dyDescent="0.2">
      <c r="A27" s="189"/>
      <c r="B27" s="189"/>
      <c r="C27" s="189"/>
      <c r="E27" s="189"/>
      <c r="X27" s="191"/>
      <c r="Y27" s="191"/>
      <c r="Z27" s="191"/>
      <c r="AA27" s="191"/>
    </row>
    <row r="28" spans="1:27" s="190" customFormat="1" ht="12.75" x14ac:dyDescent="0.2">
      <c r="A28" s="189"/>
      <c r="B28" s="189"/>
      <c r="C28" s="1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zoomScaleNormal="100" workbookViewId="0">
      <selection activeCell="C31" sqref="C31"/>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06"/>
      <c r="C1" s="107" t="s">
        <v>68</v>
      </c>
    </row>
    <row r="2" spans="1:29" s="2" customFormat="1" ht="18.75" customHeight="1" x14ac:dyDescent="0.3">
      <c r="A2" s="106"/>
      <c r="C2" s="110" t="s">
        <v>10</v>
      </c>
    </row>
    <row r="3" spans="1:29" s="2" customFormat="1" ht="18.75" x14ac:dyDescent="0.3">
      <c r="A3" s="111"/>
      <c r="C3" s="110" t="s">
        <v>67</v>
      </c>
    </row>
    <row r="4" spans="1:29" s="2" customFormat="1" ht="18.75" x14ac:dyDescent="0.3">
      <c r="A4" s="111"/>
      <c r="C4" s="110"/>
    </row>
    <row r="5" spans="1:29" s="2" customFormat="1" ht="15.75" x14ac:dyDescent="0.2">
      <c r="A5" s="268" t="str">
        <f>'1. паспорт местоположение'!A5:C5</f>
        <v>Год раскрытия информации: 2025 год</v>
      </c>
      <c r="B5" s="268"/>
      <c r="C5" s="26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1"/>
      <c r="G6" s="110"/>
    </row>
    <row r="7" spans="1:29" s="2" customFormat="1" ht="18.75" x14ac:dyDescent="0.2">
      <c r="A7" s="272" t="s">
        <v>9</v>
      </c>
      <c r="B7" s="272"/>
      <c r="C7" s="272"/>
      <c r="D7" s="112"/>
      <c r="E7" s="112"/>
      <c r="F7" s="112"/>
      <c r="G7" s="112"/>
      <c r="H7" s="112"/>
      <c r="I7" s="112"/>
      <c r="J7" s="112"/>
      <c r="K7" s="112"/>
      <c r="L7" s="112"/>
      <c r="M7" s="112"/>
      <c r="N7" s="112"/>
      <c r="O7" s="112"/>
      <c r="P7" s="112"/>
      <c r="Q7" s="112"/>
      <c r="R7" s="112"/>
      <c r="S7" s="112"/>
      <c r="T7" s="112"/>
      <c r="U7" s="112"/>
    </row>
    <row r="8" spans="1:29" s="2" customFormat="1" ht="18.75" x14ac:dyDescent="0.2">
      <c r="A8" s="272"/>
      <c r="B8" s="272"/>
      <c r="C8" s="272"/>
      <c r="D8" s="113"/>
      <c r="E8" s="113"/>
      <c r="F8" s="113"/>
      <c r="G8" s="113"/>
      <c r="H8" s="112"/>
      <c r="I8" s="112"/>
      <c r="J8" s="112"/>
      <c r="K8" s="112"/>
      <c r="L8" s="112"/>
      <c r="M8" s="112"/>
      <c r="N8" s="112"/>
      <c r="O8" s="112"/>
      <c r="P8" s="112"/>
      <c r="Q8" s="112"/>
      <c r="R8" s="112"/>
      <c r="S8" s="112"/>
      <c r="T8" s="112"/>
      <c r="U8" s="112"/>
    </row>
    <row r="9" spans="1:29" s="2" customFormat="1" ht="18.75" x14ac:dyDescent="0.2">
      <c r="A9" s="275" t="str">
        <f>'1. паспорт местоположение'!A9:C9</f>
        <v>АО "Россети Тюмень"</v>
      </c>
      <c r="B9" s="275"/>
      <c r="C9" s="275"/>
      <c r="D9" s="114"/>
      <c r="E9" s="114"/>
      <c r="F9" s="114"/>
      <c r="G9" s="114"/>
      <c r="H9" s="112"/>
      <c r="I9" s="112"/>
      <c r="J9" s="112"/>
      <c r="K9" s="112"/>
      <c r="L9" s="112"/>
      <c r="M9" s="112"/>
      <c r="N9" s="112"/>
      <c r="O9" s="112"/>
      <c r="P9" s="112"/>
      <c r="Q9" s="112"/>
      <c r="R9" s="112"/>
      <c r="S9" s="112"/>
      <c r="T9" s="112"/>
      <c r="U9" s="112"/>
    </row>
    <row r="10" spans="1:29" s="2" customFormat="1" ht="18.75" x14ac:dyDescent="0.2">
      <c r="A10" s="269" t="s">
        <v>8</v>
      </c>
      <c r="B10" s="269"/>
      <c r="C10" s="269"/>
      <c r="D10" s="116"/>
      <c r="E10" s="116"/>
      <c r="F10" s="116"/>
      <c r="G10" s="116"/>
      <c r="H10" s="112"/>
      <c r="I10" s="112"/>
      <c r="J10" s="112"/>
      <c r="K10" s="112"/>
      <c r="L10" s="112"/>
      <c r="M10" s="112"/>
      <c r="N10" s="112"/>
      <c r="O10" s="112"/>
      <c r="P10" s="112"/>
      <c r="Q10" s="112"/>
      <c r="R10" s="112"/>
      <c r="S10" s="112"/>
      <c r="T10" s="112"/>
      <c r="U10" s="112"/>
    </row>
    <row r="11" spans="1:29" s="2" customFormat="1" ht="18.75" x14ac:dyDescent="0.2">
      <c r="A11" s="272"/>
      <c r="B11" s="272"/>
      <c r="C11" s="272"/>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75" t="str">
        <f>'1. паспорт местоположение'!A12:C12</f>
        <v>M_PK1800.02.01</v>
      </c>
      <c r="B12" s="275"/>
      <c r="C12" s="275"/>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69" t="s">
        <v>7</v>
      </c>
      <c r="B13" s="269"/>
      <c r="C13" s="269"/>
      <c r="D13" s="116"/>
      <c r="E13" s="116"/>
      <c r="F13" s="116"/>
      <c r="G13" s="116"/>
      <c r="H13" s="112"/>
      <c r="I13" s="112"/>
      <c r="J13" s="112"/>
      <c r="K13" s="112"/>
      <c r="L13" s="112"/>
      <c r="M13" s="112"/>
      <c r="N13" s="112"/>
      <c r="O13" s="112"/>
      <c r="P13" s="112"/>
      <c r="Q13" s="112"/>
      <c r="R13" s="112"/>
      <c r="S13" s="112"/>
      <c r="T13" s="112"/>
      <c r="U13" s="112"/>
    </row>
    <row r="14" spans="1:29" s="119" customFormat="1" ht="15.75" customHeight="1" x14ac:dyDescent="0.2">
      <c r="A14" s="278"/>
      <c r="B14" s="278"/>
      <c r="C14" s="278"/>
      <c r="D14" s="90"/>
      <c r="E14" s="90"/>
      <c r="F14" s="90"/>
      <c r="G14" s="90"/>
      <c r="H14" s="90"/>
      <c r="I14" s="90"/>
      <c r="J14" s="90"/>
      <c r="K14" s="90"/>
      <c r="L14" s="90"/>
      <c r="M14" s="90"/>
      <c r="N14" s="90"/>
      <c r="O14" s="90"/>
      <c r="P14" s="90"/>
      <c r="Q14" s="90"/>
      <c r="R14" s="90"/>
      <c r="S14" s="90"/>
      <c r="T14" s="90"/>
      <c r="U14" s="90"/>
    </row>
    <row r="15" spans="1:29" s="120" customFormat="1" ht="68.25" customHeight="1" x14ac:dyDescent="0.2">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274"/>
      <c r="D15" s="114"/>
      <c r="E15" s="114"/>
      <c r="F15" s="114"/>
      <c r="G15" s="114"/>
      <c r="H15" s="114"/>
      <c r="I15" s="114"/>
      <c r="J15" s="114"/>
      <c r="K15" s="114"/>
      <c r="L15" s="114"/>
      <c r="M15" s="114"/>
      <c r="N15" s="114"/>
      <c r="O15" s="114"/>
      <c r="P15" s="114"/>
      <c r="Q15" s="114"/>
      <c r="R15" s="114"/>
      <c r="S15" s="114"/>
      <c r="T15" s="114"/>
      <c r="U15" s="114"/>
    </row>
    <row r="16" spans="1:29" s="120" customFormat="1" ht="15" customHeight="1" x14ac:dyDescent="0.2">
      <c r="A16" s="269" t="s">
        <v>6</v>
      </c>
      <c r="B16" s="269"/>
      <c r="C16" s="269"/>
      <c r="D16" s="116"/>
      <c r="E16" s="116"/>
      <c r="F16" s="116"/>
      <c r="G16" s="116"/>
      <c r="H16" s="116"/>
      <c r="I16" s="116"/>
      <c r="J16" s="116"/>
      <c r="K16" s="116"/>
      <c r="L16" s="116"/>
      <c r="M16" s="116"/>
      <c r="N16" s="116"/>
      <c r="O16" s="116"/>
      <c r="P16" s="116"/>
      <c r="Q16" s="116"/>
      <c r="R16" s="116"/>
      <c r="S16" s="116"/>
      <c r="T16" s="116"/>
      <c r="U16" s="116"/>
    </row>
    <row r="17" spans="1:21" s="120" customFormat="1" ht="15" customHeight="1" x14ac:dyDescent="0.2">
      <c r="A17" s="276"/>
      <c r="B17" s="276"/>
      <c r="C17" s="276"/>
      <c r="D17" s="121"/>
      <c r="E17" s="121"/>
      <c r="F17" s="121"/>
      <c r="G17" s="121"/>
      <c r="H17" s="121"/>
      <c r="I17" s="121"/>
      <c r="J17" s="121"/>
      <c r="K17" s="121"/>
      <c r="L17" s="121"/>
      <c r="M17" s="121"/>
      <c r="N17" s="121"/>
      <c r="O17" s="121"/>
      <c r="P17" s="121"/>
      <c r="Q17" s="121"/>
      <c r="R17" s="121"/>
    </row>
    <row r="18" spans="1:21" s="120" customFormat="1" ht="27.75" customHeight="1" x14ac:dyDescent="0.2">
      <c r="A18" s="270" t="s">
        <v>503</v>
      </c>
      <c r="B18" s="270"/>
      <c r="C18" s="270"/>
      <c r="D18" s="124"/>
      <c r="E18" s="124"/>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6"/>
      <c r="E19" s="116"/>
      <c r="F19" s="116"/>
      <c r="G19" s="116"/>
      <c r="H19" s="121"/>
      <c r="I19" s="121"/>
      <c r="J19" s="121"/>
      <c r="K19" s="121"/>
      <c r="L19" s="121"/>
      <c r="M19" s="121"/>
      <c r="N19" s="121"/>
      <c r="O19" s="121"/>
      <c r="P19" s="121"/>
      <c r="Q19" s="121"/>
      <c r="R19" s="121"/>
    </row>
    <row r="20" spans="1:21" s="120" customFormat="1" ht="39.75" customHeight="1" x14ac:dyDescent="0.2">
      <c r="A20" s="60" t="s">
        <v>5</v>
      </c>
      <c r="B20" s="125" t="s">
        <v>66</v>
      </c>
      <c r="C20" s="59" t="s">
        <v>65</v>
      </c>
      <c r="D20" s="126"/>
      <c r="E20" s="126"/>
      <c r="F20" s="126"/>
      <c r="G20" s="126"/>
      <c r="H20" s="90"/>
      <c r="I20" s="90"/>
      <c r="J20" s="90"/>
      <c r="K20" s="90"/>
      <c r="L20" s="90"/>
      <c r="M20" s="90"/>
      <c r="N20" s="90"/>
      <c r="O20" s="90"/>
      <c r="P20" s="90"/>
      <c r="Q20" s="90"/>
      <c r="R20" s="90"/>
      <c r="S20" s="127"/>
      <c r="T20" s="127"/>
      <c r="U20" s="127"/>
    </row>
    <row r="21" spans="1:21" s="120" customFormat="1" ht="16.5" customHeight="1" x14ac:dyDescent="0.2">
      <c r="A21" s="59">
        <v>1</v>
      </c>
      <c r="B21" s="125">
        <v>2</v>
      </c>
      <c r="C21" s="59">
        <v>3</v>
      </c>
      <c r="D21" s="126"/>
      <c r="E21" s="126"/>
      <c r="F21" s="126"/>
      <c r="G21" s="126"/>
      <c r="H21" s="90"/>
      <c r="I21" s="90"/>
      <c r="J21" s="90"/>
      <c r="K21" s="90"/>
      <c r="L21" s="90"/>
      <c r="M21" s="90"/>
      <c r="N21" s="90"/>
      <c r="O21" s="90"/>
      <c r="P21" s="90"/>
      <c r="Q21" s="90"/>
      <c r="R21" s="90"/>
      <c r="S21" s="127"/>
      <c r="T21" s="127"/>
      <c r="U21" s="127"/>
    </row>
    <row r="22" spans="1:21" s="120" customFormat="1" ht="71.25" customHeight="1" x14ac:dyDescent="0.2">
      <c r="A22" s="4" t="s">
        <v>64</v>
      </c>
      <c r="B22" s="5" t="s">
        <v>516</v>
      </c>
      <c r="C22" s="60" t="s">
        <v>637</v>
      </c>
      <c r="D22" s="126"/>
      <c r="E22" s="126"/>
      <c r="F22" s="90"/>
      <c r="G22" s="90"/>
      <c r="H22" s="90"/>
      <c r="I22" s="90"/>
      <c r="J22" s="90"/>
      <c r="K22" s="90"/>
      <c r="L22" s="90"/>
      <c r="M22" s="90"/>
      <c r="N22" s="90"/>
      <c r="O22" s="90"/>
      <c r="P22" s="90"/>
      <c r="Q22" s="127"/>
      <c r="R22" s="127"/>
      <c r="S22" s="127"/>
      <c r="T22" s="127"/>
      <c r="U22" s="127"/>
    </row>
    <row r="23" spans="1:21" ht="54" customHeight="1" x14ac:dyDescent="0.25">
      <c r="A23" s="4" t="s">
        <v>63</v>
      </c>
      <c r="B23" s="6" t="s">
        <v>60</v>
      </c>
      <c r="C23" s="59" t="s">
        <v>639</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 t="s">
        <v>536</v>
      </c>
      <c r="C24" s="59" t="s">
        <v>608</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 t="s">
        <v>537</v>
      </c>
      <c r="C25" s="214" t="s">
        <v>609</v>
      </c>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 t="s">
        <v>235</v>
      </c>
      <c r="C26" s="59" t="s">
        <v>550</v>
      </c>
      <c r="D26" s="130"/>
      <c r="E26" s="130"/>
      <c r="F26" s="130"/>
      <c r="G26" s="130"/>
      <c r="H26" s="130"/>
      <c r="I26" s="130"/>
      <c r="J26" s="130"/>
      <c r="K26" s="130"/>
      <c r="L26" s="130"/>
      <c r="M26" s="130"/>
      <c r="N26" s="130"/>
      <c r="O26" s="130"/>
      <c r="P26" s="130"/>
      <c r="Q26" s="130"/>
      <c r="R26" s="130"/>
      <c r="S26" s="130"/>
      <c r="T26" s="130"/>
      <c r="U26" s="130"/>
    </row>
    <row r="27" spans="1:21" ht="87" customHeight="1" x14ac:dyDescent="0.25">
      <c r="A27" s="4" t="s">
        <v>58</v>
      </c>
      <c r="B27" s="6" t="s">
        <v>517</v>
      </c>
      <c r="C27" s="176" t="s">
        <v>610</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 t="s">
        <v>57</v>
      </c>
      <c r="C28" s="59">
        <v>2023</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60" t="s">
        <v>55</v>
      </c>
      <c r="C29" s="59">
        <v>2028</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72</v>
      </c>
      <c r="B30" s="60" t="s">
        <v>53</v>
      </c>
      <c r="C30" s="59" t="s">
        <v>646</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07" t="s">
        <v>68</v>
      </c>
    </row>
    <row r="2" spans="1:28" ht="18.75" x14ac:dyDescent="0.3">
      <c r="Z2" s="110" t="s">
        <v>10</v>
      </c>
    </row>
    <row r="3" spans="1:28" ht="18.75" x14ac:dyDescent="0.3">
      <c r="Z3" s="110" t="s">
        <v>67</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2"/>
      <c r="AB6" s="11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2"/>
      <c r="AB7" s="11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4"/>
      <c r="AB8" s="114"/>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2"/>
      <c r="AB10" s="112"/>
    </row>
    <row r="11" spans="1:28" ht="15.75" x14ac:dyDescent="0.25">
      <c r="A11" s="275" t="str">
        <f>'1. паспорт местоположение'!A12:C12</f>
        <v>M_PK1800.02.01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4"/>
      <c r="AB11" s="114"/>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4"/>
      <c r="AB14" s="114"/>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55"/>
      <c r="AB16" s="5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55"/>
      <c r="AB17" s="5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55"/>
      <c r="AB18" s="5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55"/>
      <c r="AB19" s="5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55"/>
      <c r="AB20" s="5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55"/>
      <c r="AB21" s="55"/>
    </row>
    <row r="22" spans="1:28" x14ac:dyDescent="0.25">
      <c r="A22" s="299" t="s">
        <v>535</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56"/>
      <c r="AB22" s="56"/>
    </row>
    <row r="23" spans="1:28" ht="32.25" customHeight="1" x14ac:dyDescent="0.25">
      <c r="A23" s="301" t="s">
        <v>390</v>
      </c>
      <c r="B23" s="302"/>
      <c r="C23" s="302"/>
      <c r="D23" s="302"/>
      <c r="E23" s="302"/>
      <c r="F23" s="302"/>
      <c r="G23" s="302"/>
      <c r="H23" s="302"/>
      <c r="I23" s="302"/>
      <c r="J23" s="302"/>
      <c r="K23" s="302"/>
      <c r="L23" s="303"/>
      <c r="M23" s="300" t="s">
        <v>391</v>
      </c>
      <c r="N23" s="300"/>
      <c r="O23" s="300"/>
      <c r="P23" s="300"/>
      <c r="Q23" s="300"/>
      <c r="R23" s="300"/>
      <c r="S23" s="300"/>
      <c r="T23" s="300"/>
      <c r="U23" s="300"/>
      <c r="V23" s="300"/>
      <c r="W23" s="300"/>
      <c r="X23" s="300"/>
      <c r="Y23" s="300"/>
      <c r="Z23" s="300"/>
    </row>
    <row r="24" spans="1:28" ht="151.5" customHeight="1" x14ac:dyDescent="0.25">
      <c r="A24" s="169" t="s">
        <v>238</v>
      </c>
      <c r="B24" s="170" t="s">
        <v>267</v>
      </c>
      <c r="C24" s="169" t="s">
        <v>384</v>
      </c>
      <c r="D24" s="169" t="s">
        <v>239</v>
      </c>
      <c r="E24" s="169" t="s">
        <v>385</v>
      </c>
      <c r="F24" s="169" t="s">
        <v>387</v>
      </c>
      <c r="G24" s="169" t="s">
        <v>386</v>
      </c>
      <c r="H24" s="169" t="s">
        <v>240</v>
      </c>
      <c r="I24" s="169" t="s">
        <v>388</v>
      </c>
      <c r="J24" s="169" t="s">
        <v>272</v>
      </c>
      <c r="K24" s="170" t="s">
        <v>266</v>
      </c>
      <c r="L24" s="170" t="s">
        <v>241</v>
      </c>
      <c r="M24" s="171" t="s">
        <v>286</v>
      </c>
      <c r="N24" s="170" t="s">
        <v>546</v>
      </c>
      <c r="O24" s="169" t="s">
        <v>283</v>
      </c>
      <c r="P24" s="169" t="s">
        <v>284</v>
      </c>
      <c r="Q24" s="169" t="s">
        <v>282</v>
      </c>
      <c r="R24" s="169" t="s">
        <v>240</v>
      </c>
      <c r="S24" s="169" t="s">
        <v>281</v>
      </c>
      <c r="T24" s="169" t="s">
        <v>280</v>
      </c>
      <c r="U24" s="169" t="s">
        <v>383</v>
      </c>
      <c r="V24" s="169" t="s">
        <v>282</v>
      </c>
      <c r="W24" s="172" t="s">
        <v>265</v>
      </c>
      <c r="X24" s="172" t="s">
        <v>297</v>
      </c>
      <c r="Y24" s="172" t="s">
        <v>298</v>
      </c>
      <c r="Z24" s="24" t="s">
        <v>295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173"/>
      <c r="L26" s="20" t="s">
        <v>263</v>
      </c>
      <c r="M26" s="22" t="s">
        <v>279</v>
      </c>
      <c r="N26" s="173"/>
      <c r="O26" s="173"/>
      <c r="P26" s="173"/>
      <c r="Q26" s="173"/>
      <c r="R26" s="173"/>
      <c r="S26" s="173"/>
      <c r="T26" s="173"/>
      <c r="U26" s="173"/>
      <c r="V26" s="173"/>
      <c r="W26" s="173"/>
      <c r="X26" s="173"/>
      <c r="Y26" s="173"/>
      <c r="Z26" s="174" t="s">
        <v>296</v>
      </c>
    </row>
    <row r="27" spans="1:28" x14ac:dyDescent="0.25">
      <c r="A27" s="173" t="s">
        <v>242</v>
      </c>
      <c r="B27" s="173" t="s">
        <v>268</v>
      </c>
      <c r="C27" s="173" t="s">
        <v>247</v>
      </c>
      <c r="D27" s="173" t="s">
        <v>248</v>
      </c>
      <c r="E27" s="173" t="s">
        <v>287</v>
      </c>
      <c r="F27" s="20" t="s">
        <v>243</v>
      </c>
      <c r="G27" s="20" t="s">
        <v>291</v>
      </c>
      <c r="H27" s="173" t="s">
        <v>240</v>
      </c>
      <c r="I27" s="20" t="s">
        <v>273</v>
      </c>
      <c r="J27" s="20" t="s">
        <v>255</v>
      </c>
      <c r="K27" s="20" t="s">
        <v>259</v>
      </c>
      <c r="L27" s="173"/>
      <c r="M27" s="20" t="s">
        <v>285</v>
      </c>
      <c r="N27" s="173"/>
      <c r="O27" s="173"/>
      <c r="P27" s="173"/>
      <c r="Q27" s="173"/>
      <c r="R27" s="173"/>
      <c r="S27" s="173"/>
      <c r="T27" s="173"/>
      <c r="U27" s="173"/>
      <c r="V27" s="173"/>
      <c r="W27" s="173"/>
      <c r="X27" s="173"/>
      <c r="Y27" s="173"/>
      <c r="Z27" s="173"/>
    </row>
    <row r="28" spans="1:28" x14ac:dyDescent="0.25">
      <c r="A28" s="173" t="s">
        <v>242</v>
      </c>
      <c r="B28" s="173" t="s">
        <v>269</v>
      </c>
      <c r="C28" s="173" t="s">
        <v>249</v>
      </c>
      <c r="D28" s="173" t="s">
        <v>250</v>
      </c>
      <c r="E28" s="173" t="s">
        <v>288</v>
      </c>
      <c r="F28" s="20" t="s">
        <v>244</v>
      </c>
      <c r="G28" s="20" t="s">
        <v>292</v>
      </c>
      <c r="H28" s="173"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173" t="s">
        <v>242</v>
      </c>
      <c r="B29" s="173" t="s">
        <v>270</v>
      </c>
      <c r="C29" s="173" t="s">
        <v>251</v>
      </c>
      <c r="D29" s="173" t="s">
        <v>252</v>
      </c>
      <c r="E29" s="173" t="s">
        <v>289</v>
      </c>
      <c r="F29" s="20" t="s">
        <v>245</v>
      </c>
      <c r="G29" s="20" t="s">
        <v>293</v>
      </c>
      <c r="H29" s="173" t="s">
        <v>240</v>
      </c>
      <c r="I29" s="20" t="s">
        <v>275</v>
      </c>
      <c r="J29" s="20" t="s">
        <v>257</v>
      </c>
      <c r="K29" s="20" t="s">
        <v>261</v>
      </c>
      <c r="L29" s="21"/>
      <c r="M29" s="173"/>
      <c r="N29" s="173"/>
      <c r="O29" s="173"/>
      <c r="P29" s="173"/>
      <c r="Q29" s="173"/>
      <c r="R29" s="173"/>
      <c r="S29" s="173"/>
      <c r="T29" s="173"/>
      <c r="U29" s="173"/>
      <c r="V29" s="173"/>
      <c r="W29" s="173"/>
      <c r="X29" s="173"/>
      <c r="Y29" s="173"/>
      <c r="Z29" s="173"/>
    </row>
    <row r="30" spans="1:28" x14ac:dyDescent="0.25">
      <c r="A30" s="173" t="s">
        <v>242</v>
      </c>
      <c r="B30" s="173" t="s">
        <v>271</v>
      </c>
      <c r="C30" s="173" t="s">
        <v>253</v>
      </c>
      <c r="D30" s="173" t="s">
        <v>254</v>
      </c>
      <c r="E30" s="173" t="s">
        <v>290</v>
      </c>
      <c r="F30" s="20" t="s">
        <v>246</v>
      </c>
      <c r="G30" s="20" t="s">
        <v>294</v>
      </c>
      <c r="H30" s="173" t="s">
        <v>240</v>
      </c>
      <c r="I30" s="20" t="s">
        <v>276</v>
      </c>
      <c r="J30" s="20" t="s">
        <v>258</v>
      </c>
      <c r="K30" s="20" t="s">
        <v>262</v>
      </c>
      <c r="L30" s="21"/>
      <c r="M30" s="173"/>
      <c r="N30" s="173"/>
      <c r="O30" s="173"/>
      <c r="P30" s="173"/>
      <c r="Q30" s="173"/>
      <c r="R30" s="173"/>
      <c r="S30" s="173"/>
      <c r="T30" s="173"/>
      <c r="U30" s="173"/>
      <c r="V30" s="173"/>
      <c r="W30" s="173"/>
      <c r="X30" s="173"/>
      <c r="Y30" s="173"/>
      <c r="Z30" s="173"/>
    </row>
    <row r="31" spans="1:28" x14ac:dyDescent="0.25">
      <c r="A31" s="173" t="s">
        <v>0</v>
      </c>
      <c r="B31" s="173" t="s">
        <v>0</v>
      </c>
      <c r="C31" s="173" t="s">
        <v>0</v>
      </c>
      <c r="D31" s="173" t="s">
        <v>0</v>
      </c>
      <c r="E31" s="173" t="s">
        <v>0</v>
      </c>
      <c r="F31" s="173" t="s">
        <v>0</v>
      </c>
      <c r="G31" s="173" t="s">
        <v>0</v>
      </c>
      <c r="H31" s="173" t="s">
        <v>0</v>
      </c>
      <c r="I31" s="173" t="s">
        <v>0</v>
      </c>
      <c r="J31" s="173" t="s">
        <v>0</v>
      </c>
      <c r="K31" s="173" t="s">
        <v>0</v>
      </c>
      <c r="L31" s="21"/>
      <c r="M31" s="173"/>
      <c r="N31" s="173"/>
      <c r="O31" s="173"/>
      <c r="P31" s="173"/>
      <c r="Q31" s="173"/>
      <c r="R31" s="173"/>
      <c r="S31" s="173"/>
      <c r="T31" s="173"/>
      <c r="U31" s="173"/>
      <c r="V31" s="173"/>
      <c r="W31" s="173"/>
      <c r="X31" s="173"/>
      <c r="Y31" s="173"/>
      <c r="Z31" s="173"/>
    </row>
    <row r="32" spans="1:28" ht="30" x14ac:dyDescent="0.25">
      <c r="A32" s="23" t="s">
        <v>369</v>
      </c>
      <c r="B32" s="23"/>
      <c r="C32" s="20" t="s">
        <v>376</v>
      </c>
      <c r="D32" s="20" t="s">
        <v>377</v>
      </c>
      <c r="E32" s="20" t="s">
        <v>378</v>
      </c>
      <c r="F32" s="20" t="s">
        <v>379</v>
      </c>
      <c r="G32" s="20" t="s">
        <v>380</v>
      </c>
      <c r="H32" s="20" t="s">
        <v>240</v>
      </c>
      <c r="I32" s="20" t="s">
        <v>381</v>
      </c>
      <c r="J32" s="20" t="s">
        <v>382</v>
      </c>
      <c r="K32" s="173"/>
      <c r="L32" s="173"/>
      <c r="M32" s="173"/>
      <c r="N32" s="173"/>
      <c r="O32" s="173"/>
      <c r="P32" s="173"/>
      <c r="Q32" s="173"/>
      <c r="R32" s="173"/>
      <c r="S32" s="173"/>
      <c r="T32" s="173"/>
      <c r="U32" s="173"/>
      <c r="V32" s="173"/>
      <c r="W32" s="173"/>
      <c r="X32" s="173"/>
      <c r="Y32" s="173"/>
      <c r="Z32" s="173"/>
    </row>
    <row r="33" spans="1:26" x14ac:dyDescent="0.25">
      <c r="A33" s="173" t="s">
        <v>0</v>
      </c>
      <c r="B33" s="173" t="s">
        <v>0</v>
      </c>
      <c r="C33" s="173" t="s">
        <v>0</v>
      </c>
      <c r="D33" s="173" t="s">
        <v>0</v>
      </c>
      <c r="E33" s="173" t="s">
        <v>0</v>
      </c>
      <c r="F33" s="173" t="s">
        <v>0</v>
      </c>
      <c r="G33" s="173" t="s">
        <v>0</v>
      </c>
      <c r="H33" s="173" t="s">
        <v>0</v>
      </c>
      <c r="I33" s="173" t="s">
        <v>0</v>
      </c>
      <c r="J33" s="173" t="s">
        <v>0</v>
      </c>
      <c r="K33" s="173" t="s">
        <v>0</v>
      </c>
      <c r="L33" s="173"/>
      <c r="M33" s="173"/>
      <c r="N33" s="173"/>
      <c r="O33" s="173"/>
      <c r="P33" s="173"/>
      <c r="Q33" s="173"/>
      <c r="R33" s="173"/>
      <c r="S33" s="173"/>
      <c r="T33" s="173"/>
      <c r="U33" s="173"/>
      <c r="V33" s="173"/>
      <c r="W33" s="173"/>
      <c r="X33" s="173"/>
      <c r="Y33" s="173"/>
      <c r="Z33" s="173"/>
    </row>
    <row r="37" spans="1:26" x14ac:dyDescent="0.25">
      <c r="A37"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06"/>
      <c r="B1" s="106"/>
      <c r="O1" s="107" t="s">
        <v>68</v>
      </c>
    </row>
    <row r="2" spans="1:28" s="2" customFormat="1" ht="18.75" customHeight="1" x14ac:dyDescent="0.3">
      <c r="A2" s="106"/>
      <c r="B2" s="106"/>
      <c r="O2" s="110" t="s">
        <v>10</v>
      </c>
    </row>
    <row r="3" spans="1:28" s="2" customFormat="1" ht="18.75" x14ac:dyDescent="0.3">
      <c r="A3" s="111"/>
      <c r="B3" s="111"/>
      <c r="O3" s="110" t="s">
        <v>67</v>
      </c>
    </row>
    <row r="4" spans="1:28" s="2" customFormat="1" ht="18.75" x14ac:dyDescent="0.3">
      <c r="A4" s="111"/>
      <c r="B4" s="111"/>
      <c r="L4" s="110"/>
    </row>
    <row r="5" spans="1:28" s="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54"/>
      <c r="Q5" s="54"/>
      <c r="R5" s="54"/>
      <c r="S5" s="54"/>
      <c r="T5" s="54"/>
      <c r="U5" s="54"/>
      <c r="V5" s="54"/>
      <c r="W5" s="54"/>
      <c r="X5" s="54"/>
      <c r="Y5" s="54"/>
      <c r="Z5" s="54"/>
      <c r="AA5" s="54"/>
      <c r="AB5" s="54"/>
    </row>
    <row r="6" spans="1:28" s="2" customFormat="1" ht="18.75" x14ac:dyDescent="0.3">
      <c r="A6" s="111"/>
      <c r="B6" s="111"/>
      <c r="L6" s="110"/>
    </row>
    <row r="7" spans="1:28" s="2" customFormat="1" ht="18.75" x14ac:dyDescent="0.2">
      <c r="A7" s="272" t="s">
        <v>9</v>
      </c>
      <c r="B7" s="272"/>
      <c r="C7" s="272"/>
      <c r="D7" s="272"/>
      <c r="E7" s="272"/>
      <c r="F7" s="272"/>
      <c r="G7" s="272"/>
      <c r="H7" s="272"/>
      <c r="I7" s="272"/>
      <c r="J7" s="272"/>
      <c r="K7" s="272"/>
      <c r="L7" s="272"/>
      <c r="M7" s="272"/>
      <c r="N7" s="272"/>
      <c r="O7" s="272"/>
      <c r="P7" s="112"/>
      <c r="Q7" s="112"/>
      <c r="R7" s="112"/>
      <c r="S7" s="112"/>
      <c r="T7" s="112"/>
      <c r="U7" s="112"/>
      <c r="V7" s="112"/>
      <c r="W7" s="112"/>
      <c r="X7" s="112"/>
      <c r="Y7" s="112"/>
      <c r="Z7" s="112"/>
    </row>
    <row r="8" spans="1:28" s="2" customFormat="1" ht="18.75" x14ac:dyDescent="0.2">
      <c r="A8" s="272"/>
      <c r="B8" s="272"/>
      <c r="C8" s="272"/>
      <c r="D8" s="272"/>
      <c r="E8" s="272"/>
      <c r="F8" s="272"/>
      <c r="G8" s="272"/>
      <c r="H8" s="272"/>
      <c r="I8" s="272"/>
      <c r="J8" s="272"/>
      <c r="K8" s="272"/>
      <c r="L8" s="272"/>
      <c r="M8" s="272"/>
      <c r="N8" s="272"/>
      <c r="O8" s="272"/>
      <c r="P8" s="112"/>
      <c r="Q8" s="112"/>
      <c r="R8" s="112"/>
      <c r="S8" s="112"/>
      <c r="T8" s="112"/>
      <c r="U8" s="112"/>
      <c r="V8" s="112"/>
      <c r="W8" s="112"/>
      <c r="X8" s="112"/>
      <c r="Y8" s="112"/>
      <c r="Z8" s="112"/>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12"/>
      <c r="Q9" s="112"/>
      <c r="R9" s="112"/>
      <c r="S9" s="112"/>
      <c r="T9" s="112"/>
      <c r="U9" s="112"/>
      <c r="V9" s="112"/>
      <c r="W9" s="112"/>
      <c r="X9" s="112"/>
      <c r="Y9" s="112"/>
      <c r="Z9" s="112"/>
    </row>
    <row r="10" spans="1:28" s="2" customFormat="1" ht="18.75" x14ac:dyDescent="0.2">
      <c r="A10" s="269" t="s">
        <v>8</v>
      </c>
      <c r="B10" s="269"/>
      <c r="C10" s="269"/>
      <c r="D10" s="269"/>
      <c r="E10" s="269"/>
      <c r="F10" s="269"/>
      <c r="G10" s="269"/>
      <c r="H10" s="269"/>
      <c r="I10" s="269"/>
      <c r="J10" s="269"/>
      <c r="K10" s="269"/>
      <c r="L10" s="269"/>
      <c r="M10" s="269"/>
      <c r="N10" s="269"/>
      <c r="O10" s="269"/>
      <c r="P10" s="112"/>
      <c r="Q10" s="112"/>
      <c r="R10" s="112"/>
      <c r="S10" s="112"/>
      <c r="T10" s="112"/>
      <c r="U10" s="112"/>
      <c r="V10" s="112"/>
      <c r="W10" s="112"/>
      <c r="X10" s="112"/>
      <c r="Y10" s="112"/>
      <c r="Z10" s="112"/>
    </row>
    <row r="11" spans="1:28" s="2" customFormat="1" ht="18.75" x14ac:dyDescent="0.2">
      <c r="A11" s="272"/>
      <c r="B11" s="272"/>
      <c r="C11" s="272"/>
      <c r="D11" s="272"/>
      <c r="E11" s="272"/>
      <c r="F11" s="272"/>
      <c r="G11" s="272"/>
      <c r="H11" s="272"/>
      <c r="I11" s="272"/>
      <c r="J11" s="272"/>
      <c r="K11" s="272"/>
      <c r="L11" s="272"/>
      <c r="M11" s="272"/>
      <c r="N11" s="272"/>
      <c r="O11" s="272"/>
      <c r="P11" s="112"/>
      <c r="Q11" s="112"/>
      <c r="R11" s="112"/>
      <c r="S11" s="112"/>
      <c r="T11" s="112"/>
      <c r="U11" s="112"/>
      <c r="V11" s="112"/>
      <c r="W11" s="112"/>
      <c r="X11" s="112"/>
      <c r="Y11" s="112"/>
      <c r="Z11" s="112"/>
    </row>
    <row r="12" spans="1:28" s="2" customFormat="1" ht="18.75" x14ac:dyDescent="0.2">
      <c r="A12" s="275" t="str">
        <f>'1. паспорт местоположение'!A12:C12</f>
        <v>M_PK1800.02.01</v>
      </c>
      <c r="B12" s="275"/>
      <c r="C12" s="275"/>
      <c r="D12" s="275"/>
      <c r="E12" s="275"/>
      <c r="F12" s="275"/>
      <c r="G12" s="275"/>
      <c r="H12" s="275"/>
      <c r="I12" s="275"/>
      <c r="J12" s="275"/>
      <c r="K12" s="275"/>
      <c r="L12" s="275"/>
      <c r="M12" s="275"/>
      <c r="N12" s="275"/>
      <c r="O12" s="275"/>
      <c r="P12" s="112"/>
      <c r="Q12" s="112"/>
      <c r="R12" s="112"/>
      <c r="S12" s="112"/>
      <c r="T12" s="112"/>
      <c r="U12" s="112"/>
      <c r="V12" s="112"/>
      <c r="W12" s="112"/>
      <c r="X12" s="112"/>
      <c r="Y12" s="112"/>
      <c r="Z12" s="112"/>
    </row>
    <row r="13" spans="1:28" s="2" customFormat="1" ht="18.75" x14ac:dyDescent="0.2">
      <c r="A13" s="269" t="s">
        <v>7</v>
      </c>
      <c r="B13" s="269"/>
      <c r="C13" s="269"/>
      <c r="D13" s="269"/>
      <c r="E13" s="269"/>
      <c r="F13" s="269"/>
      <c r="G13" s="269"/>
      <c r="H13" s="269"/>
      <c r="I13" s="269"/>
      <c r="J13" s="269"/>
      <c r="K13" s="269"/>
      <c r="L13" s="269"/>
      <c r="M13" s="269"/>
      <c r="N13" s="269"/>
      <c r="O13" s="269"/>
      <c r="P13" s="112"/>
      <c r="Q13" s="112"/>
      <c r="R13" s="112"/>
      <c r="S13" s="112"/>
      <c r="T13" s="112"/>
      <c r="U13" s="112"/>
      <c r="V13" s="112"/>
      <c r="W13" s="112"/>
      <c r="X13" s="112"/>
      <c r="Y13" s="112"/>
      <c r="Z13" s="112"/>
    </row>
    <row r="14" spans="1:28" s="119" customFormat="1" ht="15.75" customHeight="1" x14ac:dyDescent="0.2">
      <c r="A14" s="278"/>
      <c r="B14" s="278"/>
      <c r="C14" s="278"/>
      <c r="D14" s="278"/>
      <c r="E14" s="278"/>
      <c r="F14" s="278"/>
      <c r="G14" s="278"/>
      <c r="H14" s="278"/>
      <c r="I14" s="278"/>
      <c r="J14" s="278"/>
      <c r="K14" s="278"/>
      <c r="L14" s="278"/>
      <c r="M14" s="278"/>
      <c r="N14" s="278"/>
      <c r="O14" s="278"/>
      <c r="P14" s="90"/>
      <c r="Q14" s="90"/>
      <c r="R14" s="90"/>
      <c r="S14" s="90"/>
      <c r="T14" s="90"/>
      <c r="U14" s="90"/>
      <c r="V14" s="90"/>
      <c r="W14" s="90"/>
      <c r="X14" s="90"/>
      <c r="Y14" s="90"/>
      <c r="Z14" s="90"/>
    </row>
    <row r="15" spans="1:28" s="120" customFormat="1" ht="15.75" x14ac:dyDescent="0.2">
      <c r="A15"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5"/>
      <c r="C15" s="275"/>
      <c r="D15" s="275"/>
      <c r="E15" s="275"/>
      <c r="F15" s="275"/>
      <c r="G15" s="275"/>
      <c r="H15" s="275"/>
      <c r="I15" s="275"/>
      <c r="J15" s="275"/>
      <c r="K15" s="275"/>
      <c r="L15" s="275"/>
      <c r="M15" s="275"/>
      <c r="N15" s="275"/>
      <c r="O15" s="275"/>
      <c r="P15" s="114"/>
      <c r="Q15" s="114"/>
      <c r="R15" s="114"/>
      <c r="S15" s="114"/>
      <c r="T15" s="114"/>
      <c r="U15" s="114"/>
      <c r="V15" s="114"/>
      <c r="W15" s="114"/>
      <c r="X15" s="114"/>
      <c r="Y15" s="114"/>
      <c r="Z15" s="114"/>
    </row>
    <row r="16" spans="1:28" s="120" customFormat="1" ht="15" customHeight="1" x14ac:dyDescent="0.2">
      <c r="A16" s="269" t="s">
        <v>6</v>
      </c>
      <c r="B16" s="269"/>
      <c r="C16" s="269"/>
      <c r="D16" s="269"/>
      <c r="E16" s="269"/>
      <c r="F16" s="269"/>
      <c r="G16" s="269"/>
      <c r="H16" s="269"/>
      <c r="I16" s="269"/>
      <c r="J16" s="269"/>
      <c r="K16" s="269"/>
      <c r="L16" s="269"/>
      <c r="M16" s="269"/>
      <c r="N16" s="269"/>
      <c r="O16" s="269"/>
      <c r="P16" s="116"/>
      <c r="Q16" s="116"/>
      <c r="R16" s="116"/>
      <c r="S16" s="116"/>
      <c r="T16" s="116"/>
      <c r="U16" s="116"/>
      <c r="V16" s="116"/>
      <c r="W16" s="116"/>
      <c r="X16" s="116"/>
      <c r="Y16" s="116"/>
      <c r="Z16" s="116"/>
    </row>
    <row r="17" spans="1:26" s="120" customFormat="1" ht="15" customHeight="1" x14ac:dyDescent="0.2">
      <c r="A17" s="276"/>
      <c r="B17" s="276"/>
      <c r="C17" s="276"/>
      <c r="D17" s="276"/>
      <c r="E17" s="276"/>
      <c r="F17" s="276"/>
      <c r="G17" s="276"/>
      <c r="H17" s="276"/>
      <c r="I17" s="276"/>
      <c r="J17" s="276"/>
      <c r="K17" s="276"/>
      <c r="L17" s="276"/>
      <c r="M17" s="276"/>
      <c r="N17" s="276"/>
      <c r="O17" s="276"/>
      <c r="P17" s="121"/>
      <c r="Q17" s="121"/>
      <c r="R17" s="121"/>
      <c r="S17" s="121"/>
      <c r="T17" s="121"/>
      <c r="U17" s="121"/>
      <c r="V17" s="121"/>
      <c r="W17" s="121"/>
    </row>
    <row r="18" spans="1:26" s="120" customFormat="1" ht="91.5" customHeight="1" x14ac:dyDescent="0.2">
      <c r="A18" s="307" t="s">
        <v>512</v>
      </c>
      <c r="B18" s="307"/>
      <c r="C18" s="307"/>
      <c r="D18" s="307"/>
      <c r="E18" s="307"/>
      <c r="F18" s="307"/>
      <c r="G18" s="307"/>
      <c r="H18" s="307"/>
      <c r="I18" s="307"/>
      <c r="J18" s="307"/>
      <c r="K18" s="307"/>
      <c r="L18" s="307"/>
      <c r="M18" s="307"/>
      <c r="N18" s="307"/>
      <c r="O18" s="307"/>
      <c r="P18" s="124"/>
      <c r="Q18" s="124"/>
      <c r="R18" s="124"/>
      <c r="S18" s="124"/>
      <c r="T18" s="124"/>
      <c r="U18" s="124"/>
      <c r="V18" s="124"/>
      <c r="W18" s="124"/>
      <c r="X18" s="124"/>
      <c r="Y18" s="124"/>
      <c r="Z18" s="124"/>
    </row>
    <row r="19" spans="1:26" s="120" customFormat="1" ht="78" customHeight="1" x14ac:dyDescent="0.2">
      <c r="A19" s="279" t="s">
        <v>5</v>
      </c>
      <c r="B19" s="279" t="s">
        <v>87</v>
      </c>
      <c r="C19" s="279" t="s">
        <v>86</v>
      </c>
      <c r="D19" s="279" t="s">
        <v>75</v>
      </c>
      <c r="E19" s="304" t="s">
        <v>85</v>
      </c>
      <c r="F19" s="305"/>
      <c r="G19" s="305"/>
      <c r="H19" s="305"/>
      <c r="I19" s="306"/>
      <c r="J19" s="279" t="s">
        <v>84</v>
      </c>
      <c r="K19" s="279"/>
      <c r="L19" s="279"/>
      <c r="M19" s="279"/>
      <c r="N19" s="279"/>
      <c r="O19" s="279"/>
      <c r="P19" s="121"/>
      <c r="Q19" s="121"/>
      <c r="R19" s="121"/>
      <c r="S19" s="121"/>
      <c r="T19" s="121"/>
      <c r="U19" s="121"/>
      <c r="V19" s="121"/>
      <c r="W19" s="121"/>
    </row>
    <row r="20" spans="1:26" s="120" customFormat="1" ht="51" customHeight="1" x14ac:dyDescent="0.2">
      <c r="A20" s="279"/>
      <c r="B20" s="279"/>
      <c r="C20" s="279"/>
      <c r="D20" s="279"/>
      <c r="E20" s="162" t="s">
        <v>83</v>
      </c>
      <c r="F20" s="162" t="s">
        <v>82</v>
      </c>
      <c r="G20" s="162" t="s">
        <v>81</v>
      </c>
      <c r="H20" s="162" t="s">
        <v>80</v>
      </c>
      <c r="I20" s="162" t="s">
        <v>79</v>
      </c>
      <c r="J20" s="162" t="s">
        <v>78</v>
      </c>
      <c r="K20" s="162" t="s">
        <v>4</v>
      </c>
      <c r="L20" s="163" t="s">
        <v>3</v>
      </c>
      <c r="M20" s="164" t="s">
        <v>236</v>
      </c>
      <c r="N20" s="164" t="s">
        <v>77</v>
      </c>
      <c r="O20" s="164" t="s">
        <v>76</v>
      </c>
      <c r="P20" s="90"/>
      <c r="Q20" s="90"/>
      <c r="R20" s="90"/>
      <c r="S20" s="90"/>
      <c r="T20" s="90"/>
      <c r="U20" s="90"/>
      <c r="V20" s="90"/>
      <c r="W20" s="90"/>
      <c r="X20" s="127"/>
      <c r="Y20" s="127"/>
      <c r="Z20" s="127"/>
    </row>
    <row r="21" spans="1:26" s="120" customFormat="1" ht="16.5" customHeight="1" x14ac:dyDescent="0.2">
      <c r="A21" s="59">
        <v>1</v>
      </c>
      <c r="B21" s="125">
        <v>2</v>
      </c>
      <c r="C21" s="59">
        <v>3</v>
      </c>
      <c r="D21" s="125">
        <v>4</v>
      </c>
      <c r="E21" s="59">
        <v>5</v>
      </c>
      <c r="F21" s="125">
        <v>6</v>
      </c>
      <c r="G21" s="59">
        <v>7</v>
      </c>
      <c r="H21" s="125">
        <v>8</v>
      </c>
      <c r="I21" s="59">
        <v>9</v>
      </c>
      <c r="J21" s="125">
        <v>10</v>
      </c>
      <c r="K21" s="59">
        <v>11</v>
      </c>
      <c r="L21" s="125">
        <v>12</v>
      </c>
      <c r="M21" s="59">
        <v>13</v>
      </c>
      <c r="N21" s="125">
        <v>14</v>
      </c>
      <c r="O21" s="59">
        <v>15</v>
      </c>
      <c r="P21" s="90"/>
      <c r="Q21" s="90"/>
      <c r="R21" s="90"/>
      <c r="S21" s="90"/>
      <c r="T21" s="90"/>
      <c r="U21" s="90"/>
      <c r="V21" s="90"/>
      <c r="W21" s="90"/>
      <c r="X21" s="127"/>
      <c r="Y21" s="127"/>
      <c r="Z21" s="127"/>
    </row>
    <row r="22" spans="1:26" s="120" customFormat="1" ht="33" customHeight="1" x14ac:dyDescent="0.2">
      <c r="A22" s="4"/>
      <c r="B22" s="165"/>
      <c r="C22" s="5" t="s">
        <v>548</v>
      </c>
      <c r="D22" s="5"/>
      <c r="E22" s="5"/>
      <c r="F22" s="5"/>
      <c r="G22" s="5"/>
      <c r="H22" s="5"/>
      <c r="I22" s="5"/>
      <c r="J22" s="166"/>
      <c r="K22" s="166"/>
      <c r="L22" s="167"/>
      <c r="M22" s="167"/>
      <c r="N22" s="167"/>
      <c r="O22" s="167"/>
      <c r="P22" s="90"/>
      <c r="Q22" s="90"/>
      <c r="R22" s="90"/>
      <c r="S22" s="90"/>
      <c r="T22" s="90"/>
      <c r="U22" s="90"/>
      <c r="V22" s="127"/>
      <c r="W22" s="127"/>
      <c r="X22" s="127"/>
      <c r="Y22" s="127"/>
      <c r="Z22" s="127"/>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2" customFormat="1" ht="18.75" customHeight="1" x14ac:dyDescent="0.2">
      <c r="A1" s="106"/>
      <c r="K1" s="107" t="s">
        <v>68</v>
      </c>
      <c r="AR1" s="107" t="s">
        <v>68</v>
      </c>
    </row>
    <row r="2" spans="1:44" s="2" customFormat="1" ht="18.75" customHeight="1" x14ac:dyDescent="0.3">
      <c r="A2" s="106"/>
      <c r="K2" s="110" t="s">
        <v>10</v>
      </c>
      <c r="AR2" s="110" t="s">
        <v>10</v>
      </c>
    </row>
    <row r="3" spans="1:44" s="2" customFormat="1" ht="18.75" x14ac:dyDescent="0.3">
      <c r="A3" s="111"/>
      <c r="K3" s="110" t="s">
        <v>67</v>
      </c>
      <c r="AR3" s="110" t="s">
        <v>365</v>
      </c>
    </row>
    <row r="4" spans="1:44" s="2" customFormat="1" ht="18.75" x14ac:dyDescent="0.3">
      <c r="A4" s="111"/>
      <c r="K4" s="110"/>
    </row>
    <row r="5" spans="1:44" s="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11"/>
      <c r="K6" s="110"/>
    </row>
    <row r="7" spans="1:44" s="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75" t="str">
        <f>'1. паспорт местоположение'!A12:C12</f>
        <v>M_PK1800.02.01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19" customFormat="1" ht="15.75" customHeigh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row>
    <row r="15" spans="1:44" s="120" customFormat="1" ht="45.75" customHeight="1" x14ac:dyDescent="0.2">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20"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20" customFormat="1" ht="15" customHeight="1" x14ac:dyDescent="0.2">
      <c r="A17" s="121"/>
      <c r="B17" s="121"/>
      <c r="C17" s="121"/>
      <c r="D17" s="121"/>
      <c r="E17" s="121"/>
      <c r="F17" s="121"/>
      <c r="G17" s="121"/>
      <c r="H17" s="121"/>
      <c r="I17" s="121"/>
      <c r="J17" s="121"/>
      <c r="K17" s="121"/>
      <c r="L17" s="121"/>
      <c r="M17" s="121"/>
      <c r="N17" s="121"/>
      <c r="O17" s="121"/>
      <c r="P17" s="121"/>
      <c r="Q17" s="121"/>
      <c r="R17" s="121"/>
      <c r="S17" s="121"/>
      <c r="T17" s="121"/>
      <c r="U17" s="121"/>
      <c r="V17" s="121"/>
    </row>
    <row r="18" spans="1:45" s="120" customFormat="1" ht="15" customHeight="1" x14ac:dyDescent="0.2">
      <c r="A18" s="271" t="s">
        <v>513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3"/>
      <c r="AP19" s="143"/>
      <c r="AQ19" s="143"/>
      <c r="AR19" s="107"/>
    </row>
    <row r="20" spans="1:45" ht="18.75" x14ac:dyDescent="0.3">
      <c r="AO20" s="143"/>
      <c r="AP20" s="143"/>
      <c r="AQ20" s="143"/>
      <c r="AR20" s="110"/>
    </row>
    <row r="21" spans="1:45" ht="20.25" customHeight="1" x14ac:dyDescent="0.3">
      <c r="AO21" s="143"/>
      <c r="AP21" s="143"/>
      <c r="AQ21" s="143"/>
      <c r="AR21" s="110"/>
    </row>
    <row r="22" spans="1:45" s="120"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13" t="s">
        <v>364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45"/>
      <c r="AN24" s="145"/>
      <c r="AO24" s="146"/>
      <c r="AP24" s="146"/>
      <c r="AQ24" s="146"/>
      <c r="AR24" s="146"/>
      <c r="AS24" s="147"/>
    </row>
    <row r="25" spans="1:45" ht="12.75" customHeight="1" x14ac:dyDescent="0.25">
      <c r="A25" s="314" t="s">
        <v>363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48"/>
      <c r="AN25" s="317" t="s">
        <v>362</v>
      </c>
      <c r="AO25" s="317"/>
      <c r="AP25" s="317"/>
      <c r="AQ25" s="312"/>
      <c r="AR25" s="312"/>
      <c r="AS25" s="147"/>
    </row>
    <row r="26" spans="1:45" ht="17.25" customHeight="1" x14ac:dyDescent="0.25">
      <c r="A26" s="324" t="s">
        <v>361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c r="AL26" s="321"/>
      <c r="AM26" s="148"/>
      <c r="AN26" s="308" t="s">
        <v>360</v>
      </c>
      <c r="AO26" s="309"/>
      <c r="AP26" s="310"/>
      <c r="AQ26" s="308" t="s">
        <v>553</v>
      </c>
      <c r="AR26" s="311"/>
      <c r="AS26" s="147"/>
    </row>
    <row r="27" spans="1:45" ht="17.25" customHeight="1" x14ac:dyDescent="0.25">
      <c r="A27" s="324" t="s">
        <v>359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c r="AL27" s="321"/>
      <c r="AM27" s="148"/>
      <c r="AN27" s="308" t="s">
        <v>358</v>
      </c>
      <c r="AO27" s="309"/>
      <c r="AP27" s="310"/>
      <c r="AQ27" s="308" t="s">
        <v>553</v>
      </c>
      <c r="AR27" s="311"/>
      <c r="AS27" s="147"/>
    </row>
    <row r="28" spans="1:45" ht="27.75" customHeight="1" thickBot="1" x14ac:dyDescent="0.3">
      <c r="A28" s="326" t="s">
        <v>357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48"/>
      <c r="AN28" s="330" t="s">
        <v>356</v>
      </c>
      <c r="AO28" s="331"/>
      <c r="AP28" s="332"/>
      <c r="AQ28" s="308" t="s">
        <v>553</v>
      </c>
      <c r="AR28" s="311"/>
      <c r="AS28" s="147"/>
    </row>
    <row r="29" spans="1:45" ht="17.25" customHeight="1" x14ac:dyDescent="0.25">
      <c r="A29" s="318" t="s">
        <v>355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48"/>
      <c r="AN29" s="321"/>
      <c r="AO29" s="322"/>
      <c r="AP29" s="322"/>
      <c r="AQ29" s="308"/>
      <c r="AR29" s="323"/>
      <c r="AS29" s="147"/>
    </row>
    <row r="30" spans="1:45" ht="17.25" customHeight="1" x14ac:dyDescent="0.25">
      <c r="A30" s="324" t="s">
        <v>354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c r="AL30" s="321"/>
      <c r="AM30" s="148"/>
      <c r="AS30" s="147"/>
    </row>
    <row r="31" spans="1:45" ht="17.25" customHeight="1" x14ac:dyDescent="0.25">
      <c r="A31" s="324" t="s">
        <v>353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c r="AL31" s="321"/>
      <c r="AM31" s="148"/>
      <c r="AN31" s="148"/>
      <c r="AO31" s="26"/>
      <c r="AP31" s="26"/>
      <c r="AQ31" s="26"/>
      <c r="AR31" s="26"/>
      <c r="AS31" s="147"/>
    </row>
    <row r="32" spans="1:45" ht="17.25" customHeight="1" x14ac:dyDescent="0.25">
      <c r="A32" s="324" t="s">
        <v>328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c r="AL32" s="321"/>
      <c r="AM32" s="148"/>
      <c r="AN32" s="148"/>
      <c r="AO32" s="148"/>
      <c r="AP32" s="148"/>
      <c r="AQ32" s="148"/>
      <c r="AR32" s="148"/>
      <c r="AS32" s="147"/>
    </row>
    <row r="33" spans="1:45" ht="17.25" customHeight="1" x14ac:dyDescent="0.25">
      <c r="A33" s="324" t="s">
        <v>352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3"/>
      <c r="AL33" s="333"/>
      <c r="AM33" s="148"/>
      <c r="AN33" s="148"/>
      <c r="AO33" s="148"/>
      <c r="AP33" s="148"/>
      <c r="AQ33" s="148"/>
      <c r="AR33" s="148"/>
      <c r="AS33" s="147"/>
    </row>
    <row r="34" spans="1:45" ht="17.25" customHeight="1" x14ac:dyDescent="0.25">
      <c r="A34" s="324" t="s">
        <v>351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c r="AL34" s="321"/>
      <c r="AM34" s="148"/>
      <c r="AN34" s="148"/>
      <c r="AO34" s="148"/>
      <c r="AP34" s="148"/>
      <c r="AQ34" s="148"/>
      <c r="AR34" s="148"/>
      <c r="AS34" s="14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1"/>
      <c r="AL35" s="321"/>
      <c r="AM35" s="148"/>
      <c r="AN35" s="148"/>
      <c r="AO35" s="148"/>
      <c r="AP35" s="148"/>
      <c r="AQ35" s="148"/>
      <c r="AR35" s="148"/>
      <c r="AS35" s="147"/>
    </row>
    <row r="36" spans="1:45" ht="17.25" customHeight="1" thickBot="1" x14ac:dyDescent="0.3">
      <c r="A36" s="334" t="s">
        <v>316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48"/>
      <c r="AN36" s="148"/>
      <c r="AO36" s="148"/>
      <c r="AP36" s="148"/>
      <c r="AQ36" s="148"/>
      <c r="AR36" s="148"/>
      <c r="AS36" s="14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48"/>
      <c r="AN37" s="148"/>
      <c r="AO37" s="148"/>
      <c r="AP37" s="148"/>
      <c r="AQ37" s="148"/>
      <c r="AR37" s="148"/>
      <c r="AS37" s="147"/>
    </row>
    <row r="38" spans="1:45" ht="17.25" customHeight="1" x14ac:dyDescent="0.25">
      <c r="A38" s="324" t="s">
        <v>350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c r="AL38" s="321"/>
      <c r="AM38" s="148"/>
      <c r="AN38" s="148"/>
      <c r="AO38" s="148"/>
      <c r="AP38" s="148"/>
      <c r="AQ38" s="148"/>
      <c r="AR38" s="148"/>
      <c r="AS38" s="147"/>
    </row>
    <row r="39" spans="1:45" ht="17.25" customHeight="1" thickBot="1" x14ac:dyDescent="0.3">
      <c r="A39" s="334" t="s">
        <v>349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48"/>
      <c r="AN39" s="148"/>
      <c r="AO39" s="148"/>
      <c r="AP39" s="148"/>
      <c r="AQ39" s="148"/>
      <c r="AR39" s="148"/>
      <c r="AS39" s="147"/>
    </row>
    <row r="40" spans="1:45" ht="17.25" customHeight="1" x14ac:dyDescent="0.25">
      <c r="A40" s="314" t="s">
        <v>348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48"/>
      <c r="AN40" s="148"/>
      <c r="AO40" s="148"/>
      <c r="AP40" s="148"/>
      <c r="AQ40" s="148"/>
      <c r="AR40" s="148"/>
      <c r="AS40" s="147"/>
    </row>
    <row r="41" spans="1:45" ht="17.25" customHeight="1" x14ac:dyDescent="0.25">
      <c r="A41" s="324" t="s">
        <v>347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c r="AL41" s="321"/>
      <c r="AM41" s="148"/>
      <c r="AN41" s="148"/>
      <c r="AO41" s="148"/>
      <c r="AP41" s="148"/>
      <c r="AQ41" s="148"/>
      <c r="AR41" s="148"/>
      <c r="AS41" s="147"/>
    </row>
    <row r="42" spans="1:45" ht="17.25" customHeight="1" x14ac:dyDescent="0.25">
      <c r="A42" s="324" t="s">
        <v>346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c r="AL42" s="321"/>
      <c r="AM42" s="148"/>
      <c r="AN42" s="148"/>
      <c r="AO42" s="148"/>
      <c r="AP42" s="148"/>
      <c r="AQ42" s="148"/>
      <c r="AR42" s="148"/>
      <c r="AS42" s="147"/>
    </row>
    <row r="43" spans="1:45" ht="17.25" customHeight="1" x14ac:dyDescent="0.25">
      <c r="A43" s="324" t="s">
        <v>345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c r="AL43" s="321"/>
      <c r="AM43" s="148"/>
      <c r="AN43" s="148"/>
      <c r="AO43" s="148"/>
      <c r="AP43" s="148"/>
      <c r="AQ43" s="148"/>
      <c r="AR43" s="148"/>
      <c r="AS43" s="147"/>
    </row>
    <row r="44" spans="1:45" ht="17.25" customHeight="1" x14ac:dyDescent="0.25">
      <c r="A44" s="324" t="s">
        <v>344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c r="AL44" s="321"/>
      <c r="AM44" s="148"/>
      <c r="AN44" s="148"/>
      <c r="AO44" s="148"/>
      <c r="AP44" s="148"/>
      <c r="AQ44" s="148"/>
      <c r="AR44" s="148"/>
      <c r="AS44" s="147"/>
    </row>
    <row r="45" spans="1:45" ht="17.25" customHeight="1" x14ac:dyDescent="0.25">
      <c r="A45" s="324" t="s">
        <v>343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c r="AL45" s="321"/>
      <c r="AM45" s="148"/>
      <c r="AN45" s="148"/>
      <c r="AO45" s="148"/>
      <c r="AP45" s="148"/>
      <c r="AQ45" s="148"/>
      <c r="AR45" s="148"/>
      <c r="AS45" s="147"/>
    </row>
    <row r="46" spans="1:45" ht="17.25" customHeight="1" thickBot="1" x14ac:dyDescent="0.3">
      <c r="A46" s="336" t="s">
        <v>342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48"/>
      <c r="AN46" s="148"/>
      <c r="AO46" s="148"/>
      <c r="AP46" s="148"/>
      <c r="AQ46" s="148"/>
      <c r="AR46" s="148"/>
      <c r="AS46" s="147"/>
    </row>
    <row r="47" spans="1:45" ht="24" customHeight="1" x14ac:dyDescent="0.25">
      <c r="A47" s="339" t="s">
        <v>341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6" t="s">
        <v>4</v>
      </c>
      <c r="AL47" s="316"/>
      <c r="AM47" s="316" t="s">
        <v>322</v>
      </c>
      <c r="AN47" s="316"/>
      <c r="AO47" s="93" t="s">
        <v>321</v>
      </c>
      <c r="AP47" s="93" t="s">
        <v>320</v>
      </c>
      <c r="AQ47" s="147"/>
    </row>
    <row r="48" spans="1:45" ht="12" customHeight="1" x14ac:dyDescent="0.25">
      <c r="A48" s="324" t="s">
        <v>340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c r="AL48" s="321"/>
      <c r="AM48" s="321"/>
      <c r="AN48" s="321"/>
      <c r="AO48" s="94"/>
      <c r="AP48" s="94"/>
      <c r="AQ48" s="147"/>
    </row>
    <row r="49" spans="1:43" ht="12" customHeight="1" x14ac:dyDescent="0.25">
      <c r="A49" s="324" t="s">
        <v>339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c r="AL49" s="321"/>
      <c r="AM49" s="321"/>
      <c r="AN49" s="321"/>
      <c r="AO49" s="94"/>
      <c r="AP49" s="94"/>
      <c r="AQ49" s="147"/>
    </row>
    <row r="50" spans="1:43" ht="12" customHeight="1" thickBot="1" x14ac:dyDescent="0.3">
      <c r="A50" s="334" t="s">
        <v>338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95"/>
      <c r="AP50" s="95"/>
      <c r="AQ50" s="147"/>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342" t="s">
        <v>337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6" t="s">
        <v>4</v>
      </c>
      <c r="AL52" s="316"/>
      <c r="AM52" s="316" t="s">
        <v>322</v>
      </c>
      <c r="AN52" s="316"/>
      <c r="AO52" s="93" t="s">
        <v>321</v>
      </c>
      <c r="AP52" s="93" t="s">
        <v>320</v>
      </c>
      <c r="AQ52" s="147"/>
    </row>
    <row r="53" spans="1:43" ht="11.25" customHeight="1" x14ac:dyDescent="0.25">
      <c r="A53" s="344" t="s">
        <v>336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3"/>
      <c r="AL53" s="333"/>
      <c r="AM53" s="333"/>
      <c r="AN53" s="333"/>
      <c r="AO53" s="96"/>
      <c r="AP53" s="96"/>
      <c r="AQ53" s="147"/>
    </row>
    <row r="54" spans="1:43" ht="12" customHeight="1" x14ac:dyDescent="0.25">
      <c r="A54" s="324" t="s">
        <v>335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c r="AL54" s="321"/>
      <c r="AM54" s="321"/>
      <c r="AN54" s="321"/>
      <c r="AO54" s="94"/>
      <c r="AP54" s="94"/>
      <c r="AQ54" s="147"/>
    </row>
    <row r="55" spans="1:43" ht="12" customHeight="1" x14ac:dyDescent="0.25">
      <c r="A55" s="324" t="s">
        <v>334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c r="AL55" s="321"/>
      <c r="AM55" s="321"/>
      <c r="AN55" s="321"/>
      <c r="AO55" s="94"/>
      <c r="AP55" s="94"/>
      <c r="AQ55" s="147"/>
    </row>
    <row r="56" spans="1:43" ht="12" customHeight="1" thickBot="1" x14ac:dyDescent="0.3">
      <c r="A56" s="334" t="s">
        <v>333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95"/>
      <c r="AP56" s="95"/>
      <c r="AQ56" s="147"/>
    </row>
    <row r="57" spans="1:43" ht="6" customHeight="1" thickBot="1"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48"/>
      <c r="AN57" s="148"/>
      <c r="AO57" s="92"/>
      <c r="AP57" s="92"/>
      <c r="AQ57" s="145"/>
    </row>
    <row r="58" spans="1:43" ht="24" customHeight="1" x14ac:dyDescent="0.25">
      <c r="A58" s="342" t="s">
        <v>332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6" t="s">
        <v>4</v>
      </c>
      <c r="AL58" s="316"/>
      <c r="AM58" s="316" t="s">
        <v>322</v>
      </c>
      <c r="AN58" s="316"/>
      <c r="AO58" s="93" t="s">
        <v>321</v>
      </c>
      <c r="AP58" s="93" t="s">
        <v>320</v>
      </c>
      <c r="AQ58" s="147"/>
    </row>
    <row r="59" spans="1:43" ht="12.75" customHeight="1" x14ac:dyDescent="0.25">
      <c r="A59" s="346" t="s">
        <v>331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97"/>
      <c r="AP59" s="97"/>
      <c r="AQ59" s="154"/>
    </row>
    <row r="60" spans="1:43" ht="12" customHeight="1" x14ac:dyDescent="0.25">
      <c r="A60" s="324" t="s">
        <v>330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c r="AL60" s="321"/>
      <c r="AM60" s="321"/>
      <c r="AN60" s="321"/>
      <c r="AO60" s="94"/>
      <c r="AP60" s="94"/>
      <c r="AQ60" s="147"/>
    </row>
    <row r="61" spans="1:43" ht="12" customHeight="1" x14ac:dyDescent="0.25">
      <c r="A61" s="324" t="s">
        <v>329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c r="AL61" s="321"/>
      <c r="AM61" s="321"/>
      <c r="AN61" s="321"/>
      <c r="AO61" s="94"/>
      <c r="AP61" s="94"/>
      <c r="AQ61" s="147"/>
    </row>
    <row r="62" spans="1:43" ht="12" customHeight="1" x14ac:dyDescent="0.25">
      <c r="A62" s="324" t="s">
        <v>328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c r="AL62" s="321"/>
      <c r="AM62" s="321"/>
      <c r="AN62" s="321"/>
      <c r="AO62" s="94"/>
      <c r="AP62" s="94"/>
      <c r="AQ62" s="14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1"/>
      <c r="AL63" s="321"/>
      <c r="AM63" s="321"/>
      <c r="AN63" s="321"/>
      <c r="AO63" s="94"/>
      <c r="AP63" s="94"/>
      <c r="AQ63" s="14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1"/>
      <c r="AL64" s="321"/>
      <c r="AM64" s="321"/>
      <c r="AN64" s="321"/>
      <c r="AO64" s="94"/>
      <c r="AP64" s="94"/>
      <c r="AQ64" s="147"/>
    </row>
    <row r="65" spans="1:43" ht="12" customHeight="1" x14ac:dyDescent="0.25">
      <c r="A65" s="324" t="s">
        <v>327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c r="AL65" s="321"/>
      <c r="AM65" s="321"/>
      <c r="AN65" s="321"/>
      <c r="AO65" s="94"/>
      <c r="AP65" s="94"/>
      <c r="AQ65" s="147"/>
    </row>
    <row r="66" spans="1:43" ht="27.75" customHeight="1" x14ac:dyDescent="0.25">
      <c r="A66" s="349" t="s">
        <v>326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98"/>
      <c r="AP66" s="98"/>
      <c r="AQ66" s="154"/>
    </row>
    <row r="67" spans="1:43" ht="11.25" customHeight="1" x14ac:dyDescent="0.25">
      <c r="A67" s="324" t="s">
        <v>318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c r="AL67" s="321"/>
      <c r="AM67" s="321"/>
      <c r="AN67" s="321"/>
      <c r="AO67" s="94"/>
      <c r="AP67" s="94"/>
      <c r="AQ67" s="147"/>
    </row>
    <row r="68" spans="1:43" ht="25.5" customHeight="1" x14ac:dyDescent="0.25">
      <c r="A68" s="349" t="s">
        <v>319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98"/>
      <c r="AP68" s="98"/>
      <c r="AQ68" s="154"/>
    </row>
    <row r="69" spans="1:43" ht="12" customHeight="1" x14ac:dyDescent="0.25">
      <c r="A69" s="324" t="s">
        <v>317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c r="AL69" s="321"/>
      <c r="AM69" s="321"/>
      <c r="AN69" s="321"/>
      <c r="AO69" s="94"/>
      <c r="AP69" s="94"/>
      <c r="AQ69" s="147"/>
    </row>
    <row r="70" spans="1:43" ht="12.75" customHeight="1" x14ac:dyDescent="0.25">
      <c r="A70" s="353" t="s">
        <v>325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98"/>
      <c r="AP70" s="98"/>
      <c r="AQ70" s="154"/>
    </row>
    <row r="71" spans="1:43" ht="12" customHeight="1" x14ac:dyDescent="0.25">
      <c r="A71" s="324" t="s">
        <v>316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c r="AL71" s="321"/>
      <c r="AM71" s="321"/>
      <c r="AN71" s="321"/>
      <c r="AO71" s="94"/>
      <c r="AP71" s="94"/>
      <c r="AQ71" s="147"/>
    </row>
    <row r="72" spans="1:43" ht="12.75" customHeight="1" thickBot="1" x14ac:dyDescent="0.3">
      <c r="A72" s="355" t="s">
        <v>324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99"/>
      <c r="AP72" s="99"/>
      <c r="AQ72" s="154"/>
    </row>
    <row r="73" spans="1:43" ht="7.5" customHeight="1" thickBot="1" x14ac:dyDescent="0.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48"/>
      <c r="AN73" s="148"/>
      <c r="AO73" s="92"/>
      <c r="AP73" s="92"/>
      <c r="AQ73" s="145"/>
    </row>
    <row r="74" spans="1:43" ht="25.5" customHeight="1" x14ac:dyDescent="0.25">
      <c r="A74" s="342" t="s">
        <v>323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6" t="s">
        <v>4</v>
      </c>
      <c r="AL74" s="316"/>
      <c r="AM74" s="316" t="s">
        <v>322</v>
      </c>
      <c r="AN74" s="316"/>
      <c r="AO74" s="93" t="s">
        <v>321</v>
      </c>
      <c r="AP74" s="93" t="s">
        <v>320</v>
      </c>
      <c r="AQ74" s="147"/>
    </row>
    <row r="75" spans="1:43" ht="25.5" customHeight="1" x14ac:dyDescent="0.25">
      <c r="A75" s="349" t="s">
        <v>319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00"/>
      <c r="AP75" s="100"/>
      <c r="AQ75" s="154"/>
    </row>
    <row r="76" spans="1:43" ht="12" customHeight="1" x14ac:dyDescent="0.25">
      <c r="A76" s="324" t="s">
        <v>318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c r="AL76" s="321"/>
      <c r="AM76" s="360"/>
      <c r="AN76" s="360"/>
      <c r="AO76" s="101"/>
      <c r="AP76" s="101"/>
      <c r="AQ76" s="147"/>
    </row>
    <row r="77" spans="1:43" ht="12" customHeight="1" x14ac:dyDescent="0.25">
      <c r="A77" s="324" t="s">
        <v>317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c r="AL77" s="321"/>
      <c r="AM77" s="360"/>
      <c r="AN77" s="360"/>
      <c r="AO77" s="101"/>
      <c r="AP77" s="101"/>
      <c r="AQ77" s="147"/>
    </row>
    <row r="78" spans="1:43" ht="12" customHeight="1" x14ac:dyDescent="0.25">
      <c r="A78" s="324" t="s">
        <v>316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c r="AL78" s="321"/>
      <c r="AM78" s="360"/>
      <c r="AN78" s="360"/>
      <c r="AO78" s="101"/>
      <c r="AP78" s="101"/>
      <c r="AQ78" s="147"/>
    </row>
    <row r="79" spans="1:43" ht="12" customHeight="1" x14ac:dyDescent="0.25">
      <c r="A79" s="324" t="s">
        <v>315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c r="AL79" s="321"/>
      <c r="AM79" s="360"/>
      <c r="AN79" s="360"/>
      <c r="AO79" s="101"/>
      <c r="AP79" s="101"/>
      <c r="AQ79" s="147"/>
    </row>
    <row r="80" spans="1:43" ht="12" customHeight="1" x14ac:dyDescent="0.25">
      <c r="A80" s="324" t="s">
        <v>314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c r="AL80" s="321"/>
      <c r="AM80" s="360"/>
      <c r="AN80" s="360"/>
      <c r="AO80" s="101"/>
      <c r="AP80" s="101"/>
      <c r="AQ80" s="147"/>
    </row>
    <row r="81" spans="1:45" ht="12.75" customHeight="1" x14ac:dyDescent="0.25">
      <c r="A81" s="324" t="s">
        <v>313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c r="AL81" s="321"/>
      <c r="AM81" s="360"/>
      <c r="AN81" s="360"/>
      <c r="AO81" s="101"/>
      <c r="AP81" s="101"/>
      <c r="AQ81" s="147"/>
    </row>
    <row r="82" spans="1:45" ht="12.75" customHeight="1" x14ac:dyDescent="0.25">
      <c r="A82" s="324" t="s">
        <v>312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c r="AL82" s="321"/>
      <c r="AM82" s="360"/>
      <c r="AN82" s="360"/>
      <c r="AO82" s="101"/>
      <c r="AP82" s="101"/>
      <c r="AQ82" s="147"/>
    </row>
    <row r="83" spans="1:45" ht="12" customHeight="1" x14ac:dyDescent="0.25">
      <c r="A83" s="353" t="s">
        <v>311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00"/>
      <c r="AP83" s="100"/>
      <c r="AQ83" s="154"/>
    </row>
    <row r="84" spans="1:45" ht="12" customHeight="1" x14ac:dyDescent="0.25">
      <c r="A84" s="353" t="s">
        <v>310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00"/>
      <c r="AP84" s="100"/>
      <c r="AQ84" s="154"/>
    </row>
    <row r="85" spans="1:45" ht="12" customHeight="1" x14ac:dyDescent="0.25">
      <c r="A85" s="324" t="s">
        <v>309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c r="AL85" s="321"/>
      <c r="AM85" s="360"/>
      <c r="AN85" s="360"/>
      <c r="AO85" s="101"/>
      <c r="AP85" s="101"/>
      <c r="AQ85" s="145"/>
    </row>
    <row r="86" spans="1:45" ht="27.75" customHeight="1" x14ac:dyDescent="0.25">
      <c r="A86" s="349" t="s">
        <v>308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00"/>
      <c r="AP86" s="100"/>
      <c r="AQ86" s="154"/>
    </row>
    <row r="87" spans="1:45" x14ac:dyDescent="0.25">
      <c r="A87" s="349" t="s">
        <v>307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00"/>
      <c r="AP87" s="100"/>
      <c r="AQ87" s="154"/>
    </row>
    <row r="88" spans="1:45" ht="14.25" customHeight="1" x14ac:dyDescent="0.25">
      <c r="A88" s="365" t="s">
        <v>306</v>
      </c>
      <c r="B88" s="366"/>
      <c r="C88" s="366"/>
      <c r="D88" s="367"/>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368"/>
      <c r="AL88" s="369"/>
      <c r="AM88" s="370"/>
      <c r="AN88" s="371"/>
      <c r="AO88" s="100"/>
      <c r="AP88" s="100"/>
      <c r="AQ88" s="154"/>
    </row>
    <row r="89" spans="1:45" x14ac:dyDescent="0.25">
      <c r="A89" s="365" t="s">
        <v>305</v>
      </c>
      <c r="B89" s="366"/>
      <c r="C89" s="366"/>
      <c r="D89" s="367"/>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368"/>
      <c r="AL89" s="369"/>
      <c r="AM89" s="370"/>
      <c r="AN89" s="371"/>
      <c r="AO89" s="100"/>
      <c r="AP89" s="100"/>
      <c r="AQ89" s="145"/>
    </row>
    <row r="90" spans="1:45" ht="12" customHeight="1" thickBot="1" x14ac:dyDescent="0.3">
      <c r="A90" s="156" t="s">
        <v>304</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361"/>
      <c r="AL90" s="362"/>
      <c r="AM90" s="363"/>
      <c r="AN90" s="364"/>
      <c r="AO90" s="25"/>
      <c r="AP90" s="25"/>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58"/>
    </row>
    <row r="92" spans="1:45" ht="13.5" customHeight="1" x14ac:dyDescent="0.25">
      <c r="A92" s="148" t="s">
        <v>303</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58"/>
    </row>
    <row r="93" spans="1:45" ht="13.5" customHeight="1" x14ac:dyDescent="0.25">
      <c r="A93" s="159" t="s">
        <v>302</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301</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45"/>
    </row>
    <row r="95" spans="1:45" x14ac:dyDescent="0.25">
      <c r="A95" s="159" t="s">
        <v>300</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45"/>
    </row>
    <row r="96" spans="1:45" x14ac:dyDescent="0.25">
      <c r="A96" s="148" t="s">
        <v>299</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Normal="100" zoomScaleSheetLayoutView="80" workbookViewId="0">
      <selection activeCell="I53" sqref="I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234"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68</v>
      </c>
    </row>
    <row r="2" spans="1:44" ht="18.75" x14ac:dyDescent="0.3">
      <c r="L2" s="110" t="s">
        <v>10</v>
      </c>
    </row>
    <row r="3" spans="1:44" ht="18.75" x14ac:dyDescent="0.3">
      <c r="L3" s="110" t="s">
        <v>67</v>
      </c>
    </row>
    <row r="4" spans="1:44" ht="18.75" x14ac:dyDescent="0.3">
      <c r="K4" s="110"/>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0"/>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M_PK1800.02.01</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102"/>
    </row>
    <row r="18" spans="1:12" x14ac:dyDescent="0.25">
      <c r="K18" s="8"/>
    </row>
    <row r="19" spans="1:12" ht="15.75" customHeight="1" x14ac:dyDescent="0.25">
      <c r="A19" s="372" t="s">
        <v>514</v>
      </c>
      <c r="B19" s="372"/>
      <c r="C19" s="372"/>
      <c r="D19" s="372"/>
      <c r="E19" s="372"/>
      <c r="F19" s="372"/>
      <c r="G19" s="372"/>
      <c r="H19" s="372"/>
      <c r="I19" s="372"/>
      <c r="J19" s="372"/>
      <c r="K19" s="372"/>
      <c r="L19" s="372"/>
    </row>
    <row r="20" spans="1:12" x14ac:dyDescent="0.25">
      <c r="A20" s="11"/>
      <c r="B20" s="11"/>
      <c r="C20" s="10"/>
      <c r="D20" s="10"/>
      <c r="E20" s="10"/>
      <c r="F20" s="10"/>
      <c r="G20" s="10"/>
      <c r="H20" s="10"/>
      <c r="I20" s="235"/>
      <c r="J20" s="235"/>
      <c r="K20" s="10"/>
      <c r="L20" s="10"/>
    </row>
    <row r="21" spans="1:12" ht="28.5" customHeight="1" x14ac:dyDescent="0.25">
      <c r="A21" s="373" t="s">
        <v>227</v>
      </c>
      <c r="B21" s="373" t="s">
        <v>226</v>
      </c>
      <c r="C21" s="379" t="s">
        <v>446</v>
      </c>
      <c r="D21" s="379"/>
      <c r="E21" s="379"/>
      <c r="F21" s="379"/>
      <c r="G21" s="379"/>
      <c r="H21" s="379"/>
      <c r="I21" s="374" t="s">
        <v>225</v>
      </c>
      <c r="J21" s="376" t="s">
        <v>448</v>
      </c>
      <c r="K21" s="373" t="s">
        <v>224</v>
      </c>
      <c r="L21" s="375" t="s">
        <v>447</v>
      </c>
    </row>
    <row r="22" spans="1:12" ht="58.5" customHeight="1" x14ac:dyDescent="0.25">
      <c r="A22" s="373"/>
      <c r="B22" s="373"/>
      <c r="C22" s="380" t="s">
        <v>2</v>
      </c>
      <c r="D22" s="380"/>
      <c r="E22" s="71"/>
      <c r="F22" s="72"/>
      <c r="G22" s="381" t="s">
        <v>557</v>
      </c>
      <c r="H22" s="382"/>
      <c r="I22" s="374"/>
      <c r="J22" s="377"/>
      <c r="K22" s="373"/>
      <c r="L22" s="375"/>
    </row>
    <row r="23" spans="1:12" ht="47.25" x14ac:dyDescent="0.25">
      <c r="A23" s="373"/>
      <c r="B23" s="373"/>
      <c r="C23" s="19" t="s">
        <v>223</v>
      </c>
      <c r="D23" s="19" t="s">
        <v>222</v>
      </c>
      <c r="E23" s="19" t="s">
        <v>223</v>
      </c>
      <c r="F23" s="19" t="s">
        <v>222</v>
      </c>
      <c r="G23" s="19" t="s">
        <v>223</v>
      </c>
      <c r="H23" s="19" t="s">
        <v>222</v>
      </c>
      <c r="I23" s="374"/>
      <c r="J23" s="378"/>
      <c r="K23" s="373"/>
      <c r="L23" s="375"/>
    </row>
    <row r="24" spans="1:12" x14ac:dyDescent="0.25">
      <c r="A24" s="103">
        <v>1</v>
      </c>
      <c r="B24" s="103">
        <v>2</v>
      </c>
      <c r="C24" s="19">
        <v>3</v>
      </c>
      <c r="D24" s="19">
        <v>4</v>
      </c>
      <c r="E24" s="19">
        <v>5</v>
      </c>
      <c r="F24" s="19">
        <v>6</v>
      </c>
      <c r="G24" s="19">
        <v>7</v>
      </c>
      <c r="H24" s="19">
        <v>8</v>
      </c>
      <c r="I24" s="19">
        <v>9</v>
      </c>
      <c r="J24" s="19">
        <v>10</v>
      </c>
      <c r="K24" s="19">
        <v>11</v>
      </c>
      <c r="L24" s="19">
        <v>12</v>
      </c>
    </row>
    <row r="25" spans="1:12" ht="31.5" x14ac:dyDescent="0.25">
      <c r="A25" s="19">
        <v>1</v>
      </c>
      <c r="B25" s="73" t="s">
        <v>221</v>
      </c>
      <c r="C25" s="18"/>
      <c r="D25" s="18"/>
      <c r="E25" s="18"/>
      <c r="F25" s="18"/>
      <c r="G25" s="18"/>
      <c r="H25" s="18"/>
      <c r="I25" s="18"/>
      <c r="J25" s="18"/>
      <c r="K25" s="16"/>
      <c r="L25" s="23"/>
    </row>
    <row r="26" spans="1:12" ht="21.75" customHeight="1" x14ac:dyDescent="0.25">
      <c r="A26" s="19" t="s">
        <v>220</v>
      </c>
      <c r="B26" s="140" t="s">
        <v>453</v>
      </c>
      <c r="C26" s="18" t="s">
        <v>551</v>
      </c>
      <c r="D26" s="18"/>
      <c r="E26" s="18" t="s">
        <v>553</v>
      </c>
      <c r="F26" s="18" t="s">
        <v>553</v>
      </c>
      <c r="G26" s="18" t="s">
        <v>551</v>
      </c>
      <c r="H26" s="18"/>
      <c r="I26" s="18"/>
      <c r="J26" s="18"/>
      <c r="K26" s="16"/>
      <c r="L26" s="16"/>
    </row>
    <row r="27" spans="1:12" s="12" customFormat="1" ht="39" customHeight="1" x14ac:dyDescent="0.25">
      <c r="A27" s="19" t="s">
        <v>219</v>
      </c>
      <c r="B27" s="140" t="s">
        <v>455</v>
      </c>
      <c r="C27" s="18" t="s">
        <v>551</v>
      </c>
      <c r="D27" s="18"/>
      <c r="E27" s="18" t="s">
        <v>553</v>
      </c>
      <c r="F27" s="18" t="s">
        <v>553</v>
      </c>
      <c r="G27" s="18" t="s">
        <v>551</v>
      </c>
      <c r="H27" s="18"/>
      <c r="I27" s="18"/>
      <c r="J27" s="18"/>
      <c r="K27" s="16"/>
      <c r="L27" s="16"/>
    </row>
    <row r="28" spans="1:12" s="12" customFormat="1" ht="70.5" customHeight="1" x14ac:dyDescent="0.25">
      <c r="A28" s="19" t="s">
        <v>454</v>
      </c>
      <c r="B28" s="140" t="s">
        <v>459</v>
      </c>
      <c r="C28" s="18" t="s">
        <v>551</v>
      </c>
      <c r="D28" s="18"/>
      <c r="E28" s="18"/>
      <c r="F28" s="18"/>
      <c r="G28" s="18" t="s">
        <v>551</v>
      </c>
      <c r="H28" s="18"/>
      <c r="I28" s="18"/>
      <c r="J28" s="18"/>
      <c r="K28" s="16"/>
      <c r="L28" s="16"/>
    </row>
    <row r="29" spans="1:12" s="12" customFormat="1" ht="54" customHeight="1" x14ac:dyDescent="0.25">
      <c r="A29" s="19" t="s">
        <v>218</v>
      </c>
      <c r="B29" s="140" t="s">
        <v>458</v>
      </c>
      <c r="C29" s="18" t="s">
        <v>551</v>
      </c>
      <c r="D29" s="18"/>
      <c r="E29" s="18"/>
      <c r="F29" s="18"/>
      <c r="G29" s="18" t="s">
        <v>551</v>
      </c>
      <c r="H29" s="18"/>
      <c r="I29" s="18"/>
      <c r="J29" s="18"/>
      <c r="K29" s="16"/>
      <c r="L29" s="16"/>
    </row>
    <row r="30" spans="1:12" s="12" customFormat="1" ht="42" customHeight="1" x14ac:dyDescent="0.25">
      <c r="A30" s="19" t="s">
        <v>217</v>
      </c>
      <c r="B30" s="140" t="s">
        <v>460</v>
      </c>
      <c r="C30" s="18" t="s">
        <v>551</v>
      </c>
      <c r="D30" s="18"/>
      <c r="E30" s="18"/>
      <c r="F30" s="18"/>
      <c r="G30" s="18" t="s">
        <v>551</v>
      </c>
      <c r="H30" s="18"/>
      <c r="I30" s="18"/>
      <c r="J30" s="18"/>
      <c r="K30" s="16"/>
      <c r="L30" s="16"/>
    </row>
    <row r="31" spans="1:12" s="12" customFormat="1" ht="37.5" customHeight="1" x14ac:dyDescent="0.25">
      <c r="A31" s="19" t="s">
        <v>216</v>
      </c>
      <c r="B31" s="141" t="s">
        <v>456</v>
      </c>
      <c r="C31" s="18" t="s">
        <v>551</v>
      </c>
      <c r="D31" s="18"/>
      <c r="E31" s="18"/>
      <c r="F31" s="18"/>
      <c r="G31" s="18" t="s">
        <v>551</v>
      </c>
      <c r="H31" s="18"/>
      <c r="I31" s="18"/>
      <c r="J31" s="18"/>
      <c r="K31" s="16"/>
      <c r="L31" s="16"/>
    </row>
    <row r="32" spans="1:12" s="12" customFormat="1" ht="31.5" x14ac:dyDescent="0.25">
      <c r="A32" s="19" t="s">
        <v>214</v>
      </c>
      <c r="B32" s="141" t="s">
        <v>461</v>
      </c>
      <c r="C32" s="18" t="s">
        <v>551</v>
      </c>
      <c r="D32" s="18"/>
      <c r="E32" s="18"/>
      <c r="F32" s="18"/>
      <c r="G32" s="18" t="s">
        <v>551</v>
      </c>
      <c r="H32" s="18"/>
      <c r="I32" s="18"/>
      <c r="J32" s="18"/>
      <c r="K32" s="16"/>
      <c r="L32" s="16"/>
    </row>
    <row r="33" spans="1:12" s="12" customFormat="1" ht="37.5" customHeight="1" x14ac:dyDescent="0.25">
      <c r="A33" s="19" t="s">
        <v>472</v>
      </c>
      <c r="B33" s="141" t="s">
        <v>389</v>
      </c>
      <c r="C33" s="18" t="s">
        <v>551</v>
      </c>
      <c r="D33" s="18"/>
      <c r="E33" s="18"/>
      <c r="F33" s="18"/>
      <c r="G33" s="18" t="s">
        <v>551</v>
      </c>
      <c r="H33" s="18"/>
      <c r="I33" s="18"/>
      <c r="J33" s="18"/>
      <c r="K33" s="16"/>
      <c r="L33" s="16"/>
    </row>
    <row r="34" spans="1:12" s="12" customFormat="1" ht="47.25" customHeight="1" x14ac:dyDescent="0.25">
      <c r="A34" s="19" t="s">
        <v>473</v>
      </c>
      <c r="B34" s="141" t="s">
        <v>465</v>
      </c>
      <c r="C34" s="18" t="s">
        <v>551</v>
      </c>
      <c r="D34" s="18"/>
      <c r="E34" s="17"/>
      <c r="F34" s="17"/>
      <c r="G34" s="18" t="s">
        <v>551</v>
      </c>
      <c r="H34" s="18"/>
      <c r="I34" s="17"/>
      <c r="J34" s="17"/>
      <c r="K34" s="17"/>
      <c r="L34" s="16"/>
    </row>
    <row r="35" spans="1:12" s="12" customFormat="1" ht="49.5" customHeight="1" x14ac:dyDescent="0.25">
      <c r="A35" s="19" t="s">
        <v>474</v>
      </c>
      <c r="B35" s="141" t="s">
        <v>215</v>
      </c>
      <c r="C35" s="18" t="s">
        <v>551</v>
      </c>
      <c r="D35" s="18"/>
      <c r="E35" s="17"/>
      <c r="F35" s="17"/>
      <c r="G35" s="18" t="s">
        <v>551</v>
      </c>
      <c r="H35" s="18"/>
      <c r="I35" s="17"/>
      <c r="J35" s="17"/>
      <c r="K35" s="17"/>
      <c r="L35" s="16"/>
    </row>
    <row r="36" spans="1:12" ht="37.5" customHeight="1" x14ac:dyDescent="0.25">
      <c r="A36" s="19" t="s">
        <v>475</v>
      </c>
      <c r="B36" s="141" t="s">
        <v>457</v>
      </c>
      <c r="C36" s="18" t="s">
        <v>551</v>
      </c>
      <c r="D36" s="18"/>
      <c r="E36" s="74"/>
      <c r="F36" s="75"/>
      <c r="G36" s="18" t="s">
        <v>551</v>
      </c>
      <c r="H36" s="18"/>
      <c r="I36" s="236"/>
      <c r="J36" s="236"/>
      <c r="K36" s="16"/>
      <c r="L36" s="16"/>
    </row>
    <row r="37" spans="1:12" x14ac:dyDescent="0.25">
      <c r="A37" s="19" t="s">
        <v>476</v>
      </c>
      <c r="B37" s="141" t="s">
        <v>213</v>
      </c>
      <c r="C37" s="18" t="s">
        <v>551</v>
      </c>
      <c r="D37" s="18"/>
      <c r="E37" s="74"/>
      <c r="F37" s="75"/>
      <c r="G37" s="18" t="s">
        <v>551</v>
      </c>
      <c r="H37" s="18"/>
      <c r="I37" s="236"/>
      <c r="J37" s="236"/>
      <c r="K37" s="16"/>
      <c r="L37" s="16"/>
    </row>
    <row r="38" spans="1:12" x14ac:dyDescent="0.25">
      <c r="A38" s="19" t="s">
        <v>566</v>
      </c>
      <c r="B38" s="73" t="s">
        <v>212</v>
      </c>
      <c r="C38" s="16"/>
      <c r="D38" s="16"/>
      <c r="E38" s="16"/>
      <c r="F38" s="16"/>
      <c r="G38" s="16"/>
      <c r="H38" s="16"/>
      <c r="I38" s="237"/>
      <c r="J38" s="237"/>
      <c r="K38" s="16"/>
      <c r="L38" s="16"/>
    </row>
    <row r="39" spans="1:12" ht="87" customHeight="1" x14ac:dyDescent="0.25">
      <c r="A39" s="19">
        <v>2</v>
      </c>
      <c r="B39" s="141" t="s">
        <v>462</v>
      </c>
      <c r="C39" s="18" t="s">
        <v>551</v>
      </c>
      <c r="D39" s="18"/>
      <c r="E39" s="16"/>
      <c r="F39" s="16"/>
      <c r="G39" s="18" t="s">
        <v>551</v>
      </c>
      <c r="H39" s="18"/>
      <c r="I39" s="237"/>
      <c r="J39" s="237"/>
      <c r="K39" s="16"/>
      <c r="L39" s="16"/>
    </row>
    <row r="40" spans="1:12" ht="33.75" customHeight="1" x14ac:dyDescent="0.25">
      <c r="A40" s="19" t="s">
        <v>211</v>
      </c>
      <c r="B40" s="141" t="s">
        <v>464</v>
      </c>
      <c r="C40" s="242">
        <v>44927</v>
      </c>
      <c r="D40" s="242">
        <v>47117</v>
      </c>
      <c r="E40" s="243"/>
      <c r="F40" s="243"/>
      <c r="G40" s="242">
        <v>44927</v>
      </c>
      <c r="H40" s="242">
        <v>47117</v>
      </c>
      <c r="I40" s="244">
        <v>30</v>
      </c>
      <c r="J40" s="245">
        <v>100</v>
      </c>
      <c r="K40" s="16"/>
      <c r="L40" s="16"/>
    </row>
    <row r="41" spans="1:12" ht="63" customHeight="1" x14ac:dyDescent="0.25">
      <c r="A41" s="19" t="s">
        <v>210</v>
      </c>
      <c r="B41" s="73" t="s">
        <v>545</v>
      </c>
      <c r="C41" s="16"/>
      <c r="D41" s="16"/>
      <c r="E41" s="16"/>
      <c r="F41" s="16"/>
      <c r="G41" s="16"/>
      <c r="H41" s="16"/>
      <c r="I41" s="237"/>
      <c r="J41" s="237"/>
      <c r="K41" s="16"/>
      <c r="L41" s="16"/>
    </row>
    <row r="42" spans="1:12" ht="58.5" customHeight="1" x14ac:dyDescent="0.25">
      <c r="A42" s="19">
        <v>3</v>
      </c>
      <c r="B42" s="141" t="s">
        <v>463</v>
      </c>
      <c r="C42" s="77" t="s">
        <v>551</v>
      </c>
      <c r="D42" s="77"/>
      <c r="E42" s="76"/>
      <c r="F42" s="76"/>
      <c r="G42" s="77" t="s">
        <v>551</v>
      </c>
      <c r="H42" s="77"/>
      <c r="I42" s="238"/>
      <c r="J42" s="237"/>
      <c r="K42" s="16"/>
      <c r="L42" s="16"/>
    </row>
    <row r="43" spans="1:12" ht="34.5" customHeight="1" x14ac:dyDescent="0.25">
      <c r="A43" s="19" t="s">
        <v>209</v>
      </c>
      <c r="B43" s="141" t="s">
        <v>207</v>
      </c>
      <c r="C43" s="77" t="s">
        <v>551</v>
      </c>
      <c r="D43" s="77"/>
      <c r="E43" s="76"/>
      <c r="F43" s="76"/>
      <c r="G43" s="77" t="s">
        <v>551</v>
      </c>
      <c r="H43" s="77"/>
      <c r="I43" s="238"/>
      <c r="J43" s="237"/>
      <c r="K43" s="16"/>
      <c r="L43" s="16"/>
    </row>
    <row r="44" spans="1:12" ht="24.75" customHeight="1" x14ac:dyDescent="0.25">
      <c r="A44" s="19" t="s">
        <v>208</v>
      </c>
      <c r="B44" s="141" t="s">
        <v>205</v>
      </c>
      <c r="C44" s="77" t="s">
        <v>551</v>
      </c>
      <c r="D44" s="77"/>
      <c r="E44" s="76"/>
      <c r="F44" s="76"/>
      <c r="G44" s="77" t="s">
        <v>551</v>
      </c>
      <c r="H44" s="77"/>
      <c r="I44" s="238"/>
      <c r="J44" s="237"/>
      <c r="K44" s="16"/>
      <c r="L44" s="16"/>
    </row>
    <row r="45" spans="1:12" ht="90.75" customHeight="1" x14ac:dyDescent="0.25">
      <c r="A45" s="19" t="s">
        <v>206</v>
      </c>
      <c r="B45" s="141" t="s">
        <v>468</v>
      </c>
      <c r="C45" s="77" t="s">
        <v>551</v>
      </c>
      <c r="D45" s="77"/>
      <c r="E45" s="76"/>
      <c r="F45" s="76"/>
      <c r="G45" s="77" t="s">
        <v>551</v>
      </c>
      <c r="H45" s="77"/>
      <c r="I45" s="238"/>
      <c r="J45" s="237"/>
      <c r="K45" s="16"/>
      <c r="L45" s="16"/>
    </row>
    <row r="46" spans="1:12" ht="167.25" customHeight="1" x14ac:dyDescent="0.25">
      <c r="A46" s="19" t="s">
        <v>204</v>
      </c>
      <c r="B46" s="141" t="s">
        <v>466</v>
      </c>
      <c r="C46" s="77" t="s">
        <v>551</v>
      </c>
      <c r="D46" s="77"/>
      <c r="E46" s="76"/>
      <c r="F46" s="76"/>
      <c r="G46" s="77" t="s">
        <v>551</v>
      </c>
      <c r="H46" s="77"/>
      <c r="I46" s="238"/>
      <c r="J46" s="237"/>
      <c r="K46" s="16"/>
      <c r="L46" s="16"/>
    </row>
    <row r="47" spans="1:12" ht="30.75" customHeight="1" x14ac:dyDescent="0.25">
      <c r="A47" s="19" t="s">
        <v>202</v>
      </c>
      <c r="B47" s="141" t="s">
        <v>203</v>
      </c>
      <c r="C47" s="77" t="s">
        <v>551</v>
      </c>
      <c r="D47" s="77"/>
      <c r="E47" s="76"/>
      <c r="F47" s="76"/>
      <c r="G47" s="77" t="s">
        <v>551</v>
      </c>
      <c r="H47" s="77"/>
      <c r="I47" s="238"/>
      <c r="J47" s="237"/>
      <c r="K47" s="16"/>
      <c r="L47" s="16"/>
    </row>
    <row r="48" spans="1:12" ht="37.5" customHeight="1" x14ac:dyDescent="0.25">
      <c r="A48" s="19" t="s">
        <v>567</v>
      </c>
      <c r="B48" s="73" t="s">
        <v>201</v>
      </c>
      <c r="C48" s="76"/>
      <c r="D48" s="76"/>
      <c r="E48" s="76"/>
      <c r="F48" s="76"/>
      <c r="G48" s="76"/>
      <c r="H48" s="76"/>
      <c r="I48" s="238"/>
      <c r="J48" s="237"/>
      <c r="K48" s="16"/>
      <c r="L48" s="16"/>
    </row>
    <row r="49" spans="1:12" ht="35.25" customHeight="1" x14ac:dyDescent="0.25">
      <c r="A49" s="19">
        <v>4</v>
      </c>
      <c r="B49" s="141" t="s">
        <v>199</v>
      </c>
      <c r="C49" s="77" t="s">
        <v>551</v>
      </c>
      <c r="D49" s="77"/>
      <c r="E49" s="76"/>
      <c r="F49" s="76"/>
      <c r="G49" s="77" t="s">
        <v>551</v>
      </c>
      <c r="H49" s="77"/>
      <c r="I49" s="238"/>
      <c r="J49" s="237"/>
      <c r="K49" s="16"/>
      <c r="L49" s="16"/>
    </row>
    <row r="50" spans="1:12" ht="86.25" customHeight="1" x14ac:dyDescent="0.25">
      <c r="A50" s="19" t="s">
        <v>200</v>
      </c>
      <c r="B50" s="141" t="s">
        <v>467</v>
      </c>
      <c r="C50" s="77" t="s">
        <v>551</v>
      </c>
      <c r="D50" s="77"/>
      <c r="E50" s="76"/>
      <c r="F50" s="76"/>
      <c r="G50" s="77" t="s">
        <v>551</v>
      </c>
      <c r="H50" s="77"/>
      <c r="I50" s="238"/>
      <c r="J50" s="237"/>
      <c r="K50" s="16"/>
      <c r="L50" s="16"/>
    </row>
    <row r="51" spans="1:12" ht="77.25" customHeight="1" x14ac:dyDescent="0.25">
      <c r="A51" s="19" t="s">
        <v>198</v>
      </c>
      <c r="B51" s="141" t="s">
        <v>469</v>
      </c>
      <c r="C51" s="77" t="s">
        <v>551</v>
      </c>
      <c r="D51" s="77"/>
      <c r="E51" s="76"/>
      <c r="F51" s="76"/>
      <c r="G51" s="77" t="s">
        <v>551</v>
      </c>
      <c r="H51" s="77"/>
      <c r="I51" s="238"/>
      <c r="J51" s="237"/>
      <c r="K51" s="16"/>
      <c r="L51" s="16"/>
    </row>
    <row r="52" spans="1:12" ht="71.25" customHeight="1" x14ac:dyDescent="0.25">
      <c r="A52" s="19" t="s">
        <v>196</v>
      </c>
      <c r="B52" s="141" t="s">
        <v>197</v>
      </c>
      <c r="C52" s="77" t="s">
        <v>551</v>
      </c>
      <c r="D52" s="77"/>
      <c r="E52" s="76"/>
      <c r="F52" s="76"/>
      <c r="G52" s="77" t="s">
        <v>551</v>
      </c>
      <c r="H52" s="77"/>
      <c r="I52" s="238"/>
      <c r="J52" s="237"/>
      <c r="K52" s="16"/>
      <c r="L52" s="16"/>
    </row>
    <row r="53" spans="1:12" ht="48" customHeight="1" x14ac:dyDescent="0.25">
      <c r="A53" s="19" t="s">
        <v>194</v>
      </c>
      <c r="B53" s="50" t="s">
        <v>470</v>
      </c>
      <c r="C53" s="242">
        <v>45139</v>
      </c>
      <c r="D53" s="242">
        <v>46295</v>
      </c>
      <c r="E53" s="243"/>
      <c r="F53" s="243"/>
      <c r="G53" s="242">
        <v>44927</v>
      </c>
      <c r="H53" s="242">
        <v>47117</v>
      </c>
      <c r="I53" s="246">
        <v>30</v>
      </c>
      <c r="J53" s="245">
        <v>100</v>
      </c>
      <c r="K53" s="16"/>
      <c r="L53" s="16"/>
    </row>
    <row r="54" spans="1:12" ht="46.5" customHeight="1" x14ac:dyDescent="0.25">
      <c r="A54" s="19" t="s">
        <v>471</v>
      </c>
      <c r="B54" s="141" t="s">
        <v>195</v>
      </c>
      <c r="C54" s="77" t="s">
        <v>551</v>
      </c>
      <c r="D54" s="77"/>
      <c r="E54" s="76"/>
      <c r="F54" s="76"/>
      <c r="G54" s="77" t="s">
        <v>551</v>
      </c>
      <c r="H54" s="77"/>
      <c r="I54" s="238"/>
      <c r="J54" s="237"/>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86"/>
  <sheetViews>
    <sheetView view="pageBreakPreview" topLeftCell="A19" zoomScale="55" zoomScaleNormal="60" zoomScaleSheetLayoutView="55" workbookViewId="0">
      <selection activeCell="C24" sqref="C24:AC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6" style="9" customWidth="1"/>
    <col min="8" max="8" width="10.7109375"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42578125" style="9" customWidth="1"/>
    <col min="17" max="17" width="11.42578125" style="9" customWidth="1"/>
    <col min="18" max="18" width="11.140625" style="9" customWidth="1"/>
    <col min="19" max="19" width="10" style="9" customWidth="1"/>
    <col min="20" max="20" width="17.140625" style="9" customWidth="1"/>
    <col min="21" max="21" width="8.7109375" style="9" customWidth="1"/>
    <col min="22" max="22" width="9.140625" style="9" customWidth="1"/>
    <col min="23" max="23" width="9.140625" style="9"/>
    <col min="24" max="24" width="12" style="9" customWidth="1"/>
    <col min="25" max="25" width="17.28515625" style="9" customWidth="1"/>
    <col min="26" max="26" width="11.28515625" style="9" customWidth="1"/>
    <col min="27" max="27" width="9.140625" style="9"/>
    <col min="28" max="28" width="13.42578125" style="9" customWidth="1"/>
    <col min="29" max="29" width="18.28515625" style="9" customWidth="1"/>
    <col min="30" max="16384" width="9.140625" style="9"/>
  </cols>
  <sheetData>
    <row r="1" spans="1:29" ht="18.75" x14ac:dyDescent="0.3">
      <c r="U1" s="107"/>
      <c r="Y1" s="110"/>
      <c r="AC1" s="210" t="s">
        <v>68</v>
      </c>
    </row>
    <row r="2" spans="1:29" ht="18.75" x14ac:dyDescent="0.3">
      <c r="U2" s="107"/>
      <c r="Y2" s="110"/>
      <c r="AC2" s="211" t="s">
        <v>10</v>
      </c>
    </row>
    <row r="3" spans="1:29" ht="18.75" x14ac:dyDescent="0.3">
      <c r="U3" s="110"/>
      <c r="Y3" s="110"/>
      <c r="AC3" s="211" t="s">
        <v>67</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row>
    <row r="5" spans="1:29" ht="18.75" x14ac:dyDescent="0.3">
      <c r="E5" s="70"/>
      <c r="U5" s="110"/>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9" ht="18.75" x14ac:dyDescent="0.25">
      <c r="A7" s="112"/>
      <c r="B7" s="112"/>
      <c r="C7" s="78"/>
      <c r="D7" s="78"/>
      <c r="E7" s="138"/>
      <c r="F7" s="112"/>
      <c r="G7" s="112"/>
      <c r="H7" s="14"/>
      <c r="I7" s="14"/>
      <c r="J7" s="14"/>
      <c r="K7" s="14"/>
      <c r="L7" s="14"/>
      <c r="M7" s="14"/>
      <c r="N7" s="14"/>
      <c r="O7" s="14"/>
      <c r="P7" s="14"/>
      <c r="Q7" s="14"/>
      <c r="R7" s="14"/>
      <c r="S7" s="14"/>
      <c r="T7" s="14"/>
      <c r="U7" s="14"/>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9" ht="18.75" x14ac:dyDescent="0.25">
      <c r="A10" s="112"/>
      <c r="B10" s="112"/>
      <c r="C10" s="112"/>
      <c r="D10" s="112"/>
      <c r="E10" s="139"/>
      <c r="F10" s="112"/>
      <c r="G10" s="112"/>
      <c r="H10" s="14"/>
      <c r="I10" s="14"/>
      <c r="J10" s="14"/>
      <c r="K10" s="14"/>
      <c r="L10" s="14"/>
      <c r="M10" s="14"/>
      <c r="N10" s="14"/>
      <c r="O10" s="14"/>
      <c r="P10" s="14"/>
      <c r="Q10" s="14"/>
      <c r="R10" s="14"/>
      <c r="S10" s="14"/>
      <c r="T10" s="14"/>
      <c r="U10" s="14"/>
    </row>
    <row r="11" spans="1:29" x14ac:dyDescent="0.25">
      <c r="A11" s="275" t="str">
        <f>'1. паспорт местоположение'!A12:C12</f>
        <v>M_PK1800.02.01</v>
      </c>
      <c r="B11" s="275"/>
      <c r="C11" s="275"/>
      <c r="D11" s="275"/>
      <c r="E11" s="275"/>
      <c r="F11" s="275"/>
      <c r="G11" s="275"/>
      <c r="H11" s="275"/>
      <c r="I11" s="275"/>
      <c r="J11" s="275"/>
      <c r="K11" s="275"/>
      <c r="L11" s="275"/>
      <c r="M11" s="275"/>
      <c r="N11" s="275"/>
      <c r="O11" s="275"/>
      <c r="P11" s="275"/>
      <c r="Q11" s="275"/>
      <c r="R11" s="275"/>
      <c r="S11" s="275"/>
      <c r="T11" s="275"/>
      <c r="U11" s="275"/>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2.25" customHeight="1" x14ac:dyDescent="0.25">
      <c r="A14"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4" s="275"/>
      <c r="C14" s="275"/>
      <c r="D14" s="275"/>
      <c r="E14" s="275"/>
      <c r="F14" s="275"/>
      <c r="G14" s="275"/>
      <c r="H14" s="275"/>
      <c r="I14" s="275"/>
      <c r="J14" s="275"/>
      <c r="K14" s="275"/>
      <c r="L14" s="275"/>
      <c r="M14" s="275"/>
      <c r="N14" s="275"/>
      <c r="O14" s="275"/>
      <c r="P14" s="275"/>
      <c r="Q14" s="275"/>
      <c r="R14" s="275"/>
      <c r="S14" s="275"/>
      <c r="T14" s="275"/>
      <c r="U14" s="275"/>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8" spans="1:35" x14ac:dyDescent="0.25">
      <c r="A18" s="397" t="s">
        <v>515</v>
      </c>
      <c r="B18" s="397"/>
      <c r="C18" s="397"/>
      <c r="D18" s="397"/>
      <c r="E18" s="397"/>
      <c r="F18" s="397"/>
      <c r="G18" s="397"/>
      <c r="H18" s="397"/>
      <c r="I18" s="397"/>
      <c r="J18" s="397"/>
      <c r="K18" s="397"/>
      <c r="L18" s="397"/>
      <c r="M18" s="397"/>
      <c r="N18" s="397"/>
      <c r="O18" s="397"/>
      <c r="P18" s="397"/>
      <c r="Q18" s="397"/>
      <c r="R18" s="397"/>
      <c r="S18" s="397"/>
      <c r="T18" s="397"/>
      <c r="U18" s="397"/>
    </row>
    <row r="20" spans="1:35" s="209" customFormat="1" ht="21" customHeight="1" x14ac:dyDescent="0.25">
      <c r="A20" s="390" t="s">
        <v>193</v>
      </c>
      <c r="B20" s="390" t="s">
        <v>192</v>
      </c>
      <c r="C20" s="383" t="s">
        <v>191</v>
      </c>
      <c r="D20" s="384"/>
      <c r="E20" s="393" t="s">
        <v>190</v>
      </c>
      <c r="F20" s="394"/>
      <c r="G20" s="390" t="s">
        <v>642</v>
      </c>
      <c r="H20" s="398" t="s">
        <v>568</v>
      </c>
      <c r="I20" s="399"/>
      <c r="J20" s="399"/>
      <c r="K20" s="400"/>
      <c r="L20" s="398" t="s">
        <v>569</v>
      </c>
      <c r="M20" s="399"/>
      <c r="N20" s="399"/>
      <c r="O20" s="400"/>
      <c r="P20" s="398" t="s">
        <v>570</v>
      </c>
      <c r="Q20" s="399"/>
      <c r="R20" s="399"/>
      <c r="S20" s="400"/>
      <c r="T20" s="398" t="s">
        <v>635</v>
      </c>
      <c r="U20" s="399"/>
      <c r="V20" s="399"/>
      <c r="W20" s="400"/>
      <c r="X20" s="398" t="s">
        <v>643</v>
      </c>
      <c r="Y20" s="399"/>
      <c r="Z20" s="399"/>
      <c r="AA20" s="400"/>
      <c r="AB20" s="383" t="s">
        <v>189</v>
      </c>
      <c r="AC20" s="384"/>
      <c r="AD20" s="247"/>
      <c r="AE20" s="247"/>
      <c r="AF20" s="247"/>
      <c r="AG20" s="247"/>
      <c r="AH20" s="247"/>
      <c r="AI20" s="248"/>
    </row>
    <row r="21" spans="1:35" s="209" customFormat="1" ht="81.75" customHeight="1" x14ac:dyDescent="0.25">
      <c r="A21" s="391"/>
      <c r="B21" s="391"/>
      <c r="C21" s="385"/>
      <c r="D21" s="386"/>
      <c r="E21" s="395"/>
      <c r="F21" s="396"/>
      <c r="G21" s="391"/>
      <c r="H21" s="387" t="s">
        <v>2</v>
      </c>
      <c r="I21" s="388"/>
      <c r="J21" s="387" t="s">
        <v>187</v>
      </c>
      <c r="K21" s="388"/>
      <c r="L21" s="387" t="s">
        <v>2</v>
      </c>
      <c r="M21" s="388"/>
      <c r="N21" s="387" t="s">
        <v>187</v>
      </c>
      <c r="O21" s="388"/>
      <c r="P21" s="387" t="s">
        <v>2</v>
      </c>
      <c r="Q21" s="388"/>
      <c r="R21" s="387" t="s">
        <v>187</v>
      </c>
      <c r="S21" s="388"/>
      <c r="T21" s="387" t="s">
        <v>2</v>
      </c>
      <c r="U21" s="388"/>
      <c r="V21" s="387" t="s">
        <v>187</v>
      </c>
      <c r="W21" s="388"/>
      <c r="X21" s="387" t="s">
        <v>2</v>
      </c>
      <c r="Y21" s="388"/>
      <c r="Z21" s="387" t="s">
        <v>187</v>
      </c>
      <c r="AA21" s="388"/>
      <c r="AB21" s="385"/>
      <c r="AC21" s="386"/>
      <c r="AD21" s="247"/>
      <c r="AE21" s="247"/>
      <c r="AF21" s="247"/>
      <c r="AG21" s="247"/>
      <c r="AH21" s="247" t="s">
        <v>572</v>
      </c>
      <c r="AI21" s="248"/>
    </row>
    <row r="22" spans="1:35" s="209" customFormat="1" ht="89.25" customHeight="1" x14ac:dyDescent="0.3">
      <c r="A22" s="392"/>
      <c r="B22" s="392"/>
      <c r="C22" s="249" t="s">
        <v>2</v>
      </c>
      <c r="D22" s="249" t="s">
        <v>187</v>
      </c>
      <c r="E22" s="250" t="s">
        <v>640</v>
      </c>
      <c r="F22" s="250" t="s">
        <v>641</v>
      </c>
      <c r="G22" s="392"/>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49" t="s">
        <v>188</v>
      </c>
      <c r="AC22" s="249" t="s">
        <v>187</v>
      </c>
      <c r="AD22" s="247"/>
      <c r="AE22" s="252"/>
      <c r="AF22" s="252"/>
      <c r="AG22" s="252"/>
      <c r="AH22" s="252"/>
      <c r="AI22" s="248"/>
    </row>
    <row r="23" spans="1:35" s="209"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5" s="209" customFormat="1" ht="47.25" customHeight="1" x14ac:dyDescent="0.25">
      <c r="A24" s="253" t="s">
        <v>64</v>
      </c>
      <c r="B24" s="254" t="s">
        <v>186</v>
      </c>
      <c r="C24" s="255">
        <v>14.361303660000001</v>
      </c>
      <c r="D24" s="255">
        <v>15.09656191675195</v>
      </c>
      <c r="E24" s="255">
        <v>6.1811982567519497</v>
      </c>
      <c r="F24" s="255">
        <v>6.1811982567519497</v>
      </c>
      <c r="G24" s="255">
        <v>0</v>
      </c>
      <c r="H24" s="255">
        <v>0</v>
      </c>
      <c r="I24" s="255"/>
      <c r="J24" s="255">
        <v>0</v>
      </c>
      <c r="K24" s="255"/>
      <c r="L24" s="255">
        <v>1.2559800000000001</v>
      </c>
      <c r="M24" s="255"/>
      <c r="N24" s="255">
        <v>1.3739666916640001</v>
      </c>
      <c r="O24" s="255"/>
      <c r="P24" s="255">
        <v>0</v>
      </c>
      <c r="Q24" s="255"/>
      <c r="R24" s="255">
        <v>0</v>
      </c>
      <c r="S24" s="255"/>
      <c r="T24" s="255">
        <v>4.1899600000000001</v>
      </c>
      <c r="U24" s="255"/>
      <c r="V24" s="255">
        <v>4.8072315650879496</v>
      </c>
      <c r="W24" s="255"/>
      <c r="X24" s="255">
        <v>0</v>
      </c>
      <c r="Y24" s="255"/>
      <c r="Z24" s="255" t="s">
        <v>553</v>
      </c>
      <c r="AA24" s="255"/>
      <c r="AB24" s="255">
        <v>5.4459400000000002</v>
      </c>
      <c r="AC24" s="255">
        <v>6.1811982567519497</v>
      </c>
    </row>
    <row r="25" spans="1:35" s="209" customFormat="1" ht="24" customHeight="1" x14ac:dyDescent="0.25">
      <c r="A25" s="256" t="s">
        <v>185</v>
      </c>
      <c r="B25" s="257" t="s">
        <v>184</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553</v>
      </c>
      <c r="AA25" s="255"/>
      <c r="AB25" s="255">
        <v>0</v>
      </c>
      <c r="AC25" s="255">
        <v>0</v>
      </c>
    </row>
    <row r="26" spans="1:35" s="209" customFormat="1" x14ac:dyDescent="0.25">
      <c r="A26" s="256" t="s">
        <v>183</v>
      </c>
      <c r="B26" s="257" t="s">
        <v>182</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553</v>
      </c>
      <c r="AA26" s="255"/>
      <c r="AB26" s="255">
        <v>0</v>
      </c>
      <c r="AC26" s="255">
        <v>0</v>
      </c>
    </row>
    <row r="27" spans="1:35" s="209" customFormat="1" ht="38.25" customHeight="1" x14ac:dyDescent="0.25">
      <c r="A27" s="256" t="s">
        <v>181</v>
      </c>
      <c r="B27" s="257" t="s">
        <v>452</v>
      </c>
      <c r="C27" s="255"/>
      <c r="D27" s="255"/>
      <c r="E27" s="255"/>
      <c r="F27" s="255"/>
      <c r="G27" s="255">
        <v>0</v>
      </c>
      <c r="H27" s="255">
        <v>0</v>
      </c>
      <c r="I27" s="255"/>
      <c r="J27" s="255">
        <v>0</v>
      </c>
      <c r="K27" s="255"/>
      <c r="L27" s="255">
        <v>1.0466500000000001</v>
      </c>
      <c r="M27" s="255"/>
      <c r="N27" s="255">
        <v>1.1449722430533336</v>
      </c>
      <c r="O27" s="255"/>
      <c r="P27" s="255">
        <v>0</v>
      </c>
      <c r="Q27" s="255"/>
      <c r="R27" s="255">
        <v>0</v>
      </c>
      <c r="S27" s="255"/>
      <c r="T27" s="255">
        <v>3.4916333333333336</v>
      </c>
      <c r="U27" s="255"/>
      <c r="V27" s="255">
        <v>4.006026304239958</v>
      </c>
      <c r="W27" s="255"/>
      <c r="X27" s="255">
        <v>0</v>
      </c>
      <c r="Y27" s="255"/>
      <c r="Z27" s="255" t="s">
        <v>553</v>
      </c>
      <c r="AA27" s="255"/>
      <c r="AB27" s="255">
        <v>4.5382833333333341</v>
      </c>
      <c r="AC27" s="255">
        <v>5.1509985472932911</v>
      </c>
    </row>
    <row r="28" spans="1:35" s="209" customFormat="1" x14ac:dyDescent="0.25">
      <c r="A28" s="256" t="s">
        <v>180</v>
      </c>
      <c r="B28" s="257" t="s">
        <v>179</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209" customFormat="1" x14ac:dyDescent="0.25">
      <c r="A29" s="256" t="s">
        <v>178</v>
      </c>
      <c r="B29" s="258" t="s">
        <v>177</v>
      </c>
      <c r="C29" s="255"/>
      <c r="D29" s="255"/>
      <c r="E29" s="255"/>
      <c r="F29" s="255"/>
      <c r="G29" s="255">
        <v>0</v>
      </c>
      <c r="H29" s="255">
        <v>0</v>
      </c>
      <c r="I29" s="255"/>
      <c r="J29" s="255">
        <v>0</v>
      </c>
      <c r="K29" s="255"/>
      <c r="L29" s="255">
        <v>0.20933000000000002</v>
      </c>
      <c r="M29" s="255"/>
      <c r="N29" s="255">
        <v>0.22899444861066653</v>
      </c>
      <c r="O29" s="255"/>
      <c r="P29" s="255">
        <v>0</v>
      </c>
      <c r="Q29" s="255"/>
      <c r="R29" s="255">
        <v>0</v>
      </c>
      <c r="S29" s="255"/>
      <c r="T29" s="255">
        <v>0.69832666666666654</v>
      </c>
      <c r="U29" s="255"/>
      <c r="V29" s="255">
        <v>0.8012052608479916</v>
      </c>
      <c r="W29" s="255"/>
      <c r="X29" s="255">
        <v>0</v>
      </c>
      <c r="Y29" s="255"/>
      <c r="Z29" s="255" t="s">
        <v>553</v>
      </c>
      <c r="AA29" s="255"/>
      <c r="AB29" s="255">
        <v>0.90765666666666656</v>
      </c>
      <c r="AC29" s="255">
        <v>1.0301997094586586</v>
      </c>
    </row>
    <row r="30" spans="1:35" s="209" customFormat="1" ht="47.25" x14ac:dyDescent="0.25">
      <c r="A30" s="253" t="s">
        <v>63</v>
      </c>
      <c r="B30" s="254" t="s">
        <v>176</v>
      </c>
      <c r="C30" s="255">
        <v>11.967753043333333</v>
      </c>
      <c r="D30" s="255">
        <v>12.580468257293292</v>
      </c>
      <c r="E30" s="255">
        <v>5.150998547293292</v>
      </c>
      <c r="F30" s="255">
        <v>5.150998547293292</v>
      </c>
      <c r="G30" s="255">
        <v>0</v>
      </c>
      <c r="H30" s="255">
        <v>0</v>
      </c>
      <c r="I30" s="255"/>
      <c r="J30" s="255">
        <v>0</v>
      </c>
      <c r="K30" s="255"/>
      <c r="L30" s="255">
        <v>1.0466500000000001</v>
      </c>
      <c r="M30" s="255"/>
      <c r="N30" s="255">
        <v>1.1449722430533333</v>
      </c>
      <c r="O30" s="255"/>
      <c r="P30" s="255">
        <v>0</v>
      </c>
      <c r="Q30" s="255"/>
      <c r="R30" s="255">
        <v>0</v>
      </c>
      <c r="S30" s="255"/>
      <c r="T30" s="255">
        <v>3.4916333333333336</v>
      </c>
      <c r="U30" s="255"/>
      <c r="V30" s="255">
        <v>4.006026304239958</v>
      </c>
      <c r="W30" s="255"/>
      <c r="X30" s="255">
        <v>0</v>
      </c>
      <c r="Y30" s="255"/>
      <c r="Z30" s="255" t="s">
        <v>553</v>
      </c>
      <c r="AA30" s="255"/>
      <c r="AB30" s="255">
        <v>4.5382833333333341</v>
      </c>
      <c r="AC30" s="255">
        <v>5.1509985472932911</v>
      </c>
    </row>
    <row r="31" spans="1:35" s="209" customFormat="1" x14ac:dyDescent="0.25">
      <c r="A31" s="253" t="s">
        <v>175</v>
      </c>
      <c r="B31" s="257" t="s">
        <v>174</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209" customFormat="1" ht="31.5" x14ac:dyDescent="0.25">
      <c r="A32" s="253" t="s">
        <v>173</v>
      </c>
      <c r="B32" s="257" t="s">
        <v>172</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09" customFormat="1" x14ac:dyDescent="0.25">
      <c r="A33" s="253" t="s">
        <v>171</v>
      </c>
      <c r="B33" s="257" t="s">
        <v>170</v>
      </c>
      <c r="C33" s="255">
        <v>11.967753043333333</v>
      </c>
      <c r="D33" s="255">
        <v>12.580468257293292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09" customFormat="1" x14ac:dyDescent="0.25">
      <c r="A34" s="253" t="s">
        <v>169</v>
      </c>
      <c r="B34" s="257" t="s">
        <v>168</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09" customFormat="1" ht="48" customHeight="1" x14ac:dyDescent="0.25">
      <c r="A35" s="253" t="s">
        <v>62</v>
      </c>
      <c r="B35" s="254" t="s">
        <v>167</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09" customFormat="1" ht="44.25" customHeight="1" x14ac:dyDescent="0.25">
      <c r="A36" s="256" t="s">
        <v>166</v>
      </c>
      <c r="B36" s="257" t="s">
        <v>574</v>
      </c>
      <c r="C36" s="255"/>
      <c r="D36" s="255"/>
      <c r="E36" s="255"/>
      <c r="F36" s="255"/>
      <c r="G36" s="255">
        <v>0</v>
      </c>
      <c r="H36" s="255">
        <v>0</v>
      </c>
      <c r="I36" s="255" t="s">
        <v>572</v>
      </c>
      <c r="J36" s="255">
        <v>0</v>
      </c>
      <c r="K36" s="255" t="s">
        <v>572</v>
      </c>
      <c r="L36" s="255">
        <v>0</v>
      </c>
      <c r="M36" s="255" t="s">
        <v>572</v>
      </c>
      <c r="N36" s="255">
        <v>0</v>
      </c>
      <c r="O36" s="255" t="s">
        <v>572</v>
      </c>
      <c r="P36" s="255">
        <v>0</v>
      </c>
      <c r="Q36" s="255" t="s">
        <v>572</v>
      </c>
      <c r="R36" s="255">
        <v>0</v>
      </c>
      <c r="S36" s="255" t="s">
        <v>572</v>
      </c>
      <c r="T36" s="255">
        <v>0</v>
      </c>
      <c r="U36" s="255" t="s">
        <v>572</v>
      </c>
      <c r="V36" s="255">
        <v>0</v>
      </c>
      <c r="W36" s="255" t="s">
        <v>572</v>
      </c>
      <c r="X36" s="255">
        <v>0</v>
      </c>
      <c r="Y36" s="255" t="s">
        <v>572</v>
      </c>
      <c r="Z36" s="255" t="s">
        <v>553</v>
      </c>
      <c r="AA36" s="255" t="s">
        <v>553</v>
      </c>
      <c r="AB36" s="255">
        <v>0</v>
      </c>
      <c r="AC36" s="255">
        <v>0</v>
      </c>
    </row>
    <row r="37" spans="1:29" s="209" customFormat="1" ht="31.5" x14ac:dyDescent="0.25">
      <c r="A37" s="256" t="s">
        <v>165</v>
      </c>
      <c r="B37" s="259" t="s">
        <v>571</v>
      </c>
      <c r="C37" s="255"/>
      <c r="D37" s="255"/>
      <c r="E37" s="255"/>
      <c r="F37" s="255"/>
      <c r="G37" s="255">
        <v>0</v>
      </c>
      <c r="H37" s="255">
        <v>0</v>
      </c>
      <c r="I37" s="255" t="s">
        <v>572</v>
      </c>
      <c r="J37" s="255">
        <v>0</v>
      </c>
      <c r="K37" s="255" t="s">
        <v>572</v>
      </c>
      <c r="L37" s="255">
        <v>0</v>
      </c>
      <c r="M37" s="255" t="s">
        <v>572</v>
      </c>
      <c r="N37" s="255">
        <v>0</v>
      </c>
      <c r="O37" s="255" t="s">
        <v>572</v>
      </c>
      <c r="P37" s="255">
        <v>0</v>
      </c>
      <c r="Q37" s="255" t="s">
        <v>572</v>
      </c>
      <c r="R37" s="255">
        <v>0</v>
      </c>
      <c r="S37" s="255" t="s">
        <v>572</v>
      </c>
      <c r="T37" s="255">
        <v>0</v>
      </c>
      <c r="U37" s="255" t="s">
        <v>572</v>
      </c>
      <c r="V37" s="255">
        <v>0</v>
      </c>
      <c r="W37" s="255" t="s">
        <v>572</v>
      </c>
      <c r="X37" s="255">
        <v>0</v>
      </c>
      <c r="Y37" s="255" t="s">
        <v>572</v>
      </c>
      <c r="Z37" s="255" t="s">
        <v>553</v>
      </c>
      <c r="AA37" s="255" t="s">
        <v>553</v>
      </c>
      <c r="AB37" s="255">
        <v>0</v>
      </c>
      <c r="AC37" s="255">
        <v>0</v>
      </c>
    </row>
    <row r="38" spans="1:29" s="209" customFormat="1" x14ac:dyDescent="0.25">
      <c r="A38" s="256" t="s">
        <v>164</v>
      </c>
      <c r="B38" s="259" t="s">
        <v>155</v>
      </c>
      <c r="C38" s="255"/>
      <c r="D38" s="255"/>
      <c r="E38" s="255"/>
      <c r="F38" s="255"/>
      <c r="G38" s="255">
        <v>0</v>
      </c>
      <c r="H38" s="255">
        <v>0</v>
      </c>
      <c r="I38" s="255" t="s">
        <v>572</v>
      </c>
      <c r="J38" s="255">
        <v>0</v>
      </c>
      <c r="K38" s="255" t="s">
        <v>572</v>
      </c>
      <c r="L38" s="255">
        <v>0</v>
      </c>
      <c r="M38" s="255" t="s">
        <v>572</v>
      </c>
      <c r="N38" s="255">
        <v>0</v>
      </c>
      <c r="O38" s="255" t="s">
        <v>572</v>
      </c>
      <c r="P38" s="255">
        <v>0</v>
      </c>
      <c r="Q38" s="255" t="s">
        <v>572</v>
      </c>
      <c r="R38" s="255">
        <v>0</v>
      </c>
      <c r="S38" s="255" t="s">
        <v>572</v>
      </c>
      <c r="T38" s="255">
        <v>0</v>
      </c>
      <c r="U38" s="255" t="s">
        <v>572</v>
      </c>
      <c r="V38" s="255">
        <v>0</v>
      </c>
      <c r="W38" s="255" t="s">
        <v>572</v>
      </c>
      <c r="X38" s="255">
        <v>0</v>
      </c>
      <c r="Y38" s="255" t="s">
        <v>572</v>
      </c>
      <c r="Z38" s="255" t="s">
        <v>553</v>
      </c>
      <c r="AA38" s="255" t="s">
        <v>553</v>
      </c>
      <c r="AB38" s="255">
        <v>0</v>
      </c>
      <c r="AC38" s="255">
        <v>0</v>
      </c>
    </row>
    <row r="39" spans="1:29" s="209" customFormat="1" x14ac:dyDescent="0.25">
      <c r="A39" s="256" t="s">
        <v>163</v>
      </c>
      <c r="B39" s="257" t="s">
        <v>573</v>
      </c>
      <c r="C39" s="255"/>
      <c r="D39" s="255"/>
      <c r="E39" s="255"/>
      <c r="F39" s="255"/>
      <c r="G39" s="255">
        <v>0</v>
      </c>
      <c r="H39" s="255">
        <v>0</v>
      </c>
      <c r="I39" s="255" t="s">
        <v>572</v>
      </c>
      <c r="J39" s="255">
        <v>0</v>
      </c>
      <c r="K39" s="255" t="s">
        <v>572</v>
      </c>
      <c r="L39" s="255">
        <v>0</v>
      </c>
      <c r="M39" s="255" t="s">
        <v>572</v>
      </c>
      <c r="N39" s="255">
        <v>0</v>
      </c>
      <c r="O39" s="255" t="s">
        <v>572</v>
      </c>
      <c r="P39" s="255">
        <v>0</v>
      </c>
      <c r="Q39" s="255" t="s">
        <v>572</v>
      </c>
      <c r="R39" s="255">
        <v>0</v>
      </c>
      <c r="S39" s="255" t="s">
        <v>572</v>
      </c>
      <c r="T39" s="255">
        <v>0</v>
      </c>
      <c r="U39" s="255" t="s">
        <v>572</v>
      </c>
      <c r="V39" s="255">
        <v>0</v>
      </c>
      <c r="W39" s="255" t="s">
        <v>572</v>
      </c>
      <c r="X39" s="255">
        <v>0</v>
      </c>
      <c r="Y39" s="255" t="s">
        <v>572</v>
      </c>
      <c r="Z39" s="255" t="s">
        <v>553</v>
      </c>
      <c r="AA39" s="255" t="s">
        <v>553</v>
      </c>
      <c r="AB39" s="255">
        <v>0</v>
      </c>
      <c r="AC39" s="255">
        <v>0</v>
      </c>
    </row>
    <row r="40" spans="1:29" s="209" customFormat="1" x14ac:dyDescent="0.25">
      <c r="A40" s="256" t="s">
        <v>162</v>
      </c>
      <c r="B40" s="257" t="s">
        <v>575</v>
      </c>
      <c r="C40" s="255"/>
      <c r="D40" s="255"/>
      <c r="E40" s="255"/>
      <c r="F40" s="255"/>
      <c r="G40" s="255">
        <v>0</v>
      </c>
      <c r="H40" s="255">
        <v>0</v>
      </c>
      <c r="I40" s="255" t="s">
        <v>572</v>
      </c>
      <c r="J40" s="255">
        <v>0</v>
      </c>
      <c r="K40" s="255" t="s">
        <v>572</v>
      </c>
      <c r="L40" s="255">
        <v>0</v>
      </c>
      <c r="M40" s="255" t="s">
        <v>572</v>
      </c>
      <c r="N40" s="255">
        <v>0</v>
      </c>
      <c r="O40" s="255" t="s">
        <v>572</v>
      </c>
      <c r="P40" s="255">
        <v>0</v>
      </c>
      <c r="Q40" s="255" t="s">
        <v>572</v>
      </c>
      <c r="R40" s="255">
        <v>0</v>
      </c>
      <c r="S40" s="255" t="s">
        <v>572</v>
      </c>
      <c r="T40" s="255">
        <v>0</v>
      </c>
      <c r="U40" s="255" t="s">
        <v>572</v>
      </c>
      <c r="V40" s="255">
        <v>0</v>
      </c>
      <c r="W40" s="255" t="s">
        <v>572</v>
      </c>
      <c r="X40" s="255">
        <v>0</v>
      </c>
      <c r="Y40" s="255" t="s">
        <v>572</v>
      </c>
      <c r="Z40" s="255" t="s">
        <v>553</v>
      </c>
      <c r="AA40" s="255" t="s">
        <v>553</v>
      </c>
      <c r="AB40" s="255">
        <v>0</v>
      </c>
      <c r="AC40" s="255">
        <v>0</v>
      </c>
    </row>
    <row r="41" spans="1:29" s="209" customFormat="1" x14ac:dyDescent="0.25">
      <c r="A41" s="256" t="s">
        <v>161</v>
      </c>
      <c r="B41" s="257" t="s">
        <v>576</v>
      </c>
      <c r="C41" s="255"/>
      <c r="D41" s="255"/>
      <c r="E41" s="255"/>
      <c r="F41" s="255"/>
      <c r="G41" s="255">
        <v>0</v>
      </c>
      <c r="H41" s="255">
        <v>0</v>
      </c>
      <c r="I41" s="255" t="s">
        <v>572</v>
      </c>
      <c r="J41" s="255">
        <v>0</v>
      </c>
      <c r="K41" s="255" t="s">
        <v>572</v>
      </c>
      <c r="L41" s="255">
        <v>0</v>
      </c>
      <c r="M41" s="255" t="s">
        <v>572</v>
      </c>
      <c r="N41" s="255">
        <v>0</v>
      </c>
      <c r="O41" s="255" t="s">
        <v>572</v>
      </c>
      <c r="P41" s="255">
        <v>0</v>
      </c>
      <c r="Q41" s="255" t="s">
        <v>572</v>
      </c>
      <c r="R41" s="255">
        <v>0</v>
      </c>
      <c r="S41" s="255" t="s">
        <v>572</v>
      </c>
      <c r="T41" s="255">
        <v>0</v>
      </c>
      <c r="U41" s="255" t="s">
        <v>572</v>
      </c>
      <c r="V41" s="255">
        <v>0</v>
      </c>
      <c r="W41" s="255" t="s">
        <v>572</v>
      </c>
      <c r="X41" s="255">
        <v>0</v>
      </c>
      <c r="Y41" s="255" t="s">
        <v>572</v>
      </c>
      <c r="Z41" s="255" t="s">
        <v>553</v>
      </c>
      <c r="AA41" s="255" t="s">
        <v>553</v>
      </c>
      <c r="AB41" s="255">
        <v>0</v>
      </c>
      <c r="AC41" s="255">
        <v>0</v>
      </c>
    </row>
    <row r="42" spans="1:29" s="209" customFormat="1" x14ac:dyDescent="0.25">
      <c r="A42" s="256" t="s">
        <v>160</v>
      </c>
      <c r="B42" s="257" t="s">
        <v>577</v>
      </c>
      <c r="C42" s="255"/>
      <c r="D42" s="255"/>
      <c r="E42" s="255"/>
      <c r="F42" s="255"/>
      <c r="G42" s="255">
        <v>0</v>
      </c>
      <c r="H42" s="255">
        <v>0</v>
      </c>
      <c r="I42" s="255" t="s">
        <v>572</v>
      </c>
      <c r="J42" s="255">
        <v>0</v>
      </c>
      <c r="K42" s="255" t="s">
        <v>572</v>
      </c>
      <c r="L42" s="255">
        <v>0</v>
      </c>
      <c r="M42" s="255" t="s">
        <v>572</v>
      </c>
      <c r="N42" s="255">
        <v>0</v>
      </c>
      <c r="O42" s="255" t="s">
        <v>572</v>
      </c>
      <c r="P42" s="255">
        <v>0</v>
      </c>
      <c r="Q42" s="255" t="s">
        <v>572</v>
      </c>
      <c r="R42" s="255">
        <v>0</v>
      </c>
      <c r="S42" s="255" t="s">
        <v>572</v>
      </c>
      <c r="T42" s="255">
        <v>0</v>
      </c>
      <c r="U42" s="255" t="s">
        <v>572</v>
      </c>
      <c r="V42" s="255">
        <v>0</v>
      </c>
      <c r="W42" s="255" t="s">
        <v>572</v>
      </c>
      <c r="X42" s="255">
        <v>0</v>
      </c>
      <c r="Y42" s="255" t="s">
        <v>572</v>
      </c>
      <c r="Z42" s="255" t="s">
        <v>553</v>
      </c>
      <c r="AA42" s="255" t="s">
        <v>553</v>
      </c>
      <c r="AB42" s="255">
        <v>0</v>
      </c>
      <c r="AC42" s="255">
        <v>0</v>
      </c>
    </row>
    <row r="43" spans="1:29" s="209" customFormat="1" x14ac:dyDescent="0.25">
      <c r="A43" s="256" t="s">
        <v>578</v>
      </c>
      <c r="B43" s="257" t="s">
        <v>579</v>
      </c>
      <c r="C43" s="255"/>
      <c r="D43" s="255"/>
      <c r="E43" s="255"/>
      <c r="F43" s="255"/>
      <c r="G43" s="255">
        <v>0</v>
      </c>
      <c r="H43" s="255">
        <v>0</v>
      </c>
      <c r="I43" s="255" t="s">
        <v>572</v>
      </c>
      <c r="J43" s="255">
        <v>0</v>
      </c>
      <c r="K43" s="255" t="s">
        <v>572</v>
      </c>
      <c r="L43" s="255">
        <v>0</v>
      </c>
      <c r="M43" s="255" t="s">
        <v>572</v>
      </c>
      <c r="N43" s="255">
        <v>0</v>
      </c>
      <c r="O43" s="255" t="s">
        <v>572</v>
      </c>
      <c r="P43" s="255">
        <v>0</v>
      </c>
      <c r="Q43" s="255" t="s">
        <v>572</v>
      </c>
      <c r="R43" s="255">
        <v>0</v>
      </c>
      <c r="S43" s="255" t="s">
        <v>572</v>
      </c>
      <c r="T43" s="255">
        <v>0</v>
      </c>
      <c r="U43" s="255" t="s">
        <v>572</v>
      </c>
      <c r="V43" s="255">
        <v>0</v>
      </c>
      <c r="W43" s="255" t="s">
        <v>572</v>
      </c>
      <c r="X43" s="255">
        <v>0</v>
      </c>
      <c r="Y43" s="255" t="s">
        <v>572</v>
      </c>
      <c r="Z43" s="255" t="s">
        <v>553</v>
      </c>
      <c r="AA43" s="255" t="s">
        <v>553</v>
      </c>
      <c r="AB43" s="255">
        <v>0</v>
      </c>
      <c r="AC43" s="255">
        <v>0</v>
      </c>
    </row>
    <row r="44" spans="1:29" s="209" customFormat="1" x14ac:dyDescent="0.25">
      <c r="A44" s="256" t="s">
        <v>580</v>
      </c>
      <c r="B44" s="257" t="s">
        <v>581</v>
      </c>
      <c r="C44" s="255"/>
      <c r="D44" s="255"/>
      <c r="E44" s="255"/>
      <c r="F44" s="255"/>
      <c r="G44" s="255">
        <v>0</v>
      </c>
      <c r="H44" s="255">
        <v>0</v>
      </c>
      <c r="I44" s="255" t="s">
        <v>572</v>
      </c>
      <c r="J44" s="255">
        <v>0</v>
      </c>
      <c r="K44" s="255" t="s">
        <v>572</v>
      </c>
      <c r="L44" s="255">
        <v>0</v>
      </c>
      <c r="M44" s="255" t="s">
        <v>572</v>
      </c>
      <c r="N44" s="255">
        <v>0</v>
      </c>
      <c r="O44" s="255" t="s">
        <v>572</v>
      </c>
      <c r="P44" s="255">
        <v>0</v>
      </c>
      <c r="Q44" s="255" t="s">
        <v>572</v>
      </c>
      <c r="R44" s="255">
        <v>0</v>
      </c>
      <c r="S44" s="255" t="s">
        <v>572</v>
      </c>
      <c r="T44" s="255">
        <v>0</v>
      </c>
      <c r="U44" s="255" t="s">
        <v>572</v>
      </c>
      <c r="V44" s="255">
        <v>0</v>
      </c>
      <c r="W44" s="255" t="s">
        <v>572</v>
      </c>
      <c r="X44" s="255">
        <v>0</v>
      </c>
      <c r="Y44" s="255" t="s">
        <v>572</v>
      </c>
      <c r="Z44" s="255" t="s">
        <v>553</v>
      </c>
      <c r="AA44" s="255" t="s">
        <v>553</v>
      </c>
      <c r="AB44" s="255">
        <v>0</v>
      </c>
      <c r="AC44" s="255">
        <v>0</v>
      </c>
    </row>
    <row r="45" spans="1:29" s="209" customFormat="1" x14ac:dyDescent="0.25">
      <c r="A45" s="256" t="s">
        <v>582</v>
      </c>
      <c r="B45" s="257" t="s">
        <v>583</v>
      </c>
      <c r="C45" s="255"/>
      <c r="D45" s="255"/>
      <c r="E45" s="255"/>
      <c r="F45" s="255"/>
      <c r="G45" s="255">
        <v>0</v>
      </c>
      <c r="H45" s="255">
        <v>0</v>
      </c>
      <c r="I45" s="255" t="s">
        <v>572</v>
      </c>
      <c r="J45" s="255">
        <v>0</v>
      </c>
      <c r="K45" s="255" t="s">
        <v>572</v>
      </c>
      <c r="L45" s="255">
        <v>0</v>
      </c>
      <c r="M45" s="255" t="s">
        <v>572</v>
      </c>
      <c r="N45" s="255">
        <v>0</v>
      </c>
      <c r="O45" s="255" t="s">
        <v>572</v>
      </c>
      <c r="P45" s="255">
        <v>0</v>
      </c>
      <c r="Q45" s="255" t="s">
        <v>572</v>
      </c>
      <c r="R45" s="255">
        <v>0</v>
      </c>
      <c r="S45" s="255" t="s">
        <v>572</v>
      </c>
      <c r="T45" s="255">
        <v>0</v>
      </c>
      <c r="U45" s="255" t="s">
        <v>572</v>
      </c>
      <c r="V45" s="255">
        <v>0</v>
      </c>
      <c r="W45" s="255" t="s">
        <v>572</v>
      </c>
      <c r="X45" s="255">
        <v>0</v>
      </c>
      <c r="Y45" s="255" t="s">
        <v>572</v>
      </c>
      <c r="Z45" s="255" t="s">
        <v>553</v>
      </c>
      <c r="AA45" s="255" t="s">
        <v>553</v>
      </c>
      <c r="AB45" s="255">
        <v>0</v>
      </c>
      <c r="AC45" s="255">
        <v>0</v>
      </c>
    </row>
    <row r="46" spans="1:29" s="209" customFormat="1" x14ac:dyDescent="0.25">
      <c r="A46" s="256" t="s">
        <v>584</v>
      </c>
      <c r="B46" s="257" t="s">
        <v>585</v>
      </c>
      <c r="C46" s="255"/>
      <c r="D46" s="255"/>
      <c r="E46" s="255"/>
      <c r="F46" s="255"/>
      <c r="G46" s="255">
        <v>0</v>
      </c>
      <c r="H46" s="255">
        <v>0</v>
      </c>
      <c r="I46" s="255" t="s">
        <v>572</v>
      </c>
      <c r="J46" s="255">
        <v>0</v>
      </c>
      <c r="K46" s="255" t="s">
        <v>572</v>
      </c>
      <c r="L46" s="255">
        <v>0</v>
      </c>
      <c r="M46" s="255" t="s">
        <v>572</v>
      </c>
      <c r="N46" s="255">
        <v>0</v>
      </c>
      <c r="O46" s="255" t="s">
        <v>572</v>
      </c>
      <c r="P46" s="255">
        <v>0</v>
      </c>
      <c r="Q46" s="255" t="s">
        <v>572</v>
      </c>
      <c r="R46" s="255">
        <v>0</v>
      </c>
      <c r="S46" s="255" t="s">
        <v>572</v>
      </c>
      <c r="T46" s="255">
        <v>0</v>
      </c>
      <c r="U46" s="255" t="s">
        <v>572</v>
      </c>
      <c r="V46" s="255">
        <v>0</v>
      </c>
      <c r="W46" s="255" t="s">
        <v>572</v>
      </c>
      <c r="X46" s="255">
        <v>0</v>
      </c>
      <c r="Y46" s="255" t="s">
        <v>572</v>
      </c>
      <c r="Z46" s="255" t="s">
        <v>553</v>
      </c>
      <c r="AA46" s="255" t="s">
        <v>553</v>
      </c>
      <c r="AB46" s="255">
        <v>0</v>
      </c>
      <c r="AC46" s="255">
        <v>0</v>
      </c>
    </row>
    <row r="47" spans="1:29" s="209" customFormat="1" x14ac:dyDescent="0.25">
      <c r="A47" s="253" t="s">
        <v>61</v>
      </c>
      <c r="B47" s="254" t="s">
        <v>159</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09" customFormat="1" ht="33.75" customHeight="1" x14ac:dyDescent="0.25">
      <c r="A48" s="256" t="s">
        <v>158</v>
      </c>
      <c r="B48" s="257" t="s">
        <v>574</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553</v>
      </c>
      <c r="AA48" s="255"/>
      <c r="AB48" s="255">
        <v>0</v>
      </c>
      <c r="AC48" s="255">
        <v>0</v>
      </c>
    </row>
    <row r="49" spans="1:29" s="209" customFormat="1" ht="31.5" x14ac:dyDescent="0.25">
      <c r="A49" s="256" t="s">
        <v>157</v>
      </c>
      <c r="B49" s="259" t="s">
        <v>571</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553</v>
      </c>
      <c r="AA49" s="255"/>
      <c r="AB49" s="255">
        <v>0</v>
      </c>
      <c r="AC49" s="255">
        <v>0</v>
      </c>
    </row>
    <row r="50" spans="1:29" s="209" customFormat="1" x14ac:dyDescent="0.25">
      <c r="A50" s="256" t="s">
        <v>156</v>
      </c>
      <c r="B50" s="259" t="s">
        <v>155</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553</v>
      </c>
      <c r="AA50" s="255"/>
      <c r="AB50" s="255">
        <v>0</v>
      </c>
      <c r="AC50" s="255">
        <v>0</v>
      </c>
    </row>
    <row r="51" spans="1:29" s="209" customFormat="1" ht="31.5" x14ac:dyDescent="0.25">
      <c r="A51" s="256" t="s">
        <v>154</v>
      </c>
      <c r="B51" s="257" t="s">
        <v>153</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553</v>
      </c>
      <c r="AA51" s="255"/>
      <c r="AB51" s="255">
        <v>0</v>
      </c>
      <c r="AC51" s="255">
        <v>0</v>
      </c>
    </row>
    <row r="52" spans="1:29" s="209" customFormat="1" ht="31.5" x14ac:dyDescent="0.25">
      <c r="A52" s="256" t="s">
        <v>152</v>
      </c>
      <c r="B52" s="257" t="s">
        <v>151</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553</v>
      </c>
      <c r="AA52" s="255"/>
      <c r="AB52" s="255">
        <v>0</v>
      </c>
      <c r="AC52" s="255">
        <v>0</v>
      </c>
    </row>
    <row r="53" spans="1:29" s="209" customFormat="1" x14ac:dyDescent="0.25">
      <c r="A53" s="256" t="s">
        <v>150</v>
      </c>
      <c r="B53" s="257" t="s">
        <v>149</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553</v>
      </c>
      <c r="AA53" s="255"/>
      <c r="AB53" s="255">
        <v>0</v>
      </c>
      <c r="AC53" s="255">
        <v>0</v>
      </c>
    </row>
    <row r="54" spans="1:29" s="209" customFormat="1" x14ac:dyDescent="0.25">
      <c r="A54" s="256" t="s">
        <v>148</v>
      </c>
      <c r="B54" s="257" t="s">
        <v>575</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553</v>
      </c>
      <c r="AA54" s="255"/>
      <c r="AB54" s="255">
        <v>0</v>
      </c>
      <c r="AC54" s="255">
        <v>0</v>
      </c>
    </row>
    <row r="55" spans="1:29" s="209" customFormat="1" x14ac:dyDescent="0.25">
      <c r="A55" s="256" t="s">
        <v>586</v>
      </c>
      <c r="B55" s="257" t="s">
        <v>576</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553</v>
      </c>
      <c r="AA55" s="255"/>
      <c r="AB55" s="255">
        <v>0</v>
      </c>
      <c r="AC55" s="255">
        <v>0</v>
      </c>
    </row>
    <row r="56" spans="1:29" s="209" customFormat="1" x14ac:dyDescent="0.25">
      <c r="A56" s="256" t="s">
        <v>587</v>
      </c>
      <c r="B56" s="257" t="s">
        <v>577</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553</v>
      </c>
      <c r="AA56" s="255"/>
      <c r="AB56" s="255">
        <v>0</v>
      </c>
      <c r="AC56" s="255">
        <v>0</v>
      </c>
    </row>
    <row r="57" spans="1:29" s="209" customFormat="1" x14ac:dyDescent="0.25">
      <c r="A57" s="256" t="s">
        <v>588</v>
      </c>
      <c r="B57" s="257" t="s">
        <v>579</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553</v>
      </c>
      <c r="AA57" s="255"/>
      <c r="AB57" s="255">
        <v>0</v>
      </c>
      <c r="AC57" s="255">
        <v>0</v>
      </c>
    </row>
    <row r="58" spans="1:29" s="209" customFormat="1" x14ac:dyDescent="0.25">
      <c r="A58" s="256" t="s">
        <v>589</v>
      </c>
      <c r="B58" s="257" t="s">
        <v>581</v>
      </c>
      <c r="C58" s="255">
        <v>9</v>
      </c>
      <c r="D58" s="255">
        <v>6</v>
      </c>
      <c r="E58" s="255"/>
      <c r="F58" s="255"/>
      <c r="G58" s="255">
        <v>0</v>
      </c>
      <c r="H58" s="255">
        <v>0</v>
      </c>
      <c r="I58" s="255"/>
      <c r="J58" s="255">
        <v>0</v>
      </c>
      <c r="K58" s="255"/>
      <c r="L58" s="255">
        <v>1</v>
      </c>
      <c r="M58" s="255"/>
      <c r="N58" s="255">
        <v>1</v>
      </c>
      <c r="O58" s="255"/>
      <c r="P58" s="255">
        <v>0</v>
      </c>
      <c r="Q58" s="255"/>
      <c r="R58" s="255">
        <v>0</v>
      </c>
      <c r="S58" s="255"/>
      <c r="T58" s="255">
        <v>4</v>
      </c>
      <c r="U58" s="255"/>
      <c r="V58" s="255">
        <v>1</v>
      </c>
      <c r="W58" s="255"/>
      <c r="X58" s="255">
        <v>0</v>
      </c>
      <c r="Y58" s="255"/>
      <c r="Z58" s="255" t="s">
        <v>553</v>
      </c>
      <c r="AA58" s="255"/>
      <c r="AB58" s="255">
        <v>5</v>
      </c>
      <c r="AC58" s="255">
        <v>2</v>
      </c>
    </row>
    <row r="59" spans="1:29" s="209" customFormat="1" x14ac:dyDescent="0.25">
      <c r="A59" s="256" t="s">
        <v>590</v>
      </c>
      <c r="B59" s="257" t="s">
        <v>583</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553</v>
      </c>
      <c r="AA59" s="255"/>
      <c r="AB59" s="255">
        <v>0</v>
      </c>
      <c r="AC59" s="255">
        <v>0</v>
      </c>
    </row>
    <row r="60" spans="1:29" s="209" customFormat="1" x14ac:dyDescent="0.25">
      <c r="A60" s="256" t="s">
        <v>591</v>
      </c>
      <c r="B60" s="257" t="s">
        <v>585</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553</v>
      </c>
      <c r="AA60" s="255"/>
      <c r="AB60" s="255">
        <v>0</v>
      </c>
      <c r="AC60" s="255">
        <v>0</v>
      </c>
    </row>
    <row r="61" spans="1:29" s="209" customFormat="1" ht="35.25" customHeight="1" x14ac:dyDescent="0.25">
      <c r="A61" s="253" t="s">
        <v>59</v>
      </c>
      <c r="B61" s="254" t="s">
        <v>147</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09" customFormat="1" x14ac:dyDescent="0.25">
      <c r="A62" s="256" t="s">
        <v>146</v>
      </c>
      <c r="B62" s="257" t="s">
        <v>145</v>
      </c>
      <c r="C62" s="255">
        <v>11.967753043333333</v>
      </c>
      <c r="D62" s="255">
        <v>12.580468257293292</v>
      </c>
      <c r="E62" s="255"/>
      <c r="F62" s="255"/>
      <c r="G62" s="255">
        <v>0</v>
      </c>
      <c r="H62" s="255">
        <v>0</v>
      </c>
      <c r="I62" s="255"/>
      <c r="J62" s="255">
        <v>0</v>
      </c>
      <c r="K62" s="255"/>
      <c r="L62" s="255">
        <v>1.0466500000000001</v>
      </c>
      <c r="M62" s="255"/>
      <c r="N62" s="255">
        <v>1.1449722430533333</v>
      </c>
      <c r="O62" s="255"/>
      <c r="P62" s="255">
        <v>0</v>
      </c>
      <c r="Q62" s="255"/>
      <c r="R62" s="255">
        <v>0</v>
      </c>
      <c r="S62" s="255"/>
      <c r="T62" s="255">
        <v>3.4916333333333336</v>
      </c>
      <c r="U62" s="255"/>
      <c r="V62" s="255">
        <v>4.0060263042399589</v>
      </c>
      <c r="W62" s="255"/>
      <c r="X62" s="255">
        <v>0</v>
      </c>
      <c r="Y62" s="255"/>
      <c r="Z62" s="255" t="s">
        <v>553</v>
      </c>
      <c r="AA62" s="255"/>
      <c r="AB62" s="255">
        <v>4.5382833333333341</v>
      </c>
      <c r="AC62" s="255">
        <v>5.150998547293292</v>
      </c>
    </row>
    <row r="63" spans="1:29" s="209" customFormat="1" x14ac:dyDescent="0.25">
      <c r="A63" s="256" t="s">
        <v>144</v>
      </c>
      <c r="B63" s="259"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553</v>
      </c>
      <c r="AA63" s="255"/>
      <c r="AB63" s="255">
        <v>0</v>
      </c>
      <c r="AC63" s="255">
        <v>0</v>
      </c>
    </row>
    <row r="64" spans="1:29" s="209" customFormat="1" x14ac:dyDescent="0.25">
      <c r="A64" s="256" t="s">
        <v>143</v>
      </c>
      <c r="B64" s="257"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553</v>
      </c>
      <c r="AA64" s="255"/>
      <c r="AB64" s="255">
        <v>0</v>
      </c>
      <c r="AC64" s="255">
        <v>0</v>
      </c>
    </row>
    <row r="65" spans="1:29" s="209" customFormat="1" x14ac:dyDescent="0.25">
      <c r="A65" s="256" t="s">
        <v>142</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553</v>
      </c>
      <c r="AA65" s="255"/>
      <c r="AB65" s="255">
        <v>0</v>
      </c>
      <c r="AC65" s="255">
        <v>0</v>
      </c>
    </row>
    <row r="66" spans="1:29" s="209" customFormat="1" x14ac:dyDescent="0.25">
      <c r="A66" s="256" t="s">
        <v>141</v>
      </c>
      <c r="B66" s="259" t="s">
        <v>135</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553</v>
      </c>
      <c r="AA66" s="255"/>
      <c r="AB66" s="255">
        <v>0</v>
      </c>
      <c r="AC66" s="255">
        <v>0</v>
      </c>
    </row>
    <row r="67" spans="1:29" s="209" customFormat="1" x14ac:dyDescent="0.25">
      <c r="A67" s="256" t="s">
        <v>140</v>
      </c>
      <c r="B67" s="259" t="s">
        <v>575</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553</v>
      </c>
      <c r="AA67" s="255"/>
      <c r="AB67" s="255">
        <v>0</v>
      </c>
      <c r="AC67" s="255">
        <v>0</v>
      </c>
    </row>
    <row r="68" spans="1:29" s="209" customFormat="1" x14ac:dyDescent="0.25">
      <c r="A68" s="256" t="s">
        <v>592</v>
      </c>
      <c r="B68" s="259" t="s">
        <v>576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553</v>
      </c>
      <c r="AA68" s="255"/>
      <c r="AB68" s="255">
        <v>0</v>
      </c>
      <c r="AC68" s="255">
        <v>0</v>
      </c>
    </row>
    <row r="69" spans="1:29" s="209" customFormat="1" x14ac:dyDescent="0.25">
      <c r="A69" s="256" t="s">
        <v>593</v>
      </c>
      <c r="B69" s="259" t="s">
        <v>577</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553</v>
      </c>
      <c r="AA69" s="255"/>
      <c r="AB69" s="255">
        <v>0</v>
      </c>
      <c r="AC69" s="255">
        <v>0</v>
      </c>
    </row>
    <row r="70" spans="1:29" s="209" customFormat="1" x14ac:dyDescent="0.25">
      <c r="A70" s="256" t="s">
        <v>594</v>
      </c>
      <c r="B70" s="259" t="s">
        <v>579</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553</v>
      </c>
      <c r="AA70" s="255"/>
      <c r="AB70" s="255">
        <v>0</v>
      </c>
      <c r="AC70" s="255">
        <v>0</v>
      </c>
    </row>
    <row r="71" spans="1:29" s="209" customFormat="1" x14ac:dyDescent="0.25">
      <c r="A71" s="256" t="s">
        <v>595</v>
      </c>
      <c r="B71" s="259" t="s">
        <v>581</v>
      </c>
      <c r="C71" s="255"/>
      <c r="D71" s="255"/>
      <c r="E71" s="255"/>
      <c r="F71" s="255"/>
      <c r="G71" s="255">
        <v>0</v>
      </c>
      <c r="H71" s="255">
        <v>0</v>
      </c>
      <c r="I71" s="255"/>
      <c r="J71" s="255">
        <v>0</v>
      </c>
      <c r="K71" s="255"/>
      <c r="L71" s="255">
        <v>1</v>
      </c>
      <c r="M71" s="255"/>
      <c r="N71" s="255">
        <v>1</v>
      </c>
      <c r="O71" s="255"/>
      <c r="P71" s="255">
        <v>0</v>
      </c>
      <c r="Q71" s="255"/>
      <c r="R71" s="255">
        <v>0</v>
      </c>
      <c r="S71" s="255"/>
      <c r="T71" s="255">
        <v>4</v>
      </c>
      <c r="U71" s="255"/>
      <c r="V71" s="255">
        <v>1</v>
      </c>
      <c r="W71" s="255"/>
      <c r="X71" s="255">
        <v>0</v>
      </c>
      <c r="Y71" s="255"/>
      <c r="Z71" s="255" t="s">
        <v>553</v>
      </c>
      <c r="AA71" s="255"/>
      <c r="AB71" s="255">
        <v>5</v>
      </c>
      <c r="AC71" s="255">
        <v>2</v>
      </c>
    </row>
    <row r="72" spans="1:29" s="209" customFormat="1" x14ac:dyDescent="0.25">
      <c r="A72" s="256" t="s">
        <v>596</v>
      </c>
      <c r="B72" s="259" t="s">
        <v>583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553</v>
      </c>
      <c r="AA72" s="255"/>
      <c r="AB72" s="255">
        <v>0</v>
      </c>
      <c r="AC72" s="255">
        <v>0</v>
      </c>
    </row>
    <row r="73" spans="1:29" s="209" customFormat="1" x14ac:dyDescent="0.25">
      <c r="A73" s="256" t="s">
        <v>597</v>
      </c>
      <c r="B73" s="259" t="s">
        <v>585</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553</v>
      </c>
      <c r="AA73" s="255"/>
      <c r="AB73" s="255">
        <v>0</v>
      </c>
      <c r="AC73" s="255">
        <v>0</v>
      </c>
    </row>
    <row r="74" spans="1:29" s="209" customFormat="1" ht="36.75" customHeight="1" x14ac:dyDescent="0.25">
      <c r="A74" s="253" t="s">
        <v>58</v>
      </c>
      <c r="B74" s="260" t="s">
        <v>234</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553</v>
      </c>
      <c r="AA74" s="255"/>
      <c r="AB74" s="255">
        <v>0</v>
      </c>
      <c r="AC74" s="255">
        <v>0</v>
      </c>
    </row>
    <row r="75" spans="1:29" s="209" customFormat="1" x14ac:dyDescent="0.25">
      <c r="A75" s="253" t="s">
        <v>56</v>
      </c>
      <c r="B75" s="254" t="s">
        <v>139</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09" customFormat="1" ht="45" customHeight="1" x14ac:dyDescent="0.25">
      <c r="A76" s="256" t="s">
        <v>229</v>
      </c>
      <c r="B76" s="257" t="s">
        <v>574</v>
      </c>
      <c r="C76" s="261"/>
      <c r="D76" s="261"/>
      <c r="E76" s="262"/>
      <c r="F76" s="262"/>
      <c r="G76" s="255">
        <v>0</v>
      </c>
      <c r="H76" s="255">
        <v>0</v>
      </c>
      <c r="I76" s="262"/>
      <c r="J76" s="255">
        <v>0</v>
      </c>
      <c r="K76" s="261"/>
      <c r="L76" s="255">
        <v>0</v>
      </c>
      <c r="M76" s="261"/>
      <c r="N76" s="255">
        <v>0</v>
      </c>
      <c r="O76" s="261"/>
      <c r="P76" s="255">
        <v>0</v>
      </c>
      <c r="Q76" s="255"/>
      <c r="R76" s="255">
        <v>0</v>
      </c>
      <c r="S76" s="261"/>
      <c r="T76" s="255">
        <v>0</v>
      </c>
      <c r="U76" s="261"/>
      <c r="V76" s="255">
        <v>0</v>
      </c>
      <c r="W76" s="261"/>
      <c r="X76" s="255">
        <v>0</v>
      </c>
      <c r="Y76" s="261"/>
      <c r="Z76" s="255" t="s">
        <v>553</v>
      </c>
      <c r="AA76" s="261"/>
      <c r="AB76" s="255">
        <v>0</v>
      </c>
      <c r="AC76" s="255">
        <v>0</v>
      </c>
    </row>
    <row r="77" spans="1:29" s="209" customFormat="1" ht="39.75" customHeight="1" x14ac:dyDescent="0.25">
      <c r="A77" s="256" t="s">
        <v>230</v>
      </c>
      <c r="B77" s="259" t="s">
        <v>571</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63"/>
      <c r="Z77" s="255" t="s">
        <v>553</v>
      </c>
      <c r="AA77" s="255"/>
      <c r="AB77" s="255">
        <v>0</v>
      </c>
      <c r="AC77" s="255">
        <v>0</v>
      </c>
    </row>
    <row r="78" spans="1:29" s="209" customFormat="1" x14ac:dyDescent="0.25">
      <c r="A78" s="256" t="s">
        <v>231</v>
      </c>
      <c r="B78" s="259" t="s">
        <v>155</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63"/>
      <c r="Z78" s="255" t="s">
        <v>553</v>
      </c>
      <c r="AA78" s="255"/>
      <c r="AB78" s="255">
        <v>0</v>
      </c>
      <c r="AC78" s="255">
        <v>0</v>
      </c>
    </row>
    <row r="79" spans="1:29" s="209" customFormat="1" x14ac:dyDescent="0.25">
      <c r="A79" s="256" t="s">
        <v>232</v>
      </c>
      <c r="B79" s="257" t="s">
        <v>598</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63"/>
      <c r="Z79" s="255" t="s">
        <v>553</v>
      </c>
      <c r="AA79" s="255"/>
      <c r="AB79" s="255">
        <v>0</v>
      </c>
      <c r="AC79" s="255">
        <v>0</v>
      </c>
    </row>
    <row r="80" spans="1:29" s="209" customFormat="1" x14ac:dyDescent="0.25">
      <c r="A80" s="256" t="s">
        <v>233</v>
      </c>
      <c r="B80" s="257" t="s">
        <v>575</v>
      </c>
      <c r="C80" s="261"/>
      <c r="D80" s="261"/>
      <c r="E80" s="262"/>
      <c r="F80" s="262"/>
      <c r="G80" s="255">
        <v>0</v>
      </c>
      <c r="H80" s="255">
        <v>0</v>
      </c>
      <c r="I80" s="262"/>
      <c r="J80" s="255">
        <v>0</v>
      </c>
      <c r="K80" s="261"/>
      <c r="L80" s="255">
        <v>0</v>
      </c>
      <c r="M80" s="261"/>
      <c r="N80" s="255">
        <v>0</v>
      </c>
      <c r="O80" s="261"/>
      <c r="P80" s="255">
        <v>0</v>
      </c>
      <c r="Q80" s="255"/>
      <c r="R80" s="255">
        <v>0</v>
      </c>
      <c r="S80" s="261"/>
      <c r="T80" s="255">
        <v>0</v>
      </c>
      <c r="U80" s="261"/>
      <c r="V80" s="255">
        <v>0</v>
      </c>
      <c r="W80" s="261"/>
      <c r="X80" s="255">
        <v>0</v>
      </c>
      <c r="Y80" s="261"/>
      <c r="Z80" s="255" t="s">
        <v>553</v>
      </c>
      <c r="AA80" s="261"/>
      <c r="AB80" s="255">
        <v>0</v>
      </c>
      <c r="AC80" s="255">
        <v>0</v>
      </c>
    </row>
    <row r="81" spans="1:29" s="209" customFormat="1" x14ac:dyDescent="0.25">
      <c r="A81" s="256" t="s">
        <v>599</v>
      </c>
      <c r="B81" s="257" t="s">
        <v>576</v>
      </c>
      <c r="C81" s="261"/>
      <c r="D81" s="261"/>
      <c r="E81" s="262"/>
      <c r="F81" s="262"/>
      <c r="G81" s="255">
        <v>0</v>
      </c>
      <c r="H81" s="255">
        <v>0</v>
      </c>
      <c r="I81" s="262"/>
      <c r="J81" s="255">
        <v>0</v>
      </c>
      <c r="K81" s="261"/>
      <c r="L81" s="255">
        <v>0</v>
      </c>
      <c r="M81" s="261"/>
      <c r="N81" s="255">
        <v>0</v>
      </c>
      <c r="O81" s="261"/>
      <c r="P81" s="255">
        <v>0</v>
      </c>
      <c r="Q81" s="255"/>
      <c r="R81" s="255">
        <v>0</v>
      </c>
      <c r="S81" s="261"/>
      <c r="T81" s="255">
        <v>0</v>
      </c>
      <c r="U81" s="261"/>
      <c r="V81" s="255">
        <v>0</v>
      </c>
      <c r="W81" s="261"/>
      <c r="X81" s="255">
        <v>0</v>
      </c>
      <c r="Y81" s="261"/>
      <c r="Z81" s="255" t="s">
        <v>553</v>
      </c>
      <c r="AA81" s="261"/>
      <c r="AB81" s="255">
        <v>0</v>
      </c>
      <c r="AC81" s="255">
        <v>0</v>
      </c>
    </row>
    <row r="82" spans="1:29" s="209" customFormat="1" x14ac:dyDescent="0.25">
      <c r="A82" s="256" t="s">
        <v>600</v>
      </c>
      <c r="B82" s="257" t="s">
        <v>577</v>
      </c>
      <c r="C82" s="261"/>
      <c r="D82" s="261"/>
      <c r="E82" s="262"/>
      <c r="F82" s="262"/>
      <c r="G82" s="255">
        <v>0</v>
      </c>
      <c r="H82" s="255">
        <v>0</v>
      </c>
      <c r="I82" s="262"/>
      <c r="J82" s="255">
        <v>0</v>
      </c>
      <c r="K82" s="261"/>
      <c r="L82" s="255">
        <v>0</v>
      </c>
      <c r="M82" s="261"/>
      <c r="N82" s="255">
        <v>0</v>
      </c>
      <c r="O82" s="261"/>
      <c r="P82" s="255">
        <v>0</v>
      </c>
      <c r="Q82" s="255"/>
      <c r="R82" s="255">
        <v>0</v>
      </c>
      <c r="S82" s="261"/>
      <c r="T82" s="255">
        <v>0</v>
      </c>
      <c r="U82" s="261"/>
      <c r="V82" s="255">
        <v>0</v>
      </c>
      <c r="W82" s="261"/>
      <c r="X82" s="255">
        <v>0</v>
      </c>
      <c r="Y82" s="261"/>
      <c r="Z82" s="255" t="s">
        <v>553</v>
      </c>
      <c r="AA82" s="261"/>
      <c r="AB82" s="255">
        <v>0</v>
      </c>
      <c r="AC82" s="255">
        <v>0</v>
      </c>
    </row>
    <row r="83" spans="1:29" s="209" customFormat="1" x14ac:dyDescent="0.25">
      <c r="A83" s="256" t="s">
        <v>601</v>
      </c>
      <c r="B83" s="257" t="s">
        <v>579</v>
      </c>
      <c r="C83" s="261"/>
      <c r="D83" s="261"/>
      <c r="E83" s="262"/>
      <c r="F83" s="262"/>
      <c r="G83" s="255">
        <v>0</v>
      </c>
      <c r="H83" s="255">
        <v>0</v>
      </c>
      <c r="I83" s="262"/>
      <c r="J83" s="255">
        <v>0</v>
      </c>
      <c r="K83" s="261"/>
      <c r="L83" s="255">
        <v>0</v>
      </c>
      <c r="M83" s="261"/>
      <c r="N83" s="255">
        <v>0</v>
      </c>
      <c r="O83" s="261"/>
      <c r="P83" s="255">
        <v>0</v>
      </c>
      <c r="Q83" s="255"/>
      <c r="R83" s="255">
        <v>0</v>
      </c>
      <c r="S83" s="261"/>
      <c r="T83" s="255">
        <v>0</v>
      </c>
      <c r="U83" s="261"/>
      <c r="V83" s="255">
        <v>0</v>
      </c>
      <c r="W83" s="261"/>
      <c r="X83" s="255">
        <v>0</v>
      </c>
      <c r="Y83" s="261"/>
      <c r="Z83" s="255" t="s">
        <v>553</v>
      </c>
      <c r="AA83" s="261"/>
      <c r="AB83" s="255">
        <v>0</v>
      </c>
      <c r="AC83" s="255">
        <v>0</v>
      </c>
    </row>
    <row r="84" spans="1:29" s="209" customFormat="1" x14ac:dyDescent="0.25">
      <c r="A84" s="256" t="s">
        <v>602</v>
      </c>
      <c r="B84" s="257" t="s">
        <v>581</v>
      </c>
      <c r="C84" s="261"/>
      <c r="D84" s="261"/>
      <c r="E84" s="262"/>
      <c r="F84" s="262"/>
      <c r="G84" s="255">
        <v>0</v>
      </c>
      <c r="H84" s="255">
        <v>0</v>
      </c>
      <c r="I84" s="262"/>
      <c r="J84" s="255">
        <v>0</v>
      </c>
      <c r="K84" s="261"/>
      <c r="L84" s="255">
        <v>0</v>
      </c>
      <c r="M84" s="261"/>
      <c r="N84" s="255">
        <v>0</v>
      </c>
      <c r="O84" s="261"/>
      <c r="P84" s="255">
        <v>0</v>
      </c>
      <c r="Q84" s="255"/>
      <c r="R84" s="255">
        <v>0</v>
      </c>
      <c r="S84" s="261"/>
      <c r="T84" s="255">
        <v>0</v>
      </c>
      <c r="U84" s="261"/>
      <c r="V84" s="255">
        <v>0</v>
      </c>
      <c r="W84" s="261"/>
      <c r="X84" s="255">
        <v>0</v>
      </c>
      <c r="Y84" s="261"/>
      <c r="Z84" s="255" t="s">
        <v>553</v>
      </c>
      <c r="AA84" s="261"/>
      <c r="AB84" s="255">
        <v>0</v>
      </c>
      <c r="AC84" s="255">
        <v>0</v>
      </c>
    </row>
    <row r="85" spans="1:29" s="209" customFormat="1" x14ac:dyDescent="0.25">
      <c r="A85" s="256" t="s">
        <v>603</v>
      </c>
      <c r="B85" s="257" t="s">
        <v>583</v>
      </c>
      <c r="C85" s="261"/>
      <c r="D85" s="261"/>
      <c r="E85" s="262"/>
      <c r="F85" s="262"/>
      <c r="G85" s="255">
        <v>0</v>
      </c>
      <c r="H85" s="255">
        <v>0</v>
      </c>
      <c r="I85" s="262"/>
      <c r="J85" s="255">
        <v>0</v>
      </c>
      <c r="K85" s="261"/>
      <c r="L85" s="255">
        <v>0</v>
      </c>
      <c r="M85" s="261"/>
      <c r="N85" s="255">
        <v>0</v>
      </c>
      <c r="O85" s="261"/>
      <c r="P85" s="255">
        <v>0</v>
      </c>
      <c r="Q85" s="255"/>
      <c r="R85" s="255">
        <v>0</v>
      </c>
      <c r="S85" s="261"/>
      <c r="T85" s="255">
        <v>0</v>
      </c>
      <c r="U85" s="261"/>
      <c r="V85" s="255">
        <v>0</v>
      </c>
      <c r="W85" s="261"/>
      <c r="X85" s="255">
        <v>0</v>
      </c>
      <c r="Y85" s="261"/>
      <c r="Z85" s="255" t="s">
        <v>553</v>
      </c>
      <c r="AA85" s="261"/>
      <c r="AB85" s="255">
        <v>0</v>
      </c>
      <c r="AC85" s="255">
        <v>0</v>
      </c>
    </row>
    <row r="86" spans="1:29" s="209" customFormat="1" x14ac:dyDescent="0.25">
      <c r="A86" s="256" t="s">
        <v>604</v>
      </c>
      <c r="B86" s="257" t="s">
        <v>585</v>
      </c>
      <c r="C86" s="261"/>
      <c r="D86" s="261"/>
      <c r="E86" s="262"/>
      <c r="F86" s="262"/>
      <c r="G86" s="255">
        <v>0</v>
      </c>
      <c r="H86" s="255">
        <v>0</v>
      </c>
      <c r="I86" s="262"/>
      <c r="J86" s="255">
        <v>0</v>
      </c>
      <c r="K86" s="261"/>
      <c r="L86" s="255">
        <v>0</v>
      </c>
      <c r="M86" s="261"/>
      <c r="N86" s="255">
        <v>0</v>
      </c>
      <c r="O86" s="261"/>
      <c r="P86" s="255">
        <v>0</v>
      </c>
      <c r="Q86" s="255"/>
      <c r="R86" s="255">
        <v>0</v>
      </c>
      <c r="S86" s="261"/>
      <c r="T86" s="255">
        <v>0</v>
      </c>
      <c r="U86" s="261"/>
      <c r="V86" s="255">
        <v>0</v>
      </c>
      <c r="W86" s="261"/>
      <c r="X86" s="255">
        <v>0</v>
      </c>
      <c r="Y86" s="261"/>
      <c r="Z86" s="255" t="s">
        <v>553</v>
      </c>
      <c r="AA86" s="261"/>
      <c r="AB86" s="255">
        <v>0</v>
      </c>
      <c r="AC86" s="255">
        <v>0</v>
      </c>
    </row>
  </sheetData>
  <mergeCells count="31">
    <mergeCell ref="X20:AA20"/>
    <mergeCell ref="P20:S20"/>
    <mergeCell ref="P21:Q21"/>
    <mergeCell ref="T20:W20"/>
    <mergeCell ref="T21:U21"/>
    <mergeCell ref="V21:W21"/>
    <mergeCell ref="L20:O20"/>
    <mergeCell ref="L21:M21"/>
    <mergeCell ref="N21:O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R21:S21"/>
    <mergeCell ref="B20:B22"/>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70" zoomScaleNormal="100" zoomScaleSheetLayoutView="70" workbookViewId="0">
      <selection activeCell="V40" sqref="V40"/>
    </sheetView>
  </sheetViews>
  <sheetFormatPr defaultRowHeight="15" x14ac:dyDescent="0.25"/>
  <cols>
    <col min="1" max="1" width="13" style="3" customWidth="1"/>
    <col min="2" max="2" width="23.140625" style="3" customWidth="1"/>
    <col min="3" max="3" width="13.85546875" style="3" customWidth="1"/>
    <col min="4" max="4" width="15.140625" style="3" customWidth="1"/>
    <col min="5" max="12" width="7.7109375" style="3" customWidth="1"/>
    <col min="13" max="13" width="15" style="3" customWidth="1"/>
    <col min="14" max="14" width="31" style="3" customWidth="1"/>
    <col min="15" max="15" width="16.28515625" style="3" customWidth="1"/>
    <col min="16" max="16" width="17.5703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 style="3" customWidth="1"/>
    <col min="24" max="24" width="10.7109375" style="3" customWidth="1"/>
    <col min="25" max="25" width="25.5703125" style="3" customWidth="1"/>
    <col min="26" max="26" width="7.7109375" style="3" customWidth="1"/>
    <col min="27" max="27" width="10.7109375" style="3" customWidth="1"/>
    <col min="28" max="28" width="17.5703125" style="3" customWidth="1"/>
    <col min="29" max="29" width="26.5703125" style="3" customWidth="1"/>
    <col min="30" max="30" width="10.7109375" style="3" customWidth="1"/>
    <col min="31" max="31" width="15.85546875" style="3" customWidth="1"/>
    <col min="32" max="32" width="14" style="3" customWidth="1"/>
    <col min="33" max="33" width="17.28515625" style="3" customWidth="1"/>
    <col min="34" max="34" width="13" style="3" customWidth="1"/>
    <col min="35" max="35" width="15.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68</v>
      </c>
    </row>
    <row r="2" spans="1:48" ht="18.75" x14ac:dyDescent="0.3">
      <c r="AV2" s="110" t="s">
        <v>10</v>
      </c>
    </row>
    <row r="3" spans="1:48" ht="18.75" x14ac:dyDescent="0.3">
      <c r="AV3" s="110" t="s">
        <v>67</v>
      </c>
    </row>
    <row r="4" spans="1:48" ht="18.75" x14ac:dyDescent="0.3">
      <c r="AV4" s="110"/>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10"/>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M_PK1800.02.01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01" t="s">
        <v>528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402" t="s">
        <v>52</v>
      </c>
      <c r="B22" s="405" t="s">
        <v>24</v>
      </c>
      <c r="C22" s="402" t="s">
        <v>51</v>
      </c>
      <c r="D22" s="402" t="s">
        <v>50</v>
      </c>
      <c r="E22" s="408" t="s">
        <v>539</v>
      </c>
      <c r="F22" s="409"/>
      <c r="G22" s="409"/>
      <c r="H22" s="409"/>
      <c r="I22" s="409"/>
      <c r="J22" s="409"/>
      <c r="K22" s="409"/>
      <c r="L22" s="410"/>
      <c r="M22" s="402" t="s">
        <v>49</v>
      </c>
      <c r="N22" s="402" t="s">
        <v>48</v>
      </c>
      <c r="O22" s="402" t="s">
        <v>47</v>
      </c>
      <c r="P22" s="411" t="s">
        <v>264</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ht="64.5" customHeight="1" x14ac:dyDescent="0.25">
      <c r="A23" s="403"/>
      <c r="B23" s="406"/>
      <c r="C23" s="403"/>
      <c r="D23" s="403"/>
      <c r="E23" s="417" t="s">
        <v>23</v>
      </c>
      <c r="F23" s="419" t="s">
        <v>138</v>
      </c>
      <c r="G23" s="419" t="s">
        <v>137</v>
      </c>
      <c r="H23" s="419" t="s">
        <v>136</v>
      </c>
      <c r="I23" s="423" t="s">
        <v>449</v>
      </c>
      <c r="J23" s="423" t="s">
        <v>450</v>
      </c>
      <c r="K23" s="423" t="s">
        <v>451</v>
      </c>
      <c r="L23" s="419" t="s">
        <v>79</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04" t="s">
        <v>13</v>
      </c>
      <c r="AG24" s="104" t="s">
        <v>12</v>
      </c>
      <c r="AH24" s="49" t="s">
        <v>2</v>
      </c>
      <c r="AI24" s="49" t="s">
        <v>11</v>
      </c>
      <c r="AJ24" s="404"/>
      <c r="AK24" s="404"/>
      <c r="AL24" s="404"/>
      <c r="AM24" s="404"/>
      <c r="AN24" s="404"/>
      <c r="AO24" s="404"/>
      <c r="AP24" s="404"/>
      <c r="AQ24" s="414"/>
      <c r="AR24" s="411"/>
      <c r="AS24" s="411"/>
      <c r="AT24" s="411"/>
      <c r="AU24" s="411"/>
      <c r="AV24" s="416"/>
    </row>
    <row r="25" spans="1:48" s="137" customFormat="1" ht="11.25" x14ac:dyDescent="0.2">
      <c r="A25" s="136">
        <v>1</v>
      </c>
      <c r="B25" s="136">
        <v>2</v>
      </c>
      <c r="C25" s="136">
        <v>4</v>
      </c>
      <c r="D25" s="136">
        <v>5</v>
      </c>
      <c r="E25" s="136">
        <v>6</v>
      </c>
      <c r="F25" s="136">
        <f>E25+1</f>
        <v>7</v>
      </c>
      <c r="G25" s="136">
        <f t="shared" ref="G25:H25" si="0">F25+1</f>
        <v>8</v>
      </c>
      <c r="H25" s="136">
        <f t="shared" si="0"/>
        <v>9</v>
      </c>
      <c r="I25" s="136">
        <f t="shared" ref="I25" si="1">H25+1</f>
        <v>10</v>
      </c>
      <c r="J25" s="136">
        <f t="shared" ref="J25" si="2">I25+1</f>
        <v>11</v>
      </c>
      <c r="K25" s="136">
        <f t="shared" ref="K25" si="3">J25+1</f>
        <v>12</v>
      </c>
      <c r="L25" s="136">
        <f t="shared" ref="L25" si="4">K25+1</f>
        <v>13</v>
      </c>
      <c r="M25" s="136">
        <f t="shared" ref="M25" si="5">L25+1</f>
        <v>14</v>
      </c>
      <c r="N25" s="136">
        <f t="shared" ref="N25" si="6">M25+1</f>
        <v>15</v>
      </c>
      <c r="O25" s="136">
        <f t="shared" ref="O25" si="7">N25+1</f>
        <v>16</v>
      </c>
      <c r="P25" s="136">
        <f t="shared" ref="P25" si="8">O25+1</f>
        <v>17</v>
      </c>
      <c r="Q25" s="136">
        <f t="shared" ref="Q25" si="9">P25+1</f>
        <v>18</v>
      </c>
      <c r="R25" s="136">
        <f t="shared" ref="R25" si="10">Q25+1</f>
        <v>19</v>
      </c>
      <c r="S25" s="136">
        <f t="shared" ref="S25" si="11">R25+1</f>
        <v>20</v>
      </c>
      <c r="T25" s="136">
        <f t="shared" ref="T25" si="12">S25+1</f>
        <v>21</v>
      </c>
      <c r="U25" s="136">
        <f t="shared" ref="U25" si="13">T25+1</f>
        <v>22</v>
      </c>
      <c r="V25" s="136">
        <f t="shared" ref="V25" si="14">U25+1</f>
        <v>23</v>
      </c>
      <c r="W25" s="136">
        <f t="shared" ref="W25" si="15">V25+1</f>
        <v>24</v>
      </c>
      <c r="X25" s="136">
        <f t="shared" ref="X25" si="16">W25+1</f>
        <v>25</v>
      </c>
      <c r="Y25" s="136">
        <f t="shared" ref="Y25" si="17">X25+1</f>
        <v>26</v>
      </c>
      <c r="Z25" s="136">
        <f t="shared" ref="Z25" si="18">Y25+1</f>
        <v>27</v>
      </c>
      <c r="AA25" s="136">
        <f t="shared" ref="AA25" si="19">Z25+1</f>
        <v>28</v>
      </c>
      <c r="AB25" s="136">
        <f t="shared" ref="AB25" si="20">AA25+1</f>
        <v>29</v>
      </c>
      <c r="AC25" s="136">
        <f t="shared" ref="AC25" si="21">AB25+1</f>
        <v>30</v>
      </c>
      <c r="AD25" s="136">
        <f t="shared" ref="AD25" si="22">AC25+1</f>
        <v>31</v>
      </c>
      <c r="AE25" s="136">
        <f t="shared" ref="AE25" si="23">AD25+1</f>
        <v>32</v>
      </c>
      <c r="AF25" s="136">
        <f t="shared" ref="AF25" si="24">AE25+1</f>
        <v>33</v>
      </c>
      <c r="AG25" s="136">
        <f t="shared" ref="AG25" si="25">AF25+1</f>
        <v>34</v>
      </c>
      <c r="AH25" s="136">
        <f t="shared" ref="AH25" si="26">AG25+1</f>
        <v>35</v>
      </c>
      <c r="AI25" s="136">
        <f t="shared" ref="AI25" si="27">AH25+1</f>
        <v>36</v>
      </c>
      <c r="AJ25" s="136">
        <f t="shared" ref="AJ25" si="28">AI25+1</f>
        <v>37</v>
      </c>
      <c r="AK25" s="136">
        <f t="shared" ref="AK25" si="29">AJ25+1</f>
        <v>38</v>
      </c>
      <c r="AL25" s="136">
        <f t="shared" ref="AL25" si="30">AK25+1</f>
        <v>39</v>
      </c>
      <c r="AM25" s="136">
        <f t="shared" ref="AM25" si="31">AL25+1</f>
        <v>40</v>
      </c>
      <c r="AN25" s="136">
        <f t="shared" ref="AN25" si="32">AM25+1</f>
        <v>41</v>
      </c>
      <c r="AO25" s="136">
        <f t="shared" ref="AO25" si="33">AN25+1</f>
        <v>42</v>
      </c>
      <c r="AP25" s="136">
        <f t="shared" ref="AP25" si="34">AO25+1</f>
        <v>43</v>
      </c>
      <c r="AQ25" s="136">
        <f t="shared" ref="AQ25" si="35">AP25+1</f>
        <v>44</v>
      </c>
      <c r="AR25" s="136">
        <f t="shared" ref="AR25" si="36">AQ25+1</f>
        <v>45</v>
      </c>
      <c r="AS25" s="136">
        <f t="shared" ref="AS25" si="37">AR25+1</f>
        <v>46</v>
      </c>
      <c r="AT25" s="136">
        <f t="shared" ref="AT25" si="38">AS25+1</f>
        <v>47</v>
      </c>
      <c r="AU25" s="136">
        <f t="shared" ref="AU25" si="39">AT25+1</f>
        <v>48</v>
      </c>
      <c r="AV25" s="136">
        <f t="shared" ref="AV25" si="40">AU25+1</f>
        <v>49</v>
      </c>
    </row>
    <row r="26" spans="1:48" s="137" customFormat="1" ht="66.75" customHeight="1" x14ac:dyDescent="0.2">
      <c r="A26" s="226" t="s">
        <v>617</v>
      </c>
      <c r="B26" s="227" t="s">
        <v>563</v>
      </c>
      <c r="C26" s="228" t="s">
        <v>621</v>
      </c>
      <c r="D26" s="229">
        <v>12.202299999999999</v>
      </c>
      <c r="E26" s="230">
        <v>4</v>
      </c>
      <c r="F26" s="230" t="s">
        <v>393</v>
      </c>
      <c r="G26" s="230" t="s">
        <v>393</v>
      </c>
      <c r="H26" s="230" t="s">
        <v>393</v>
      </c>
      <c r="I26" s="230" t="s">
        <v>393</v>
      </c>
      <c r="J26" s="230" t="s">
        <v>393</v>
      </c>
      <c r="K26" s="230" t="s">
        <v>393</v>
      </c>
      <c r="L26" s="230" t="s">
        <v>393</v>
      </c>
      <c r="M26" s="231" t="s">
        <v>622</v>
      </c>
      <c r="N26" s="228" t="s">
        <v>618</v>
      </c>
      <c r="O26" s="228" t="s">
        <v>559</v>
      </c>
      <c r="P26" s="232">
        <v>7483</v>
      </c>
      <c r="Q26" s="228" t="s">
        <v>555</v>
      </c>
      <c r="R26" s="232">
        <v>7483</v>
      </c>
      <c r="S26" s="228" t="s">
        <v>619</v>
      </c>
      <c r="T26" s="228" t="s">
        <v>620</v>
      </c>
      <c r="U26" s="228">
        <v>3</v>
      </c>
      <c r="V26" s="228">
        <v>3</v>
      </c>
      <c r="W26" s="228" t="s">
        <v>624</v>
      </c>
      <c r="X26" s="232">
        <v>7483</v>
      </c>
      <c r="Y26" s="228"/>
      <c r="Z26" s="228">
        <v>1</v>
      </c>
      <c r="AA26" s="232">
        <v>7429</v>
      </c>
      <c r="AB26" s="232">
        <v>7429</v>
      </c>
      <c r="AC26" s="228" t="s">
        <v>624</v>
      </c>
      <c r="AD26" s="232">
        <v>8915</v>
      </c>
      <c r="AE26" s="232">
        <v>8915</v>
      </c>
      <c r="AF26" s="226" t="s">
        <v>626</v>
      </c>
      <c r="AG26" s="228" t="s">
        <v>627</v>
      </c>
      <c r="AH26" s="228" t="s">
        <v>628</v>
      </c>
      <c r="AI26" s="228" t="s">
        <v>629</v>
      </c>
      <c r="AJ26" s="228" t="s">
        <v>630</v>
      </c>
      <c r="AK26" s="228" t="s">
        <v>631</v>
      </c>
      <c r="AL26" s="231"/>
      <c r="AM26" s="231"/>
      <c r="AN26" s="233"/>
      <c r="AO26" s="231"/>
      <c r="AP26" s="228" t="s">
        <v>632</v>
      </c>
      <c r="AQ26" s="228" t="s">
        <v>633</v>
      </c>
      <c r="AR26" s="228" t="s">
        <v>633</v>
      </c>
      <c r="AS26" s="228" t="s">
        <v>633</v>
      </c>
      <c r="AT26" s="228" t="s">
        <v>634</v>
      </c>
      <c r="AU26" s="231"/>
      <c r="AV26" s="231"/>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8" t="s">
        <v>625</v>
      </c>
      <c r="X27" s="232">
        <v>7480</v>
      </c>
      <c r="Y27" s="228"/>
      <c r="Z27" s="228"/>
      <c r="AA27" s="232">
        <v>7426</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ht="30"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8" t="s">
        <v>623</v>
      </c>
      <c r="X28" s="232">
        <v>6938</v>
      </c>
      <c r="Y28" s="228" t="s">
        <v>623</v>
      </c>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8" zoomScale="90" zoomScaleNormal="90" zoomScaleSheetLayoutView="90" workbookViewId="0">
      <selection activeCell="B28" sqref="B28"/>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07" t="s">
        <v>68</v>
      </c>
    </row>
    <row r="2" spans="1:8" ht="18.75" x14ac:dyDescent="0.3">
      <c r="B2" s="110" t="s">
        <v>10</v>
      </c>
    </row>
    <row r="3" spans="1:8" ht="18.75" x14ac:dyDescent="0.3">
      <c r="B3" s="110" t="s">
        <v>547</v>
      </c>
    </row>
    <row r="4" spans="1:8" x14ac:dyDescent="0.25">
      <c r="B4" s="8"/>
    </row>
    <row r="5" spans="1:8" ht="18.75" x14ac:dyDescent="0.3">
      <c r="A5" s="426" t="str">
        <f>'1. паспорт местоположение'!A5:C5</f>
        <v>Год раскрытия информации: 2025 год</v>
      </c>
      <c r="B5" s="426"/>
      <c r="C5" s="15"/>
      <c r="D5" s="15"/>
      <c r="E5" s="15"/>
      <c r="F5" s="15"/>
      <c r="G5" s="15"/>
      <c r="H5" s="15"/>
    </row>
    <row r="6" spans="1:8" ht="18.75" x14ac:dyDescent="0.3">
      <c r="A6" s="105"/>
      <c r="B6" s="105"/>
      <c r="C6" s="105"/>
      <c r="D6" s="105"/>
      <c r="E6" s="105"/>
      <c r="F6" s="105"/>
      <c r="G6" s="105"/>
      <c r="H6" s="105"/>
    </row>
    <row r="7" spans="1:8" ht="18.75" x14ac:dyDescent="0.25">
      <c r="A7" s="272" t="s">
        <v>9</v>
      </c>
      <c r="B7" s="272"/>
      <c r="C7" s="112"/>
      <c r="D7" s="112"/>
      <c r="E7" s="112"/>
      <c r="F7" s="112"/>
      <c r="G7" s="112"/>
      <c r="H7" s="112"/>
    </row>
    <row r="8" spans="1:8" ht="18.75" x14ac:dyDescent="0.25">
      <c r="A8" s="112"/>
      <c r="B8" s="112"/>
      <c r="C8" s="112"/>
      <c r="D8" s="112"/>
      <c r="E8" s="112"/>
      <c r="F8" s="112"/>
      <c r="G8" s="112"/>
      <c r="H8" s="112"/>
    </row>
    <row r="9" spans="1:8" x14ac:dyDescent="0.25">
      <c r="A9" s="275" t="str">
        <f>'1. паспорт местоположение'!A9:C9</f>
        <v>АО "Россети Тюмень"</v>
      </c>
      <c r="B9" s="275"/>
      <c r="C9" s="114"/>
      <c r="D9" s="114"/>
      <c r="E9" s="114"/>
      <c r="F9" s="114"/>
      <c r="G9" s="114"/>
      <c r="H9" s="114"/>
    </row>
    <row r="10" spans="1:8" x14ac:dyDescent="0.25">
      <c r="A10" s="269" t="s">
        <v>8</v>
      </c>
      <c r="B10" s="269"/>
      <c r="C10" s="116"/>
      <c r="D10" s="116"/>
      <c r="E10" s="116"/>
      <c r="F10" s="116"/>
      <c r="G10" s="116"/>
      <c r="H10" s="116"/>
    </row>
    <row r="11" spans="1:8" ht="18.75" x14ac:dyDescent="0.25">
      <c r="A11" s="112"/>
      <c r="B11" s="112"/>
      <c r="C11" s="134"/>
      <c r="D11" s="134"/>
      <c r="E11" s="112"/>
      <c r="F11" s="112"/>
      <c r="G11" s="112"/>
      <c r="H11" s="112"/>
    </row>
    <row r="12" spans="1:8" ht="30.75" customHeight="1" x14ac:dyDescent="0.25">
      <c r="A12" s="275" t="str">
        <f>'1. паспорт местоположение'!A12:C12</f>
        <v>M_PK1800.02.01</v>
      </c>
      <c r="B12" s="275"/>
      <c r="C12" s="135"/>
      <c r="D12" s="135"/>
      <c r="E12" s="114"/>
      <c r="F12" s="114"/>
      <c r="G12" s="114"/>
      <c r="H12" s="114"/>
    </row>
    <row r="13" spans="1:8" x14ac:dyDescent="0.25">
      <c r="A13" s="269" t="s">
        <v>7</v>
      </c>
      <c r="B13" s="269"/>
      <c r="C13" s="126"/>
      <c r="D13" s="126"/>
      <c r="E13" s="116"/>
      <c r="F13" s="116"/>
      <c r="G13" s="116"/>
      <c r="H13" s="116"/>
    </row>
    <row r="14" spans="1:8" ht="18.75" x14ac:dyDescent="0.25">
      <c r="A14" s="1"/>
      <c r="B14" s="1"/>
      <c r="C14" s="65"/>
      <c r="D14" s="1"/>
      <c r="E14" s="1"/>
      <c r="F14" s="1"/>
      <c r="G14" s="1"/>
      <c r="H14" s="1"/>
    </row>
    <row r="15" spans="1:8" ht="27" customHeight="1" x14ac:dyDescent="0.25">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65"/>
      <c r="D15" s="135"/>
      <c r="E15" s="114"/>
      <c r="F15" s="114"/>
      <c r="G15" s="114"/>
      <c r="H15" s="114"/>
    </row>
    <row r="16" spans="1:8" x14ac:dyDescent="0.25">
      <c r="A16" s="269" t="s">
        <v>6</v>
      </c>
      <c r="B16" s="269"/>
      <c r="C16" s="65"/>
      <c r="D16" s="126"/>
      <c r="E16" s="116"/>
      <c r="F16" s="116"/>
      <c r="G16" s="116"/>
      <c r="H16" s="116"/>
    </row>
    <row r="17" spans="1:4" x14ac:dyDescent="0.25">
      <c r="B17" s="29"/>
      <c r="C17" s="66"/>
      <c r="D17" s="66"/>
    </row>
    <row r="18" spans="1:4" ht="33.75" customHeight="1" x14ac:dyDescent="0.25">
      <c r="A18" s="427" t="s">
        <v>529</v>
      </c>
      <c r="B18" s="428"/>
      <c r="C18" s="66"/>
      <c r="D18" s="66"/>
    </row>
    <row r="19" spans="1:4" x14ac:dyDescent="0.25">
      <c r="B19" s="8"/>
      <c r="C19" s="66"/>
      <c r="D19" s="66"/>
    </row>
    <row r="20" spans="1:4" ht="16.5" thickBot="1" x14ac:dyDescent="0.3">
      <c r="B20" s="30"/>
      <c r="C20" s="66"/>
      <c r="D20" s="66"/>
    </row>
    <row r="21" spans="1:4" ht="46.5" customHeight="1" thickBot="1" x14ac:dyDescent="0.3">
      <c r="A21" s="79" t="s">
        <v>400</v>
      </c>
      <c r="B21" s="80" t="str">
        <f>A15</f>
        <v>Покупка оборудования, не требующего монтажа (вычислительной в количестве 6 шт. - Сервер АСТУ,Сервер телемеханики, Ноутбук, СЕРВЕР HP, Сервер iROBO)</v>
      </c>
      <c r="C21" s="66"/>
      <c r="D21" s="66"/>
    </row>
    <row r="22" spans="1:4" ht="27.75" customHeight="1" thickBot="1" x14ac:dyDescent="0.3">
      <c r="A22" s="31" t="s">
        <v>401</v>
      </c>
      <c r="B22" s="61" t="s">
        <v>554</v>
      </c>
      <c r="C22" s="66"/>
      <c r="D22" s="66"/>
    </row>
    <row r="23" spans="1:4" ht="22.5" customHeight="1" thickBot="1" x14ac:dyDescent="0.3">
      <c r="A23" s="31" t="s">
        <v>366</v>
      </c>
      <c r="B23" s="62" t="s">
        <v>558</v>
      </c>
      <c r="C23" s="65"/>
      <c r="D23" s="67"/>
    </row>
    <row r="24" spans="1:4" ht="24.75" customHeight="1" thickBot="1" x14ac:dyDescent="0.3">
      <c r="A24" s="31" t="s">
        <v>402</v>
      </c>
      <c r="B24" s="62" t="s">
        <v>644</v>
      </c>
      <c r="C24" s="65"/>
      <c r="D24" s="67"/>
    </row>
    <row r="25" spans="1:4" ht="28.5" customHeight="1" thickBot="1" x14ac:dyDescent="0.3">
      <c r="A25" s="33" t="s">
        <v>403</v>
      </c>
      <c r="B25" s="81">
        <v>2028</v>
      </c>
      <c r="C25" s="65"/>
      <c r="D25" s="67"/>
    </row>
    <row r="26" spans="1:4" ht="37.5" customHeight="1" thickBot="1" x14ac:dyDescent="0.3">
      <c r="A26" s="34" t="s">
        <v>404</v>
      </c>
      <c r="B26" s="63" t="str">
        <f>'3.3 паспорт описание'!C30</f>
        <v>Н</v>
      </c>
      <c r="C26" s="65"/>
      <c r="D26" s="67"/>
    </row>
    <row r="27" spans="1:4" ht="29.25" thickBot="1" x14ac:dyDescent="0.3">
      <c r="A27" s="41" t="s">
        <v>607</v>
      </c>
      <c r="B27" s="212">
        <f>'6.2. Паспорт фин осв ввод'!D24</f>
        <v>15.09656191675195</v>
      </c>
      <c r="C27" s="66"/>
      <c r="D27" s="67"/>
    </row>
    <row r="28" spans="1:4" ht="16.5" thickBot="1" x14ac:dyDescent="0.3">
      <c r="A28" s="36" t="s">
        <v>405</v>
      </c>
      <c r="B28" s="64" t="s">
        <v>555</v>
      </c>
      <c r="C28" s="66"/>
      <c r="D28" s="66"/>
    </row>
    <row r="29" spans="1:4" ht="29.25" thickBot="1" x14ac:dyDescent="0.3">
      <c r="A29" s="42" t="s">
        <v>406</v>
      </c>
      <c r="B29" s="216">
        <f>B30</f>
        <v>8.9153636499999998</v>
      </c>
      <c r="C29" s="66"/>
      <c r="D29" s="66"/>
    </row>
    <row r="30" spans="1:4" ht="29.25" thickBot="1" x14ac:dyDescent="0.3">
      <c r="A30" s="42" t="s">
        <v>407</v>
      </c>
      <c r="B30" s="217">
        <f>B38</f>
        <v>8.9153636499999998</v>
      </c>
      <c r="C30" s="66"/>
      <c r="D30" s="66"/>
    </row>
    <row r="31" spans="1:4" ht="16.5" thickBot="1" x14ac:dyDescent="0.3">
      <c r="A31" s="36" t="s">
        <v>408</v>
      </c>
      <c r="B31" s="64"/>
      <c r="C31" s="66"/>
      <c r="D31" s="66"/>
    </row>
    <row r="32" spans="1:4" ht="29.25" thickBot="1" x14ac:dyDescent="0.3">
      <c r="A32" s="42" t="s">
        <v>409</v>
      </c>
      <c r="B32" s="36" t="s">
        <v>560</v>
      </c>
    </row>
    <row r="33" spans="1:2" ht="16.5" thickBot="1" x14ac:dyDescent="0.3">
      <c r="A33" s="36" t="s">
        <v>410</v>
      </c>
      <c r="B33" s="82">
        <v>0</v>
      </c>
    </row>
    <row r="34" spans="1:2" ht="16.5" thickBot="1" x14ac:dyDescent="0.3">
      <c r="A34" s="36" t="s">
        <v>411</v>
      </c>
      <c r="B34" s="82">
        <v>0</v>
      </c>
    </row>
    <row r="35" spans="1:2" ht="16.5" thickBot="1" x14ac:dyDescent="0.3">
      <c r="A35" s="36" t="s">
        <v>412</v>
      </c>
      <c r="B35" s="82">
        <v>0</v>
      </c>
    </row>
    <row r="36" spans="1:2" ht="16.5" thickBot="1" x14ac:dyDescent="0.3">
      <c r="A36" s="36" t="s">
        <v>413</v>
      </c>
      <c r="B36" s="82">
        <v>0</v>
      </c>
    </row>
    <row r="37" spans="1:2" ht="29.25" thickBot="1" x14ac:dyDescent="0.3">
      <c r="A37" s="42" t="s">
        <v>414</v>
      </c>
      <c r="B37" s="36" t="s">
        <v>561</v>
      </c>
    </row>
    <row r="38" spans="1:2" ht="30.75" thickBot="1" x14ac:dyDescent="0.3">
      <c r="A38" s="218" t="s">
        <v>611</v>
      </c>
      <c r="B38" s="219">
        <v>8.9153636499999998</v>
      </c>
    </row>
    <row r="39" spans="1:2" ht="16.5" thickBot="1" x14ac:dyDescent="0.3">
      <c r="A39" s="36" t="s">
        <v>411</v>
      </c>
      <c r="B39" s="220">
        <v>0.61913712043712443</v>
      </c>
    </row>
    <row r="40" spans="1:2" ht="16.5" thickBot="1" x14ac:dyDescent="0.3">
      <c r="A40" s="36" t="s">
        <v>412</v>
      </c>
      <c r="B40" s="219">
        <f>B38</f>
        <v>8.9153636499999998</v>
      </c>
    </row>
    <row r="41" spans="1:2" ht="16.5" thickBot="1" x14ac:dyDescent="0.3">
      <c r="A41" s="36" t="s">
        <v>413</v>
      </c>
      <c r="B41" s="219">
        <f>B40/1.2</f>
        <v>7.4294697083333334</v>
      </c>
    </row>
    <row r="42" spans="1:2" ht="29.25" thickBot="1" x14ac:dyDescent="0.3">
      <c r="A42" s="42" t="s">
        <v>415</v>
      </c>
      <c r="B42" s="83">
        <v>0</v>
      </c>
    </row>
    <row r="43" spans="1:2" ht="16.5" thickBot="1" x14ac:dyDescent="0.3">
      <c r="A43" s="36" t="s">
        <v>562</v>
      </c>
      <c r="B43" s="83">
        <v>0</v>
      </c>
    </row>
    <row r="44" spans="1:2" ht="16.5" thickBot="1" x14ac:dyDescent="0.3">
      <c r="A44" s="36" t="s">
        <v>411</v>
      </c>
      <c r="B44" s="83">
        <v>0</v>
      </c>
    </row>
    <row r="45" spans="1:2" ht="16.5" thickBot="1" x14ac:dyDescent="0.3">
      <c r="A45" s="36" t="s">
        <v>412</v>
      </c>
      <c r="B45" s="83">
        <v>0</v>
      </c>
    </row>
    <row r="46" spans="1:2" ht="16.5" thickBot="1" x14ac:dyDescent="0.3">
      <c r="A46" s="36" t="s">
        <v>413</v>
      </c>
      <c r="B46" s="83">
        <v>0</v>
      </c>
    </row>
    <row r="47" spans="1:2" ht="29.25" thickBot="1" x14ac:dyDescent="0.3">
      <c r="A47" s="35" t="s">
        <v>416</v>
      </c>
      <c r="B47" s="84">
        <v>0</v>
      </c>
    </row>
    <row r="48" spans="1:2" ht="16.5" thickBot="1" x14ac:dyDescent="0.3">
      <c r="A48" s="37" t="s">
        <v>408</v>
      </c>
      <c r="B48" s="84">
        <v>0</v>
      </c>
    </row>
    <row r="49" spans="1:2" ht="16.5" thickBot="1" x14ac:dyDescent="0.3">
      <c r="A49" s="37" t="s">
        <v>417</v>
      </c>
      <c r="B49" s="43" t="s">
        <v>551</v>
      </c>
    </row>
    <row r="50" spans="1:2" ht="16.5" thickBot="1" x14ac:dyDescent="0.3">
      <c r="A50" s="37" t="s">
        <v>418</v>
      </c>
      <c r="B50" s="221">
        <v>0.61913712043712443</v>
      </c>
    </row>
    <row r="51" spans="1:2" ht="16.5" thickBot="1" x14ac:dyDescent="0.3">
      <c r="A51" s="37" t="s">
        <v>419</v>
      </c>
      <c r="B51" s="43" t="s">
        <v>551</v>
      </c>
    </row>
    <row r="52" spans="1:2" ht="16.5" thickBot="1" x14ac:dyDescent="0.3">
      <c r="A52" s="33" t="s">
        <v>420</v>
      </c>
      <c r="B52" s="85" t="s">
        <v>393</v>
      </c>
    </row>
    <row r="53" spans="1:2" ht="16.5" thickBot="1" x14ac:dyDescent="0.3">
      <c r="A53" s="33" t="s">
        <v>421</v>
      </c>
      <c r="B53" s="222">
        <v>8.9153636499999998</v>
      </c>
    </row>
    <row r="54" spans="1:2" ht="16.5" thickBot="1" x14ac:dyDescent="0.3">
      <c r="A54" s="33" t="s">
        <v>422</v>
      </c>
      <c r="B54" s="223">
        <v>1</v>
      </c>
    </row>
    <row r="55" spans="1:2" ht="16.5" thickBot="1" x14ac:dyDescent="0.3">
      <c r="A55" s="34" t="s">
        <v>423</v>
      </c>
      <c r="B55" s="224">
        <v>7.4294697083333334</v>
      </c>
    </row>
    <row r="56" spans="1:2" ht="16.5" thickBot="1" x14ac:dyDescent="0.3">
      <c r="A56" s="35" t="s">
        <v>424</v>
      </c>
      <c r="B56" s="37"/>
    </row>
    <row r="57" spans="1:2" ht="16.5" thickBot="1" x14ac:dyDescent="0.3">
      <c r="A57" s="39" t="s">
        <v>425</v>
      </c>
      <c r="B57" s="32" t="s">
        <v>563</v>
      </c>
    </row>
    <row r="58" spans="1:2" x14ac:dyDescent="0.25">
      <c r="A58" s="39" t="s">
        <v>426</v>
      </c>
      <c r="B58" s="39" t="s">
        <v>551</v>
      </c>
    </row>
    <row r="59" spans="1:2" x14ac:dyDescent="0.25">
      <c r="A59" s="39" t="s">
        <v>427</v>
      </c>
      <c r="B59" s="39" t="s">
        <v>551</v>
      </c>
    </row>
    <row r="60" spans="1:2" x14ac:dyDescent="0.25">
      <c r="A60" s="39" t="s">
        <v>428</v>
      </c>
      <c r="B60" s="39" t="s">
        <v>551</v>
      </c>
    </row>
    <row r="61" spans="1:2" ht="16.5" thickBot="1" x14ac:dyDescent="0.3">
      <c r="A61" s="40" t="s">
        <v>429</v>
      </c>
      <c r="B61" s="88" t="s">
        <v>612</v>
      </c>
    </row>
    <row r="62" spans="1:2" ht="30.75" thickBot="1" x14ac:dyDescent="0.3">
      <c r="A62" s="37" t="s">
        <v>430</v>
      </c>
      <c r="B62" s="38" t="s">
        <v>551</v>
      </c>
    </row>
    <row r="63" spans="1:2" ht="29.25" thickBot="1" x14ac:dyDescent="0.3">
      <c r="A63" s="33" t="s">
        <v>431</v>
      </c>
      <c r="B63" s="38" t="s">
        <v>551</v>
      </c>
    </row>
    <row r="64" spans="1:2" ht="16.5" thickBot="1" x14ac:dyDescent="0.3">
      <c r="A64" s="37" t="s">
        <v>408</v>
      </c>
      <c r="B64" s="86"/>
    </row>
    <row r="65" spans="1:2" ht="16.5" thickBot="1" x14ac:dyDescent="0.3">
      <c r="A65" s="37" t="s">
        <v>432</v>
      </c>
      <c r="B65" s="87"/>
    </row>
    <row r="66" spans="1:2" ht="16.5" thickBot="1" x14ac:dyDescent="0.3">
      <c r="A66" s="37" t="s">
        <v>433</v>
      </c>
      <c r="B66" s="86"/>
    </row>
    <row r="67" spans="1:2" ht="16.5" thickBot="1" x14ac:dyDescent="0.3">
      <c r="A67" s="45" t="s">
        <v>434</v>
      </c>
      <c r="B67" s="215" t="s">
        <v>613</v>
      </c>
    </row>
    <row r="68" spans="1:2" ht="16.5" thickBot="1" x14ac:dyDescent="0.3">
      <c r="A68" s="33" t="s">
        <v>435</v>
      </c>
      <c r="B68" s="215" t="s">
        <v>614</v>
      </c>
    </row>
    <row r="69" spans="1:2" ht="16.5" thickBot="1" x14ac:dyDescent="0.3">
      <c r="A69" s="39" t="s">
        <v>436</v>
      </c>
      <c r="B69" s="46" t="s">
        <v>614</v>
      </c>
    </row>
    <row r="70" spans="1:2" ht="16.5" thickBot="1" x14ac:dyDescent="0.3">
      <c r="A70" s="39" t="s">
        <v>437</v>
      </c>
      <c r="B70" s="46" t="s">
        <v>615</v>
      </c>
    </row>
    <row r="71" spans="1:2" ht="16.5" thickBot="1" x14ac:dyDescent="0.3">
      <c r="A71" s="39" t="s">
        <v>438</v>
      </c>
      <c r="B71" s="46" t="s">
        <v>616</v>
      </c>
    </row>
    <row r="72" spans="1:2" ht="29.25" thickBot="1" x14ac:dyDescent="0.3">
      <c r="A72" s="47" t="s">
        <v>439</v>
      </c>
      <c r="B72" s="44" t="s">
        <v>564</v>
      </c>
    </row>
    <row r="73" spans="1:2" ht="28.5" x14ac:dyDescent="0.25">
      <c r="A73" s="35" t="s">
        <v>440</v>
      </c>
      <c r="B73" s="429" t="s">
        <v>549</v>
      </c>
    </row>
    <row r="74" spans="1:2" x14ac:dyDescent="0.25">
      <c r="A74" s="39" t="s">
        <v>441</v>
      </c>
      <c r="B74" s="430"/>
    </row>
    <row r="75" spans="1:2" x14ac:dyDescent="0.25">
      <c r="A75" s="39" t="s">
        <v>442</v>
      </c>
      <c r="B75" s="430"/>
    </row>
    <row r="76" spans="1:2" x14ac:dyDescent="0.25">
      <c r="A76" s="39" t="s">
        <v>443</v>
      </c>
      <c r="B76" s="430"/>
    </row>
    <row r="77" spans="1:2" x14ac:dyDescent="0.25">
      <c r="A77" s="39" t="s">
        <v>444</v>
      </c>
      <c r="B77" s="430"/>
    </row>
    <row r="78" spans="1:2" ht="16.5" thickBot="1" x14ac:dyDescent="0.3">
      <c r="A78" s="48" t="s">
        <v>445</v>
      </c>
      <c r="B78" s="43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2022-12-29T03:47:34Z</cp:lastPrinted>
  <dcterms:created xsi:type="dcterms:W3CDTF">2015-08-16T15:31:05Z</dcterms:created>
  <dcterms:modified xsi:type="dcterms:W3CDTF">2025-04-23T10:58:27Z</dcterms:modified>
</cp:coreProperties>
</file>