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7.01.03\"/>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s="1"/>
  <c r="B27" i="22"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<sst xmlns="http://schemas.openxmlformats.org/spreadsheetml/2006/main" count="1076" uniqueCount="557">
  <si>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</si>
  <si>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</si>
  <si>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</si>
  <si>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</si>
  <si>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</si>
  <si>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</si>
  <si>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</si>
  <si>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</si>
  <si>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</si>
  <si>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</si>
  <si>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</si>
  <si>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</si>
  <si>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</si>
  <si>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</si>
  <si>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</si>
  <si>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</si>
  <si>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</si>
  <si>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</si>
  <si>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</si>
  <si>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</si>
  <si>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</si>
  <si>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</si>
  <si>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</si>
  <si>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</si>
  <si>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</si>
  <si>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</si>
  <si>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</si>
  <si>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</si>
  <si>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</si>
  <si>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</si>
  <si>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</si>
  <si>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</si>
  <si>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</si>
  <si>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</si>
  <si>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</si>
  <si>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</si>
  <si>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</si>
  <si>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</si>
  <si>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</si>
  <si>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</si>
  <si>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</si>
  <si>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</si>
  <si>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</si>
  <si>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</si>
  <si>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</si>
  <si>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</si>
  <si>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</si>
  <si>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</si>
  <si>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</si>
  <si>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</si>
  <si>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</si>
  <si>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</si>
  <si>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</si>
  <si>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</si>
  <si>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</si>
  <si>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</si>
  <si>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</si>
  <si>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</si>
  <si>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</si>
  <si>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</si>
  <si>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</si>
  <si>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</si>
  <si>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</si>
  <si>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</si>
  <si>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</si>
  <si>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</si>
  <si>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</si>
  <si>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</si>
  <si>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</si>
  <si>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</si>
  <si>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</si>
  <si>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</si>
  <si>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</si>
  <si>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</si>
  <si>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</si>
  <si>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</si>
  <si>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</si>
  <si>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</si>
  <si>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</si>
  <si>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</si>
  <si>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</si>
  <si>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</si>
  <si>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</si>
  <si>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</si>
  <si>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</si>
  <si>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</si>
  <si>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</si>
  <si>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</si>
  <si>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</si>
  <si>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</si>
  <si>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</si>
  <si>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</si>
  <si>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</si>
  <si>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</si>
  <si>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</si>
  <si>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</si>
  <si>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</si>
  <si>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</si>
  <si>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</si>
  <si>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</si>
  <si>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</si>
  <si>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</si>
  <si>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</si>
  <si>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</si>
  <si>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</si>
  <si>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</si>
  <si>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</si>
  <si>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</si>
  <si>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</si>
  <si>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</si>
  <si>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</si>
  <si>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</si>
  <si>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</si>
  <si>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</si>
  <si>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</si>
  <si>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</si>
  <si>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</si>
  <si>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</si>
  <si>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</si>
  <si>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</si>
  <si>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</si>
  <si>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</si>
  <si>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</si>
  <si>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</si>
  <si>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</si>
  <si>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</si>
  <si>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</si>
  <si>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</si>
  <si>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</si>
  <si>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</si>
  <si>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</si>
  <si>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</si>
  <si>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</si>
  <si>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</si>
  <si>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</si>
  <si>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</si>
  <si>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</si>
  <si>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</si>
  <si>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</si>
  <si>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</si>
  <si>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</si>
  <si>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</si>
  <si>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</si>
  <si>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</si>
  <si>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</si>
  <si>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</si>
  <si>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</si>
  <si>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</si>
  <si>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</si>
  <si>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</si>
  <si>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</si>
  <si>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</si>
  <si>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</si>
  <si>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</si>
  <si>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</si>
  <si>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</si>
  <si>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</si>
  <si>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</si>
  <si>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</si>
  <si>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</si>
  <si>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</si>
  <si>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</si>
  <si>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</si>
  <si>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</si>
  <si>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</si>
  <si>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</si>
  <si>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</si>
  <si>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</si>
  <si>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</si>
  <si>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</si>
  <si>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</si>
  <si>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</si>
  <si>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</si>
  <si>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</si>
  <si>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</si>
  <si>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</si>
  <si>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</si>
  <si>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</si>
  <si>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</si>
  <si>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</si>
  <si>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</si>
  <si>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</si>
  <si>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</si>
  <si>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</si>
  <si>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</si>
  <si>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</si>
  <si>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</si>
  <si>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</si>
  <si>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</si>
  <si>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</si>
  <si>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</si>
  <si>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</si>
  <si>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</si>
  <si>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</si>
  <si>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</si>
  <si>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</si>
  <si>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</si>
  <si>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</si>
  <si>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</si>
  <si>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</si>
  <si>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</si>
  <si>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</si>
  <si>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</si>
  <si>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</si>
  <si>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</si>
  <si>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</si>
  <si>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</si>
  <si>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</si>
  <si>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</si>
  <si>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</si>
  <si>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</si>
  <si>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</si>
  <si>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</si>
  <si>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</si>
  <si>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</si>
  <si>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</si>
  <si>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</si>
  <si>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</si>
  <si>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</si>
  <si>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</si>
  <si>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</si>
  <si>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</si>
  <si>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</si>
  <si>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</si>
  <si>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</si>
  <si>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</si>
  <si>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</si>
  <si>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</si>
  <si>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</si>
  <si>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</si>
  <si>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</si>
  <si>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</si>
  <si>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</si>
  <si>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</si>
  <si>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</si>
  <si>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</si>
  <si>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</si>
  <si>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</si>
  <si>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</si>
  <si>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</si>
  <si>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</si>
  <si>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</si>
  <si>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</si>
  <si>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</si>
  <si>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</si>
  <si>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</si>
  <si>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</si>
  <si>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</si>
  <si>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</si>
  <si>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</si>
  <si>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</si>
  <si>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</si>
  <si>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</si>
  <si>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</si>
  <si>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</si>
  <si>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</si>
  <si>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</si>
  <si>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</si>
  <si>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</si>
  <si>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</si>
  <si>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</si>
  <si>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</si>
  <si>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</si>
  <si>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</si>
  <si>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</si>
  <si>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</si>
  <si>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</si>
  <si>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</si>
  <si>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</si>
  <si>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</si>
  <si>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</si>
  <si>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</si>
  <si>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</si>
  <si>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</si>
  <si>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</si>
  <si>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</si>
  <si>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</si>
  <si>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</si>
  <si>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</si>
  <si>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</si>
  <si>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</si>
  <si>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</si>
  <si>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</si>
  <si>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</si>
  <si>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</si>
  <si>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</si>
  <si>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</si>
  <si>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</si>
  <si>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</si>
  <si>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</si>
  <si>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</si>
  <si>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</si>
  <si>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</si>
  <si>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</si>
  <si>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</si>
  <si>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</si>
  <si>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</si>
  <si>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</si>
  <si>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</si>
  <si>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</si>
  <si>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</si>
  <si>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</si>
  <si>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</si>
  <si>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</si>
  <si>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</si>
  <si>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</si>
  <si>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</si>
  <si>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</si>
  <si>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</si>
  <si>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</si>
  <si>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</si>
  <si>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</si>
  <si>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</si>
  <si>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</si>
  <si>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</si>
  <si>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</si>
  <si>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</si>
  <si>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</si>
  <si>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</si>
  <si>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</si>
  <si>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</si>
  <si>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</si>
  <si>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</si>
  <si>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</si>
  <si>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</si>
  <si>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</si>
  <si>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</si>
  <si>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</si>
  <si>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</si>
  <si>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</si>
  <si>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</si>
  <si>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</si>
  <si>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</si>
  <si>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</si>
  <si>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</si>
  <si>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</si>
  <si>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</si>
  <si>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</si>
  <si>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</si>
  <si>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</si>
  <si>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</si>
  <si>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</si>
  <si>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</si>
  <si>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</si>
  <si>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</si>
  <si>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</si>
  <si>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</si>
  <si>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</si>
  <si>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</si>
  <si>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</si>
  <si>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</si>
  <si>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</si>
  <si>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</si>
  <si>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</si>
  <si>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</si>
  <si>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</si>
  <si>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</si>
  <si>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</si>
  <si>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</si>
  <si>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</si>
  <si>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</si>
  <si>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</si>
  <si>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</si>
  <si>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</si>
  <si>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</si>
  <si>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</si>
  <si>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</si>
  <si>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</si>
  <si>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</si>
  <si>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</si>
  <si>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</si>
  <si>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</si>
  <si>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</si>
  <si>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</si>
  <si>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</si>
  <si>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</si>
  <si>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</si>
  <si>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</si>
  <si>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</si>
  <si>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</si>
  <si>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</si>
  <si>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</si>
  <si>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</si>
  <si>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</si>
  <si>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</si>
  <si>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</si>
  <si>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</si>
  <si>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</si>
  <si>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</si>
  <si>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</si>
  <si>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</si>
  <si>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</si>
  <si>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</si>
  <si>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</si>
  <si>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</si>
  <si>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</si>
  <si>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</si>
  <si>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</si>
  <si>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</si>
  <si>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</si>
  <si>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</si>
  <si>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</si>
  <si>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</si>
  <si>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</si>
  <si>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</si>
  <si>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</si>
  <si>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</si>
  <si>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</si>
  <si>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</si>
  <si>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</si>
  <si>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</si>
  <si>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</si>
  <si>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</si>
  <si>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</si>
  <si>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</si>
  <si>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</si>
  <si>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</si>
  <si>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</si>
  <si>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</si>
  <si>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</si>
  <si>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</si>
  <si>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</si>
  <si>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</si>
  <si>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</si>
  <si>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</si>
  <si>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</si>
  <si>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</si>
  <si>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</si>
  <si>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</si>
  <si>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</si>
  <si>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</si>
  <si>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</si>
  <si>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</si>
  <si>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</si>
  <si>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</si>
  <si>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</si>
  <si>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</si>
  <si>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</si>
  <si>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</si>
  <si>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</si>
  <si>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</si>
  <si>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</si>
  <si>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</si>
  <si>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</si>
  <si>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</si>
  <si>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</si>
  <si>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</si>
  <si>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</si>
  <si>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</si>
  <si>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</si>
  <si>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</si>
  <si>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</si>
  <si>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</si>
  <si>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</si>
  <si>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</si>
  <si>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</si>
  <si>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</si>
  <si>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</si>
  <si>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</si>
  <si>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</si>
  <si>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</si>
  <si>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</si>
  <si>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</si>
  <si>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</si>
  <si>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</si>
  <si>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</si>
  <si>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</si>
  <si>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</si>
  <si>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</si>
  <si>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</si>
  <si>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</si>
  <si>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</si>
  <si>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</si>
  <si>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</si>
  <si>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</si>
  <si>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</si>
  <si>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</si>
  <si>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</si>
  <si>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</si>
  <si>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</si>
  <si>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</si>
  <si>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</si>
  <si>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</si>
  <si>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</si>
  <si>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</si>
  <si>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</si>
  <si>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</si>
  <si>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</si>
  <si>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</si>
  <si>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</si>
  <si>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</si>
  <si>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</si>
  <si>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</si>
  <si>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</si>
  <si>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</si>
  <si>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</si>
  <si>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</si>
  <si>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</si>
  <si>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</si>
  <si>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</si>
  <si>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</si>
  <si>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</si>
  <si>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</si>
  <si>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</si>
  <si>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</si>
  <si>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</si>
  <si>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</si>
  <si>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</si>
  <si>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</si>
  <si>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</si>
  <si>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</si>
  <si>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</si>
  <si>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</si>
  <si>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</si>
  <si>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</si>
  <si>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</si>
  <si>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</si>
  <si>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</si>
  <si>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</si>
  <si>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</si>
  <si>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</si>
  <si>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</si>
  <si>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</si>
  <si>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</si>
  <si>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</si>
  <si>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</si>
  <si>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</si>
  <si>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</si>
  <si>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</si>
  <si>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</si>
  <si>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</si>
  <si>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</si>
  <si>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</si>
  <si>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</si>
  <si>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</si>
  <si>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</si>
  <si>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</si>
  <si>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</si>
  <si>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</si>
  <si>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</si>
  <si>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</si>
  <si>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</si>
  <si>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</si>
  <si>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</si>
  <si>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</si>
  <si>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</si>
  <si>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</si>
  <si>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</si>
  <si>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</si>
  <si>
    <t>'Срок реализации не наступил</t>
  </si>
  <si>
    <t>Год 2028</t>
  </si>
  <si>
    <t>Год раскрытия информации: 2025 год</t>
  </si>
  <si>
    <t xml:space="preserve">Факт 2024 года </t>
  </si>
  <si>
    <t>Год 2029</t>
  </si>
  <si>
    <t xml:space="preserve"> по состоянию на 01.01.2024</t>
  </si>
  <si>
    <t>по состоянию на 01.01.2025</t>
  </si>
  <si>
    <t>356,51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</si>
</sst>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9" fontId="40" fillId="0" borderId="53" xfId="0" applyNumberFormat="1" applyFont="1" applyBorder="1" applyAlignment="1">
      <alignment horizontal="left" vertical="center"/>
    </xf>
    <xf numFmtId="0" fontId="36" fillId="0" borderId="53" xfId="0"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99"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1"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551</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541</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544</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487</v>
      </c>
      <c r="D22" s="28"/>
      <c r="E22" s="28"/>
      <c r="F22" s="28"/>
      <c r="G22" s="27"/>
      <c r="H22" s="27"/>
      <c r="I22" s="27"/>
    </row>
    <row r="23" spans="1:9" s="3" customFormat="1" ht="41.25" customHeight="1" x14ac:dyDescent="0.2">
      <c r="A23" s="24" t="s">
        <v>63</v>
      </c>
      <c r="B23" s="34" t="s">
        <v>64</v>
      </c>
      <c r="C23" s="236"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6,85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f>'6.2. Паспорт фин осв ввод'!D24</f>
        <v>6.8450041121013525</v>
      </c>
      <c r="D48" s="23"/>
      <c r="E48" s="23"/>
      <c r="F48" s="23"/>
      <c r="G48" s="23"/>
      <c r="H48" s="23"/>
      <c r="I48" s="23"/>
    </row>
    <row r="49" spans="1:9" ht="71.25" customHeight="1" x14ac:dyDescent="0.25">
      <c r="A49" s="24" t="s">
        <v>427</v>
      </c>
      <c r="B49" s="38" t="s">
        <v>474</v>
      </c>
      <c r="C49" s="240">
        <f>'6.2. Паспорт фин осв ввод'!D30</f>
        <v>5.7041700934177939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M_PK1900.07.01.03</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M_PK1900.07.01.03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5"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5" x14ac:dyDescent="0.25">
      <c r="A27" s="24" t="s">
        <v>58</v>
      </c>
      <c r="B27" s="26" t="s">
        <v>449</v>
      </c>
      <c r="C27" s="238"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5" t="s">
        <v>86</v>
      </c>
      <c r="F19" s="316"/>
      <c r="G19" s="316"/>
      <c r="H19" s="316"/>
      <c r="I19" s="31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485</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485</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485</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A19" sqref="A19:L1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M_PK1900.07.01.03</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7">
        <v>46767</v>
      </c>
      <c r="D40" s="237">
        <v>47087</v>
      </c>
      <c r="E40" s="186">
        <v>42824</v>
      </c>
      <c r="F40" s="186">
        <v>44925</v>
      </c>
      <c r="G40" s="237">
        <v>46767</v>
      </c>
      <c r="H40" s="186">
        <v>47087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7">
        <v>46767</v>
      </c>
      <c r="D53" s="237">
        <v>47117</v>
      </c>
      <c r="E53" s="187">
        <v>42824</v>
      </c>
      <c r="F53" s="187">
        <v>44925</v>
      </c>
      <c r="G53" s="237">
        <v>46767</v>
      </c>
      <c r="H53" s="237">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66" zoomScale="55" zoomScaleNormal="70" zoomScaleSheetLayoutView="55" workbookViewId="0">
      <selection activeCell="C24" sqref="C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9" t="s">
        <v>497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276" t="str">
        <f>+'6.1. Паспорт сетевой график'!A12:L12</f>
        <v>M_PK1900.07.01.03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4"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403" t="s">
        <v>184</v>
      </c>
      <c r="D20" s="403"/>
      <c r="E20" s="409" t="s">
        <v>183</v>
      </c>
      <c r="F20" s="409"/>
      <c r="G20" s="410" t="s">
        <v>552</v>
      </c>
      <c r="H20" s="397" t="s">
        <v>535</v>
      </c>
      <c r="I20" s="398"/>
      <c r="J20" s="398"/>
      <c r="K20" s="398"/>
      <c r="L20" s="397" t="s">
        <v>536</v>
      </c>
      <c r="M20" s="398"/>
      <c r="N20" s="398"/>
      <c r="O20" s="398"/>
      <c r="P20" s="397" t="s">
        <v>537</v>
      </c>
      <c r="Q20" s="398"/>
      <c r="R20" s="398"/>
      <c r="S20" s="398"/>
      <c r="T20" s="397" t="s">
        <v>550</v>
      </c>
      <c r="U20" s="398"/>
      <c r="V20" s="398"/>
      <c r="W20" s="398"/>
      <c r="X20" s="397" t="s">
        <v>553</v>
      </c>
      <c r="Y20" s="398"/>
      <c r="Z20" s="398"/>
      <c r="AA20" s="398"/>
      <c r="AB20" s="399" t="s">
        <v>182</v>
      </c>
      <c r="AC20" s="400"/>
      <c r="AD20" s="246"/>
      <c r="AE20" s="246"/>
      <c r="AF20" s="246"/>
    </row>
    <row r="21" spans="1:32" ht="99.75" customHeight="1" x14ac:dyDescent="0.25">
      <c r="A21" s="408"/>
      <c r="B21" s="408"/>
      <c r="C21" s="403"/>
      <c r="D21" s="403"/>
      <c r="E21" s="409"/>
      <c r="F21" s="409"/>
      <c r="G21" s="411"/>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1"/>
      <c r="AC21" s="402"/>
    </row>
    <row r="22" spans="1:32" ht="89.25" customHeight="1" x14ac:dyDescent="0.25">
      <c r="A22" s="393"/>
      <c r="B22" s="393"/>
      <c r="C22" s="266" t="s">
        <v>2</v>
      </c>
      <c r="D22" s="266" t="s">
        <v>180</v>
      </c>
      <c r="E22" s="267" t="s">
        <v>554</v>
      </c>
      <c r="F22" s="267" t="s">
        <v>555</v>
      </c>
      <c r="G22" s="412"/>
      <c r="H22" s="264" t="s">
        <v>428</v>
      </c>
      <c r="I22" s="264" t="s">
        <v>429</v>
      </c>
      <c r="J22" s="264" t="s">
        <v>428</v>
      </c>
      <c r="K22" s="264" t="s">
        <v>429</v>
      </c>
      <c r="L22" s="264" t="s">
        <v>428</v>
      </c>
      <c r="M22" s="264" t="s">
        <v>429</v>
      </c>
      <c r="N22" s="264" t="s">
        <v>428</v>
      </c>
      <c r="O22" s="264" t="s">
        <v>429</v>
      </c>
      <c r="P22" s="264" t="s">
        <v>428</v>
      </c>
      <c r="Q22" s="264" t="s">
        <v>429</v>
      </c>
      <c r="R22" s="264" t="s">
        <v>428</v>
      </c>
      <c r="S22" s="264" t="s">
        <v>429</v>
      </c>
      <c r="T22" s="264" t="s">
        <v>428</v>
      </c>
      <c r="U22" s="264" t="s">
        <v>429</v>
      </c>
      <c r="V22" s="264" t="s">
        <v>428</v>
      </c>
      <c r="W22" s="264" t="s">
        <v>429</v>
      </c>
      <c r="X22" s="264" t="s">
        <v>428</v>
      </c>
      <c r="Y22" s="264" t="s">
        <v>429</v>
      </c>
      <c r="Z22" s="264" t="s">
        <v>428</v>
      </c>
      <c r="AA22" s="264" t="s">
        <v>429</v>
      </c>
      <c r="AB22" s="266" t="s">
        <v>181</v>
      </c>
      <c r="AC22" s="266" t="s">
        <v>180</v>
      </c>
    </row>
    <row r="23" spans="1:32" ht="19.5" customHeight="1" x14ac:dyDescent="0.25">
      <c r="A23" s="241">
        <v>1</v>
      </c>
      <c r="B23" s="241">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0" customFormat="1" ht="47.25" customHeight="1" x14ac:dyDescent="0.25">
      <c r="A24" s="247">
        <v>1</v>
      </c>
      <c r="B24" s="248" t="s">
        <v>179</v>
      </c>
      <c r="C24" s="249">
        <v>6.5658897732542396</v>
      </c>
      <c r="D24" s="249">
        <v>6.8450041121013525</v>
      </c>
      <c r="E24" s="249">
        <v>6.8450041121013525</v>
      </c>
      <c r="F24" s="249">
        <v>6.8450041121013525</v>
      </c>
      <c r="G24" s="249">
        <v>0</v>
      </c>
      <c r="H24" s="249">
        <v>0</v>
      </c>
      <c r="I24" s="249"/>
      <c r="J24" s="249">
        <v>0</v>
      </c>
      <c r="K24" s="249"/>
      <c r="L24" s="249">
        <v>0</v>
      </c>
      <c r="M24" s="249"/>
      <c r="N24" s="249">
        <v>0</v>
      </c>
      <c r="O24" s="249"/>
      <c r="P24" s="249">
        <v>0</v>
      </c>
      <c r="Q24" s="249"/>
      <c r="R24" s="249">
        <v>0</v>
      </c>
      <c r="S24" s="249"/>
      <c r="T24" s="249">
        <v>6.5658897732542396</v>
      </c>
      <c r="U24" s="249"/>
      <c r="V24" s="265">
        <v>6.8450041121013525</v>
      </c>
      <c r="W24" s="249"/>
      <c r="X24" s="249">
        <v>0</v>
      </c>
      <c r="Y24" s="249"/>
      <c r="Z24" s="249" t="s">
        <v>485</v>
      </c>
      <c r="AA24" s="249"/>
      <c r="AB24" s="249">
        <v>6.5658897732542396</v>
      </c>
      <c r="AC24" s="249">
        <v>6.8450041121013525</v>
      </c>
    </row>
    <row r="25" spans="1:32" s="250" customFormat="1" ht="24" customHeight="1" x14ac:dyDescent="0.25">
      <c r="A25" s="251" t="s">
        <v>178</v>
      </c>
      <c r="B25" s="252"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65">
        <v>0</v>
      </c>
      <c r="W25" s="249"/>
      <c r="X25" s="249">
        <v>0</v>
      </c>
      <c r="Y25" s="249"/>
      <c r="Z25" s="249" t="s">
        <v>485</v>
      </c>
      <c r="AA25" s="249"/>
      <c r="AB25" s="249">
        <v>0</v>
      </c>
      <c r="AC25" s="249">
        <v>0</v>
      </c>
    </row>
    <row r="26" spans="1:32" s="250" customFormat="1" x14ac:dyDescent="0.25">
      <c r="A26" s="251" t="s">
        <v>176</v>
      </c>
      <c r="B26" s="252"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65">
        <v>0</v>
      </c>
      <c r="W26" s="249"/>
      <c r="X26" s="249">
        <v>0</v>
      </c>
      <c r="Y26" s="249"/>
      <c r="Z26" s="249" t="s">
        <v>485</v>
      </c>
      <c r="AA26" s="249"/>
      <c r="AB26" s="249">
        <v>0</v>
      </c>
      <c r="AC26" s="249">
        <v>0</v>
      </c>
    </row>
    <row r="27" spans="1:32" s="250" customFormat="1" ht="31.5" x14ac:dyDescent="0.25">
      <c r="A27" s="251" t="s">
        <v>174</v>
      </c>
      <c r="B27" s="252" t="s">
        <v>386</v>
      </c>
      <c r="C27" s="249"/>
      <c r="D27" s="249"/>
      <c r="E27" s="249"/>
      <c r="F27" s="249"/>
      <c r="G27" s="249">
        <v>0</v>
      </c>
      <c r="H27" s="249">
        <v>0</v>
      </c>
      <c r="I27" s="249"/>
      <c r="J27" s="249">
        <v>0</v>
      </c>
      <c r="K27" s="249"/>
      <c r="L27" s="249">
        <v>0</v>
      </c>
      <c r="M27" s="249"/>
      <c r="N27" s="249">
        <v>0</v>
      </c>
      <c r="O27" s="249"/>
      <c r="P27" s="249">
        <v>0</v>
      </c>
      <c r="Q27" s="249"/>
      <c r="R27" s="249">
        <v>0</v>
      </c>
      <c r="S27" s="249"/>
      <c r="T27" s="249">
        <v>5.4715748110452003</v>
      </c>
      <c r="U27" s="249"/>
      <c r="V27" s="265">
        <v>5.7041700934177939</v>
      </c>
      <c r="W27" s="249"/>
      <c r="X27" s="249">
        <v>0</v>
      </c>
      <c r="Y27" s="249"/>
      <c r="Z27" s="249" t="s">
        <v>485</v>
      </c>
      <c r="AA27" s="249"/>
      <c r="AB27" s="249">
        <v>5.4715748110452003</v>
      </c>
      <c r="AC27" s="249">
        <v>5.7041700934177939</v>
      </c>
    </row>
    <row r="28" spans="1:32" s="250" customFormat="1" x14ac:dyDescent="0.25">
      <c r="A28" s="251" t="s">
        <v>173</v>
      </c>
      <c r="B28" s="252"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65">
        <v>0</v>
      </c>
      <c r="W28" s="249"/>
      <c r="X28" s="249">
        <v>0</v>
      </c>
      <c r="Y28" s="249"/>
      <c r="Z28" s="249">
        <v>0</v>
      </c>
      <c r="AA28" s="249"/>
      <c r="AB28" s="249">
        <v>0</v>
      </c>
      <c r="AC28" s="249">
        <v>0</v>
      </c>
    </row>
    <row r="29" spans="1:32" s="250" customFormat="1" x14ac:dyDescent="0.25">
      <c r="A29" s="251" t="s">
        <v>171</v>
      </c>
      <c r="B29" s="253" t="s">
        <v>170</v>
      </c>
      <c r="C29" s="249"/>
      <c r="D29" s="249"/>
      <c r="E29" s="249"/>
      <c r="F29" s="249"/>
      <c r="G29" s="249">
        <v>0</v>
      </c>
      <c r="H29" s="249">
        <v>0</v>
      </c>
      <c r="I29" s="249"/>
      <c r="J29" s="249">
        <v>0</v>
      </c>
      <c r="K29" s="249"/>
      <c r="L29" s="249">
        <v>0</v>
      </c>
      <c r="M29" s="249"/>
      <c r="N29" s="249">
        <v>0</v>
      </c>
      <c r="O29" s="249"/>
      <c r="P29" s="249">
        <v>0</v>
      </c>
      <c r="Q29" s="249"/>
      <c r="R29" s="249">
        <v>0</v>
      </c>
      <c r="S29" s="249"/>
      <c r="T29" s="249">
        <v>1.0943149622090393</v>
      </c>
      <c r="U29" s="249"/>
      <c r="V29" s="265">
        <v>1.1408340186835586</v>
      </c>
      <c r="W29" s="249"/>
      <c r="X29" s="249">
        <v>0</v>
      </c>
      <c r="Y29" s="249"/>
      <c r="Z29" s="249" t="s">
        <v>485</v>
      </c>
      <c r="AA29" s="249"/>
      <c r="AB29" s="249">
        <v>1.0943149622090393</v>
      </c>
      <c r="AC29" s="249">
        <v>1.1408340186835586</v>
      </c>
    </row>
    <row r="30" spans="1:32" s="250" customFormat="1" ht="47.25" x14ac:dyDescent="0.25">
      <c r="A30" s="247" t="s">
        <v>63</v>
      </c>
      <c r="B30" s="248" t="s">
        <v>169</v>
      </c>
      <c r="C30" s="249">
        <v>5.4715748110452003</v>
      </c>
      <c r="D30" s="249">
        <v>5.7041700934177939</v>
      </c>
      <c r="E30" s="249">
        <v>5.7041700934177939</v>
      </c>
      <c r="F30" s="249">
        <v>5.7041700934177939</v>
      </c>
      <c r="G30" s="249">
        <v>0</v>
      </c>
      <c r="H30" s="249">
        <v>0</v>
      </c>
      <c r="I30" s="249"/>
      <c r="J30" s="249">
        <v>0</v>
      </c>
      <c r="K30" s="249"/>
      <c r="L30" s="249">
        <v>0</v>
      </c>
      <c r="M30" s="249"/>
      <c r="N30" s="249">
        <v>0</v>
      </c>
      <c r="O30" s="249"/>
      <c r="P30" s="249">
        <v>0</v>
      </c>
      <c r="Q30" s="249"/>
      <c r="R30" s="249">
        <v>0</v>
      </c>
      <c r="S30" s="249"/>
      <c r="T30" s="249">
        <v>5.4715748110452003</v>
      </c>
      <c r="U30" s="249"/>
      <c r="V30" s="265">
        <v>5.7041700934177939</v>
      </c>
      <c r="W30" s="249"/>
      <c r="X30" s="249">
        <v>0</v>
      </c>
      <c r="Y30" s="249"/>
      <c r="Z30" s="249" t="s">
        <v>485</v>
      </c>
      <c r="AA30" s="249"/>
      <c r="AB30" s="249">
        <v>5.4715748110452003</v>
      </c>
      <c r="AC30" s="249">
        <v>5.7041700934177939</v>
      </c>
    </row>
    <row r="31" spans="1:32" s="250" customFormat="1" x14ac:dyDescent="0.25">
      <c r="A31" s="247" t="s">
        <v>168</v>
      </c>
      <c r="B31" s="252"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s="250" customFormat="1" ht="31.5" x14ac:dyDescent="0.25">
      <c r="A32" s="247" t="s">
        <v>166</v>
      </c>
      <c r="B32" s="252"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0" customFormat="1" x14ac:dyDescent="0.25">
      <c r="A33" s="247" t="s">
        <v>164</v>
      </c>
      <c r="B33" s="252" t="s">
        <v>163</v>
      </c>
      <c r="C33" s="249">
        <v>5.4715748110452003</v>
      </c>
      <c r="D33" s="249">
        <v>5.7041700934177939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0" customFormat="1" x14ac:dyDescent="0.25">
      <c r="A34" s="247" t="s">
        <v>162</v>
      </c>
      <c r="B34" s="252"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0"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0" customFormat="1" x14ac:dyDescent="0.25">
      <c r="A36" s="251" t="s">
        <v>159</v>
      </c>
      <c r="B36" s="254" t="s">
        <v>500</v>
      </c>
      <c r="C36" s="249"/>
      <c r="D36" s="249"/>
      <c r="E36" s="249"/>
      <c r="F36" s="249"/>
      <c r="G36" s="249">
        <v>0</v>
      </c>
      <c r="H36" s="249">
        <v>0</v>
      </c>
      <c r="I36" s="249" t="s">
        <v>543</v>
      </c>
      <c r="J36" s="249">
        <v>0</v>
      </c>
      <c r="K36" s="249" t="s">
        <v>543</v>
      </c>
      <c r="L36" s="249">
        <v>0</v>
      </c>
      <c r="M36" s="249" t="s">
        <v>543</v>
      </c>
      <c r="N36" s="249">
        <v>0</v>
      </c>
      <c r="O36" s="249" t="s">
        <v>543</v>
      </c>
      <c r="P36" s="249">
        <v>0</v>
      </c>
      <c r="Q36" s="249" t="s">
        <v>543</v>
      </c>
      <c r="R36" s="249">
        <v>0</v>
      </c>
      <c r="S36" s="249" t="s">
        <v>543</v>
      </c>
      <c r="T36" s="249">
        <v>0</v>
      </c>
      <c r="U36" s="249" t="s">
        <v>543</v>
      </c>
      <c r="V36" s="249">
        <v>0</v>
      </c>
      <c r="W36" s="249" t="s">
        <v>543</v>
      </c>
      <c r="X36" s="249">
        <v>0</v>
      </c>
      <c r="Y36" s="249" t="s">
        <v>543</v>
      </c>
      <c r="Z36" s="249" t="s">
        <v>485</v>
      </c>
      <c r="AA36" s="249" t="s">
        <v>485</v>
      </c>
      <c r="AB36" s="249">
        <v>0</v>
      </c>
      <c r="AC36" s="249">
        <v>0</v>
      </c>
    </row>
    <row r="37" spans="1:29" s="250" customFormat="1" ht="31.5" x14ac:dyDescent="0.25">
      <c r="A37" s="251" t="s">
        <v>158</v>
      </c>
      <c r="B37" s="254" t="s">
        <v>498</v>
      </c>
      <c r="C37" s="249"/>
      <c r="D37" s="249"/>
      <c r="E37" s="249"/>
      <c r="F37" s="249"/>
      <c r="G37" s="249">
        <v>0</v>
      </c>
      <c r="H37" s="249">
        <v>0</v>
      </c>
      <c r="I37" s="249" t="s">
        <v>543</v>
      </c>
      <c r="J37" s="249">
        <v>0</v>
      </c>
      <c r="K37" s="249" t="s">
        <v>543</v>
      </c>
      <c r="L37" s="249">
        <v>0</v>
      </c>
      <c r="M37" s="249" t="s">
        <v>543</v>
      </c>
      <c r="N37" s="249">
        <v>0</v>
      </c>
      <c r="O37" s="249" t="s">
        <v>543</v>
      </c>
      <c r="P37" s="249">
        <v>0</v>
      </c>
      <c r="Q37" s="249" t="s">
        <v>543</v>
      </c>
      <c r="R37" s="249">
        <v>0</v>
      </c>
      <c r="S37" s="249" t="s">
        <v>543</v>
      </c>
      <c r="T37" s="249">
        <v>0</v>
      </c>
      <c r="U37" s="249" t="s">
        <v>543</v>
      </c>
      <c r="V37" s="249">
        <v>0</v>
      </c>
      <c r="W37" s="249" t="s">
        <v>543</v>
      </c>
      <c r="X37" s="249">
        <v>0</v>
      </c>
      <c r="Y37" s="249" t="s">
        <v>543</v>
      </c>
      <c r="Z37" s="249" t="s">
        <v>485</v>
      </c>
      <c r="AA37" s="249" t="s">
        <v>485</v>
      </c>
      <c r="AB37" s="249">
        <v>0</v>
      </c>
      <c r="AC37" s="249">
        <v>0</v>
      </c>
    </row>
    <row r="38" spans="1:29" s="250" customFormat="1" x14ac:dyDescent="0.25">
      <c r="A38" s="251" t="s">
        <v>157</v>
      </c>
      <c r="B38" s="252" t="s">
        <v>148</v>
      </c>
      <c r="C38" s="249"/>
      <c r="D38" s="249"/>
      <c r="E38" s="249"/>
      <c r="F38" s="249"/>
      <c r="G38" s="249">
        <v>0</v>
      </c>
      <c r="H38" s="249">
        <v>0</v>
      </c>
      <c r="I38" s="249" t="s">
        <v>543</v>
      </c>
      <c r="J38" s="249">
        <v>0</v>
      </c>
      <c r="K38" s="249" t="s">
        <v>543</v>
      </c>
      <c r="L38" s="249">
        <v>0</v>
      </c>
      <c r="M38" s="249" t="s">
        <v>543</v>
      </c>
      <c r="N38" s="249">
        <v>0</v>
      </c>
      <c r="O38" s="249" t="s">
        <v>543</v>
      </c>
      <c r="P38" s="249">
        <v>0</v>
      </c>
      <c r="Q38" s="249" t="s">
        <v>543</v>
      </c>
      <c r="R38" s="249">
        <v>0</v>
      </c>
      <c r="S38" s="249" t="s">
        <v>543</v>
      </c>
      <c r="T38" s="249">
        <v>0</v>
      </c>
      <c r="U38" s="249" t="s">
        <v>543</v>
      </c>
      <c r="V38" s="249">
        <v>0</v>
      </c>
      <c r="W38" s="249" t="s">
        <v>543</v>
      </c>
      <c r="X38" s="249">
        <v>0</v>
      </c>
      <c r="Y38" s="249" t="s">
        <v>543</v>
      </c>
      <c r="Z38" s="249" t="s">
        <v>485</v>
      </c>
      <c r="AA38" s="249" t="s">
        <v>485</v>
      </c>
      <c r="AB38" s="249">
        <v>0</v>
      </c>
      <c r="AC38" s="249">
        <v>0</v>
      </c>
    </row>
    <row r="39" spans="1:29" s="250" customFormat="1" x14ac:dyDescent="0.25">
      <c r="A39" s="251" t="s">
        <v>156</v>
      </c>
      <c r="B39" s="252" t="s">
        <v>531</v>
      </c>
      <c r="C39" s="249"/>
      <c r="D39" s="249"/>
      <c r="E39" s="249"/>
      <c r="F39" s="249"/>
      <c r="G39" s="249">
        <v>0</v>
      </c>
      <c r="H39" s="249">
        <v>0</v>
      </c>
      <c r="I39" s="249" t="s">
        <v>543</v>
      </c>
      <c r="J39" s="249">
        <v>0</v>
      </c>
      <c r="K39" s="249" t="s">
        <v>543</v>
      </c>
      <c r="L39" s="249">
        <v>0</v>
      </c>
      <c r="M39" s="249" t="s">
        <v>543</v>
      </c>
      <c r="N39" s="249">
        <v>0</v>
      </c>
      <c r="O39" s="249" t="s">
        <v>543</v>
      </c>
      <c r="P39" s="249">
        <v>0</v>
      </c>
      <c r="Q39" s="249" t="s">
        <v>543</v>
      </c>
      <c r="R39" s="249">
        <v>0</v>
      </c>
      <c r="S39" s="249" t="s">
        <v>543</v>
      </c>
      <c r="T39" s="249">
        <v>0</v>
      </c>
      <c r="U39" s="249" t="s">
        <v>543</v>
      </c>
      <c r="V39" s="249">
        <v>0</v>
      </c>
      <c r="W39" s="249" t="s">
        <v>543</v>
      </c>
      <c r="X39" s="249">
        <v>0</v>
      </c>
      <c r="Y39" s="249" t="s">
        <v>543</v>
      </c>
      <c r="Z39" s="249" t="s">
        <v>485</v>
      </c>
      <c r="AA39" s="249" t="s">
        <v>485</v>
      </c>
      <c r="AB39" s="249">
        <v>0</v>
      </c>
      <c r="AC39" s="249">
        <v>0</v>
      </c>
    </row>
    <row r="40" spans="1:29" s="250" customFormat="1" x14ac:dyDescent="0.25">
      <c r="A40" s="251" t="s">
        <v>155</v>
      </c>
      <c r="B40" s="252" t="s">
        <v>501</v>
      </c>
      <c r="C40" s="249"/>
      <c r="D40" s="249"/>
      <c r="E40" s="249"/>
      <c r="F40" s="249"/>
      <c r="G40" s="249">
        <v>0</v>
      </c>
      <c r="H40" s="249">
        <v>0</v>
      </c>
      <c r="I40" s="249" t="s">
        <v>543</v>
      </c>
      <c r="J40" s="249">
        <v>0</v>
      </c>
      <c r="K40" s="249" t="s">
        <v>543</v>
      </c>
      <c r="L40" s="249">
        <v>0</v>
      </c>
      <c r="M40" s="249" t="s">
        <v>543</v>
      </c>
      <c r="N40" s="249">
        <v>0</v>
      </c>
      <c r="O40" s="249" t="s">
        <v>543</v>
      </c>
      <c r="P40" s="249">
        <v>0</v>
      </c>
      <c r="Q40" s="249" t="s">
        <v>543</v>
      </c>
      <c r="R40" s="249">
        <v>0</v>
      </c>
      <c r="S40" s="249" t="s">
        <v>543</v>
      </c>
      <c r="T40" s="249">
        <v>0</v>
      </c>
      <c r="U40" s="249" t="s">
        <v>543</v>
      </c>
      <c r="V40" s="249">
        <v>0</v>
      </c>
      <c r="W40" s="249" t="s">
        <v>543</v>
      </c>
      <c r="X40" s="249">
        <v>0</v>
      </c>
      <c r="Y40" s="249" t="s">
        <v>543</v>
      </c>
      <c r="Z40" s="249" t="s">
        <v>485</v>
      </c>
      <c r="AA40" s="249" t="s">
        <v>485</v>
      </c>
      <c r="AB40" s="249">
        <v>0</v>
      </c>
      <c r="AC40" s="249">
        <v>0</v>
      </c>
    </row>
    <row r="41" spans="1:29" s="250" customFormat="1" x14ac:dyDescent="0.25">
      <c r="A41" s="251" t="s">
        <v>154</v>
      </c>
      <c r="B41" s="252" t="s">
        <v>502</v>
      </c>
      <c r="C41" s="249"/>
      <c r="D41" s="249"/>
      <c r="E41" s="249"/>
      <c r="F41" s="249"/>
      <c r="G41" s="249">
        <v>0</v>
      </c>
      <c r="H41" s="249">
        <v>0</v>
      </c>
      <c r="I41" s="249" t="s">
        <v>543</v>
      </c>
      <c r="J41" s="249">
        <v>0</v>
      </c>
      <c r="K41" s="249" t="s">
        <v>543</v>
      </c>
      <c r="L41" s="249">
        <v>0</v>
      </c>
      <c r="M41" s="249" t="s">
        <v>543</v>
      </c>
      <c r="N41" s="249">
        <v>0</v>
      </c>
      <c r="O41" s="249" t="s">
        <v>543</v>
      </c>
      <c r="P41" s="249">
        <v>0</v>
      </c>
      <c r="Q41" s="249" t="s">
        <v>543</v>
      </c>
      <c r="R41" s="249">
        <v>0</v>
      </c>
      <c r="S41" s="249" t="s">
        <v>543</v>
      </c>
      <c r="T41" s="249">
        <v>0</v>
      </c>
      <c r="U41" s="249" t="s">
        <v>543</v>
      </c>
      <c r="V41" s="249">
        <v>0</v>
      </c>
      <c r="W41" s="249" t="s">
        <v>543</v>
      </c>
      <c r="X41" s="249">
        <v>0</v>
      </c>
      <c r="Y41" s="249" t="s">
        <v>543</v>
      </c>
      <c r="Z41" s="249" t="s">
        <v>485</v>
      </c>
      <c r="AA41" s="249" t="s">
        <v>485</v>
      </c>
      <c r="AB41" s="249">
        <v>0</v>
      </c>
      <c r="AC41" s="249">
        <v>0</v>
      </c>
    </row>
    <row r="42" spans="1:29" s="250" customFormat="1" x14ac:dyDescent="0.25">
      <c r="A42" s="251" t="s">
        <v>153</v>
      </c>
      <c r="B42" s="252" t="s">
        <v>503</v>
      </c>
      <c r="C42" s="249"/>
      <c r="D42" s="249"/>
      <c r="E42" s="249"/>
      <c r="F42" s="249"/>
      <c r="G42" s="249">
        <v>0</v>
      </c>
      <c r="H42" s="249">
        <v>0</v>
      </c>
      <c r="I42" s="249" t="s">
        <v>543</v>
      </c>
      <c r="J42" s="249">
        <v>0</v>
      </c>
      <c r="K42" s="249" t="s">
        <v>543</v>
      </c>
      <c r="L42" s="249">
        <v>0</v>
      </c>
      <c r="M42" s="249" t="s">
        <v>543</v>
      </c>
      <c r="N42" s="249">
        <v>0</v>
      </c>
      <c r="O42" s="249" t="s">
        <v>543</v>
      </c>
      <c r="P42" s="249">
        <v>0</v>
      </c>
      <c r="Q42" s="249" t="s">
        <v>543</v>
      </c>
      <c r="R42" s="249">
        <v>0</v>
      </c>
      <c r="S42" s="249" t="s">
        <v>543</v>
      </c>
      <c r="T42" s="249">
        <v>0</v>
      </c>
      <c r="U42" s="249" t="s">
        <v>543</v>
      </c>
      <c r="V42" s="249">
        <v>0</v>
      </c>
      <c r="W42" s="249" t="s">
        <v>543</v>
      </c>
      <c r="X42" s="249">
        <v>0</v>
      </c>
      <c r="Y42" s="249" t="s">
        <v>543</v>
      </c>
      <c r="Z42" s="249" t="s">
        <v>485</v>
      </c>
      <c r="AA42" s="249" t="s">
        <v>485</v>
      </c>
      <c r="AB42" s="249">
        <v>0</v>
      </c>
      <c r="AC42" s="249">
        <v>0</v>
      </c>
    </row>
    <row r="43" spans="1:29" s="250" customFormat="1" x14ac:dyDescent="0.25">
      <c r="A43" s="251" t="s">
        <v>504</v>
      </c>
      <c r="B43" s="252" t="s">
        <v>505</v>
      </c>
      <c r="C43" s="249"/>
      <c r="D43" s="249"/>
      <c r="E43" s="249"/>
      <c r="F43" s="249"/>
      <c r="G43" s="249">
        <v>0</v>
      </c>
      <c r="H43" s="249">
        <v>0</v>
      </c>
      <c r="I43" s="249" t="s">
        <v>543</v>
      </c>
      <c r="J43" s="249">
        <v>0</v>
      </c>
      <c r="K43" s="249" t="s">
        <v>543</v>
      </c>
      <c r="L43" s="249">
        <v>0</v>
      </c>
      <c r="M43" s="249" t="s">
        <v>543</v>
      </c>
      <c r="N43" s="249">
        <v>0</v>
      </c>
      <c r="O43" s="249" t="s">
        <v>543</v>
      </c>
      <c r="P43" s="249">
        <v>0</v>
      </c>
      <c r="Q43" s="249" t="s">
        <v>543</v>
      </c>
      <c r="R43" s="249">
        <v>0</v>
      </c>
      <c r="S43" s="249" t="s">
        <v>543</v>
      </c>
      <c r="T43" s="249">
        <v>0</v>
      </c>
      <c r="U43" s="249" t="s">
        <v>543</v>
      </c>
      <c r="V43" s="249">
        <v>0</v>
      </c>
      <c r="W43" s="249" t="s">
        <v>543</v>
      </c>
      <c r="X43" s="249">
        <v>0</v>
      </c>
      <c r="Y43" s="249" t="s">
        <v>543</v>
      </c>
      <c r="Z43" s="249" t="s">
        <v>485</v>
      </c>
      <c r="AA43" s="249" t="s">
        <v>485</v>
      </c>
      <c r="AB43" s="249">
        <v>0</v>
      </c>
      <c r="AC43" s="249">
        <v>0</v>
      </c>
    </row>
    <row r="44" spans="1:29" s="250" customFormat="1" x14ac:dyDescent="0.25">
      <c r="A44" s="251" t="s">
        <v>506</v>
      </c>
      <c r="B44" s="252" t="s">
        <v>507</v>
      </c>
      <c r="C44" s="249"/>
      <c r="D44" s="249"/>
      <c r="E44" s="249"/>
      <c r="F44" s="249"/>
      <c r="G44" s="249">
        <v>0</v>
      </c>
      <c r="H44" s="249">
        <v>0</v>
      </c>
      <c r="I44" s="249" t="s">
        <v>543</v>
      </c>
      <c r="J44" s="249">
        <v>0</v>
      </c>
      <c r="K44" s="249" t="s">
        <v>543</v>
      </c>
      <c r="L44" s="249">
        <v>0</v>
      </c>
      <c r="M44" s="249" t="s">
        <v>543</v>
      </c>
      <c r="N44" s="249">
        <v>0</v>
      </c>
      <c r="O44" s="249" t="s">
        <v>543</v>
      </c>
      <c r="P44" s="249">
        <v>0</v>
      </c>
      <c r="Q44" s="249" t="s">
        <v>543</v>
      </c>
      <c r="R44" s="249">
        <v>0</v>
      </c>
      <c r="S44" s="249" t="s">
        <v>543</v>
      </c>
      <c r="T44" s="249">
        <v>0</v>
      </c>
      <c r="U44" s="249" t="s">
        <v>543</v>
      </c>
      <c r="V44" s="249">
        <v>0</v>
      </c>
      <c r="W44" s="249" t="s">
        <v>543</v>
      </c>
      <c r="X44" s="249">
        <v>0</v>
      </c>
      <c r="Y44" s="249" t="s">
        <v>543</v>
      </c>
      <c r="Z44" s="249" t="s">
        <v>485</v>
      </c>
      <c r="AA44" s="249" t="s">
        <v>485</v>
      </c>
      <c r="AB44" s="249">
        <v>0</v>
      </c>
      <c r="AC44" s="249">
        <v>0</v>
      </c>
    </row>
    <row r="45" spans="1:29" s="250" customFormat="1" x14ac:dyDescent="0.25">
      <c r="A45" s="251" t="s">
        <v>508</v>
      </c>
      <c r="B45" s="252" t="s">
        <v>509</v>
      </c>
      <c r="C45" s="249"/>
      <c r="D45" s="249"/>
      <c r="E45" s="249"/>
      <c r="F45" s="249"/>
      <c r="G45" s="249">
        <v>0</v>
      </c>
      <c r="H45" s="249">
        <v>0</v>
      </c>
      <c r="I45" s="249" t="s">
        <v>543</v>
      </c>
      <c r="J45" s="249">
        <v>0</v>
      </c>
      <c r="K45" s="249" t="s">
        <v>543</v>
      </c>
      <c r="L45" s="249">
        <v>0</v>
      </c>
      <c r="M45" s="249" t="s">
        <v>543</v>
      </c>
      <c r="N45" s="249">
        <v>0</v>
      </c>
      <c r="O45" s="249" t="s">
        <v>543</v>
      </c>
      <c r="P45" s="249">
        <v>0</v>
      </c>
      <c r="Q45" s="249" t="s">
        <v>543</v>
      </c>
      <c r="R45" s="249">
        <v>0</v>
      </c>
      <c r="S45" s="249" t="s">
        <v>543</v>
      </c>
      <c r="T45" s="249">
        <v>0</v>
      </c>
      <c r="U45" s="249" t="s">
        <v>543</v>
      </c>
      <c r="V45" s="249">
        <v>0</v>
      </c>
      <c r="W45" s="249" t="s">
        <v>543</v>
      </c>
      <c r="X45" s="249">
        <v>0</v>
      </c>
      <c r="Y45" s="249" t="s">
        <v>543</v>
      </c>
      <c r="Z45" s="249" t="s">
        <v>485</v>
      </c>
      <c r="AA45" s="249" t="s">
        <v>485</v>
      </c>
      <c r="AB45" s="249">
        <v>0</v>
      </c>
      <c r="AC45" s="249">
        <v>0</v>
      </c>
    </row>
    <row r="46" spans="1:29" s="250" customFormat="1" x14ac:dyDescent="0.25">
      <c r="A46" s="251" t="s">
        <v>510</v>
      </c>
      <c r="B46" s="252" t="s">
        <v>511</v>
      </c>
      <c r="C46" s="249"/>
      <c r="D46" s="249"/>
      <c r="E46" s="249"/>
      <c r="F46" s="249"/>
      <c r="G46" s="249">
        <v>0</v>
      </c>
      <c r="H46" s="249">
        <v>0</v>
      </c>
      <c r="I46" s="249" t="s">
        <v>543</v>
      </c>
      <c r="J46" s="249">
        <v>0</v>
      </c>
      <c r="K46" s="249" t="s">
        <v>543</v>
      </c>
      <c r="L46" s="249">
        <v>0</v>
      </c>
      <c r="M46" s="249" t="s">
        <v>543</v>
      </c>
      <c r="N46" s="249">
        <v>0</v>
      </c>
      <c r="O46" s="249" t="s">
        <v>543</v>
      </c>
      <c r="P46" s="249">
        <v>0</v>
      </c>
      <c r="Q46" s="249" t="s">
        <v>543</v>
      </c>
      <c r="R46" s="249">
        <v>0</v>
      </c>
      <c r="S46" s="249" t="s">
        <v>543</v>
      </c>
      <c r="T46" s="249">
        <v>0</v>
      </c>
      <c r="U46" s="249" t="s">
        <v>543</v>
      </c>
      <c r="V46" s="249">
        <v>0</v>
      </c>
      <c r="W46" s="249" t="s">
        <v>543</v>
      </c>
      <c r="X46" s="249">
        <v>0</v>
      </c>
      <c r="Y46" s="249" t="s">
        <v>543</v>
      </c>
      <c r="Z46" s="249" t="s">
        <v>485</v>
      </c>
      <c r="AA46" s="249" t="s">
        <v>485</v>
      </c>
      <c r="AB46" s="249">
        <v>0</v>
      </c>
      <c r="AC46" s="249">
        <v>0</v>
      </c>
    </row>
    <row r="47" spans="1:29" s="250"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50" customFormat="1" x14ac:dyDescent="0.25">
      <c r="A48" s="251" t="s">
        <v>151</v>
      </c>
      <c r="B48" s="254" t="s">
        <v>500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485</v>
      </c>
      <c r="AA48" s="249"/>
      <c r="AB48" s="249">
        <v>0</v>
      </c>
      <c r="AC48" s="249">
        <v>0</v>
      </c>
    </row>
    <row r="49" spans="1:29" s="250" customFormat="1" ht="31.5" x14ac:dyDescent="0.25">
      <c r="A49" s="251" t="s">
        <v>150</v>
      </c>
      <c r="B49" s="254" t="s">
        <v>498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485</v>
      </c>
      <c r="AA49" s="249"/>
      <c r="AB49" s="249">
        <v>0</v>
      </c>
      <c r="AC49" s="249">
        <v>0</v>
      </c>
    </row>
    <row r="50" spans="1:29" s="250" customFormat="1" x14ac:dyDescent="0.25">
      <c r="A50" s="251" t="s">
        <v>149</v>
      </c>
      <c r="B50" s="252"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485</v>
      </c>
      <c r="AA50" s="249"/>
      <c r="AB50" s="249">
        <v>0</v>
      </c>
      <c r="AC50" s="249">
        <v>0</v>
      </c>
    </row>
    <row r="51" spans="1:29" s="250" customFormat="1" ht="31.5" x14ac:dyDescent="0.25">
      <c r="A51" s="251" t="s">
        <v>147</v>
      </c>
      <c r="B51" s="252"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485</v>
      </c>
      <c r="AA51" s="249"/>
      <c r="AB51" s="249">
        <v>0</v>
      </c>
      <c r="AC51" s="249">
        <v>0</v>
      </c>
    </row>
    <row r="52" spans="1:29" s="250" customFormat="1" ht="31.5" x14ac:dyDescent="0.25">
      <c r="A52" s="251" t="s">
        <v>145</v>
      </c>
      <c r="B52" s="252"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485</v>
      </c>
      <c r="AA52" s="249"/>
      <c r="AB52" s="249">
        <v>0</v>
      </c>
      <c r="AC52" s="249">
        <v>0</v>
      </c>
    </row>
    <row r="53" spans="1:29" s="250" customFormat="1" x14ac:dyDescent="0.25">
      <c r="A53" s="251" t="s">
        <v>143</v>
      </c>
      <c r="B53" s="252"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485</v>
      </c>
      <c r="AA53" s="249"/>
      <c r="AB53" s="249">
        <v>0</v>
      </c>
      <c r="AC53" s="249">
        <v>0</v>
      </c>
    </row>
    <row r="54" spans="1:29" s="250" customFormat="1" x14ac:dyDescent="0.25">
      <c r="A54" s="251" t="s">
        <v>141</v>
      </c>
      <c r="B54" s="252" t="s">
        <v>501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485</v>
      </c>
      <c r="AA54" s="249"/>
      <c r="AB54" s="249">
        <v>0</v>
      </c>
      <c r="AC54" s="249">
        <v>0</v>
      </c>
    </row>
    <row r="55" spans="1:29" s="250" customFormat="1" x14ac:dyDescent="0.25">
      <c r="A55" s="251" t="s">
        <v>512</v>
      </c>
      <c r="B55" s="252" t="s">
        <v>502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485</v>
      </c>
      <c r="AA55" s="249"/>
      <c r="AB55" s="249">
        <v>0</v>
      </c>
      <c r="AC55" s="249">
        <v>0</v>
      </c>
    </row>
    <row r="56" spans="1:29" s="250" customFormat="1" x14ac:dyDescent="0.25">
      <c r="A56" s="251" t="s">
        <v>513</v>
      </c>
      <c r="B56" s="252" t="s">
        <v>503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485</v>
      </c>
      <c r="AA56" s="249"/>
      <c r="AB56" s="249">
        <v>0</v>
      </c>
      <c r="AC56" s="249">
        <v>0</v>
      </c>
    </row>
    <row r="57" spans="1:29" s="250" customFormat="1" x14ac:dyDescent="0.25">
      <c r="A57" s="251" t="s">
        <v>514</v>
      </c>
      <c r="B57" s="252" t="s">
        <v>505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485</v>
      </c>
      <c r="AA57" s="249"/>
      <c r="AB57" s="249">
        <v>0</v>
      </c>
      <c r="AC57" s="249">
        <v>0</v>
      </c>
    </row>
    <row r="58" spans="1:29" s="250" customFormat="1" x14ac:dyDescent="0.25">
      <c r="A58" s="251" t="s">
        <v>515</v>
      </c>
      <c r="B58" s="252" t="s">
        <v>507</v>
      </c>
      <c r="C58" s="249">
        <v>8</v>
      </c>
      <c r="D58" s="249">
        <v>8</v>
      </c>
      <c r="E58" s="249"/>
      <c r="F58" s="249"/>
      <c r="G58" s="249">
        <v>0</v>
      </c>
      <c r="H58" s="249">
        <v>0</v>
      </c>
      <c r="I58" s="249"/>
      <c r="J58" s="249">
        <v>0</v>
      </c>
      <c r="K58" s="249"/>
      <c r="L58" s="249">
        <v>0</v>
      </c>
      <c r="M58" s="249"/>
      <c r="N58" s="249">
        <v>0</v>
      </c>
      <c r="O58" s="249"/>
      <c r="P58" s="249">
        <v>0</v>
      </c>
      <c r="Q58" s="249"/>
      <c r="R58" s="249">
        <v>0</v>
      </c>
      <c r="S58" s="249"/>
      <c r="T58" s="249">
        <v>8</v>
      </c>
      <c r="U58" s="249"/>
      <c r="V58" s="249">
        <v>8</v>
      </c>
      <c r="W58" s="249"/>
      <c r="X58" s="249">
        <v>0</v>
      </c>
      <c r="Y58" s="249"/>
      <c r="Z58" s="249" t="s">
        <v>485</v>
      </c>
      <c r="AA58" s="249"/>
      <c r="AB58" s="249">
        <v>8</v>
      </c>
      <c r="AC58" s="249">
        <v>8</v>
      </c>
    </row>
    <row r="59" spans="1:29" s="250" customFormat="1" x14ac:dyDescent="0.25">
      <c r="A59" s="251" t="s">
        <v>516</v>
      </c>
      <c r="B59" s="252" t="s">
        <v>509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485</v>
      </c>
      <c r="AA59" s="249"/>
      <c r="AB59" s="249">
        <v>0</v>
      </c>
      <c r="AC59" s="249">
        <v>0</v>
      </c>
    </row>
    <row r="60" spans="1:29" s="250" customFormat="1" x14ac:dyDescent="0.25">
      <c r="A60" s="251" t="s">
        <v>517</v>
      </c>
      <c r="B60" s="252" t="s">
        <v>511</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485</v>
      </c>
      <c r="AA60" s="249"/>
      <c r="AB60" s="249">
        <v>0</v>
      </c>
      <c r="AC60" s="249">
        <v>0</v>
      </c>
    </row>
    <row r="61" spans="1:29" s="250"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0" customFormat="1" x14ac:dyDescent="0.25">
      <c r="A62" s="251" t="s">
        <v>139</v>
      </c>
      <c r="B62" s="252" t="s">
        <v>138</v>
      </c>
      <c r="C62" s="249">
        <v>5.4715748110452003</v>
      </c>
      <c r="D62" s="249">
        <v>5.7041700934177939</v>
      </c>
      <c r="E62" s="249"/>
      <c r="F62" s="249"/>
      <c r="G62" s="249">
        <v>0</v>
      </c>
      <c r="H62" s="249">
        <v>0</v>
      </c>
      <c r="I62" s="249"/>
      <c r="J62" s="249">
        <v>0</v>
      </c>
      <c r="K62" s="249"/>
      <c r="L62" s="249">
        <v>0</v>
      </c>
      <c r="M62" s="249"/>
      <c r="N62" s="249">
        <v>0</v>
      </c>
      <c r="O62" s="249"/>
      <c r="P62" s="249">
        <v>0</v>
      </c>
      <c r="Q62" s="249"/>
      <c r="R62" s="249">
        <v>0</v>
      </c>
      <c r="S62" s="249"/>
      <c r="T62" s="249">
        <v>5.4715748110452003</v>
      </c>
      <c r="U62" s="249"/>
      <c r="V62" s="249">
        <v>5.7041700934177939</v>
      </c>
      <c r="W62" s="249"/>
      <c r="X62" s="249">
        <v>0</v>
      </c>
      <c r="Y62" s="249"/>
      <c r="Z62" s="249" t="s">
        <v>485</v>
      </c>
      <c r="AA62" s="249"/>
      <c r="AB62" s="249">
        <v>5.4715748110452003</v>
      </c>
      <c r="AC62" s="249">
        <v>5.7041700934177939</v>
      </c>
    </row>
    <row r="63" spans="1:29" s="250" customFormat="1" x14ac:dyDescent="0.25">
      <c r="A63" s="251" t="s">
        <v>137</v>
      </c>
      <c r="B63" s="252"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485</v>
      </c>
      <c r="AA63" s="249"/>
      <c r="AB63" s="249">
        <v>0</v>
      </c>
      <c r="AC63" s="249">
        <v>0</v>
      </c>
    </row>
    <row r="64" spans="1:29" s="250" customFormat="1" x14ac:dyDescent="0.25">
      <c r="A64" s="251" t="s">
        <v>136</v>
      </c>
      <c r="B64" s="254"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485</v>
      </c>
      <c r="AA64" s="249"/>
      <c r="AB64" s="249">
        <v>0</v>
      </c>
      <c r="AC64" s="249">
        <v>0</v>
      </c>
    </row>
    <row r="65" spans="1:29" s="250" customFormat="1" x14ac:dyDescent="0.25">
      <c r="A65" s="251" t="s">
        <v>135</v>
      </c>
      <c r="B65" s="254"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485</v>
      </c>
      <c r="AA65" s="249"/>
      <c r="AB65" s="249">
        <v>0</v>
      </c>
      <c r="AC65" s="249">
        <v>0</v>
      </c>
    </row>
    <row r="66" spans="1:29" s="250" customFormat="1" x14ac:dyDescent="0.25">
      <c r="A66" s="251" t="s">
        <v>134</v>
      </c>
      <c r="B66" s="254"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485</v>
      </c>
      <c r="AA66" s="249"/>
      <c r="AB66" s="249">
        <v>0</v>
      </c>
      <c r="AC66" s="249">
        <v>0</v>
      </c>
    </row>
    <row r="67" spans="1:29" s="250" customFormat="1" x14ac:dyDescent="0.25">
      <c r="A67" s="251" t="s">
        <v>133</v>
      </c>
      <c r="B67" s="254" t="s">
        <v>501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485</v>
      </c>
      <c r="AA67" s="249"/>
      <c r="AB67" s="249">
        <v>0</v>
      </c>
      <c r="AC67" s="249">
        <v>0</v>
      </c>
    </row>
    <row r="68" spans="1:29" s="250" customFormat="1" x14ac:dyDescent="0.25">
      <c r="A68" s="251" t="s">
        <v>518</v>
      </c>
      <c r="B68" s="254" t="s">
        <v>502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485</v>
      </c>
      <c r="AA68" s="249"/>
      <c r="AB68" s="249">
        <v>0</v>
      </c>
      <c r="AC68" s="249">
        <v>0</v>
      </c>
    </row>
    <row r="69" spans="1:29" s="250" customFormat="1" x14ac:dyDescent="0.25">
      <c r="A69" s="251" t="s">
        <v>519</v>
      </c>
      <c r="B69" s="254" t="s">
        <v>503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485</v>
      </c>
      <c r="AA69" s="249"/>
      <c r="AB69" s="249">
        <v>0</v>
      </c>
      <c r="AC69" s="249">
        <v>0</v>
      </c>
    </row>
    <row r="70" spans="1:29" s="250" customFormat="1" x14ac:dyDescent="0.25">
      <c r="A70" s="251" t="s">
        <v>520</v>
      </c>
      <c r="B70" s="254" t="s">
        <v>505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485</v>
      </c>
      <c r="AA70" s="249"/>
      <c r="AB70" s="249">
        <v>0</v>
      </c>
      <c r="AC70" s="249">
        <v>0</v>
      </c>
    </row>
    <row r="71" spans="1:29" s="250" customFormat="1" x14ac:dyDescent="0.25">
      <c r="A71" s="251" t="s">
        <v>521</v>
      </c>
      <c r="B71" s="254" t="s">
        <v>507</v>
      </c>
      <c r="C71" s="249"/>
      <c r="D71" s="249"/>
      <c r="E71" s="249"/>
      <c r="F71" s="249"/>
      <c r="G71" s="249">
        <v>0</v>
      </c>
      <c r="H71" s="249">
        <v>0</v>
      </c>
      <c r="I71" s="249"/>
      <c r="J71" s="249">
        <v>0</v>
      </c>
      <c r="K71" s="249"/>
      <c r="L71" s="249">
        <v>0</v>
      </c>
      <c r="M71" s="249"/>
      <c r="N71" s="249">
        <v>0</v>
      </c>
      <c r="O71" s="249"/>
      <c r="P71" s="249">
        <v>0</v>
      </c>
      <c r="Q71" s="249"/>
      <c r="R71" s="249">
        <v>0</v>
      </c>
      <c r="S71" s="249"/>
      <c r="T71" s="249">
        <v>8</v>
      </c>
      <c r="U71" s="249"/>
      <c r="V71" s="249">
        <v>8</v>
      </c>
      <c r="W71" s="249"/>
      <c r="X71" s="249">
        <v>0</v>
      </c>
      <c r="Y71" s="249"/>
      <c r="Z71" s="249" t="s">
        <v>485</v>
      </c>
      <c r="AA71" s="249"/>
      <c r="AB71" s="249">
        <v>8</v>
      </c>
      <c r="AC71" s="249">
        <v>8</v>
      </c>
    </row>
    <row r="72" spans="1:29" s="250" customFormat="1" x14ac:dyDescent="0.25">
      <c r="A72" s="251" t="s">
        <v>522</v>
      </c>
      <c r="B72" s="254" t="s">
        <v>509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485</v>
      </c>
      <c r="AA72" s="249"/>
      <c r="AB72" s="249">
        <v>0</v>
      </c>
      <c r="AC72" s="249">
        <v>0</v>
      </c>
    </row>
    <row r="73" spans="1:29" s="250" customFormat="1" x14ac:dyDescent="0.25">
      <c r="A73" s="251" t="s">
        <v>523</v>
      </c>
      <c r="B73" s="254" t="s">
        <v>511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485</v>
      </c>
      <c r="AA73" s="249"/>
      <c r="AB73" s="249">
        <v>0</v>
      </c>
      <c r="AC73" s="249">
        <v>0</v>
      </c>
    </row>
    <row r="74" spans="1:29" s="250" customFormat="1" ht="36.75" customHeight="1" x14ac:dyDescent="0.25">
      <c r="A74" s="247" t="s">
        <v>58</v>
      </c>
      <c r="B74" s="255"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485</v>
      </c>
      <c r="AA74" s="249"/>
      <c r="AB74" s="249">
        <v>0</v>
      </c>
      <c r="AC74" s="249">
        <v>0</v>
      </c>
    </row>
    <row r="75" spans="1:29" s="250"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0" customFormat="1" x14ac:dyDescent="0.25">
      <c r="A76" s="251" t="s">
        <v>222</v>
      </c>
      <c r="B76" s="254" t="s">
        <v>500</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t="s">
        <v>485</v>
      </c>
      <c r="AA76" s="249"/>
      <c r="AB76" s="249">
        <v>0</v>
      </c>
      <c r="AC76" s="249">
        <v>0</v>
      </c>
    </row>
    <row r="77" spans="1:29" s="250" customFormat="1" ht="31.5" x14ac:dyDescent="0.25">
      <c r="A77" s="251" t="s">
        <v>223</v>
      </c>
      <c r="B77" s="254" t="s">
        <v>498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485</v>
      </c>
      <c r="AA77" s="249"/>
      <c r="AB77" s="249">
        <v>0</v>
      </c>
      <c r="AC77" s="249">
        <v>0</v>
      </c>
    </row>
    <row r="78" spans="1:29" s="250" customFormat="1" x14ac:dyDescent="0.25">
      <c r="A78" s="251" t="s">
        <v>224</v>
      </c>
      <c r="B78" s="252" t="s">
        <v>148</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485</v>
      </c>
      <c r="AA78" s="249"/>
      <c r="AB78" s="249">
        <v>0</v>
      </c>
      <c r="AC78" s="249">
        <v>0</v>
      </c>
    </row>
    <row r="79" spans="1:29" s="250" customFormat="1" x14ac:dyDescent="0.25">
      <c r="A79" s="251" t="s">
        <v>225</v>
      </c>
      <c r="B79" s="252" t="s">
        <v>499</v>
      </c>
      <c r="C79" s="256"/>
      <c r="D79" s="257"/>
      <c r="E79" s="258"/>
      <c r="F79" s="258"/>
      <c r="G79" s="249">
        <v>0</v>
      </c>
      <c r="H79" s="249">
        <v>0</v>
      </c>
      <c r="I79" s="258"/>
      <c r="J79" s="249">
        <v>0</v>
      </c>
      <c r="K79" s="257"/>
      <c r="L79" s="249">
        <v>0</v>
      </c>
      <c r="M79" s="257"/>
      <c r="N79" s="249">
        <v>0</v>
      </c>
      <c r="O79" s="257"/>
      <c r="P79" s="249">
        <v>0</v>
      </c>
      <c r="Q79" s="257"/>
      <c r="R79" s="249">
        <v>0</v>
      </c>
      <c r="S79" s="257"/>
      <c r="T79" s="249">
        <v>0</v>
      </c>
      <c r="U79" s="257"/>
      <c r="V79" s="249">
        <v>0</v>
      </c>
      <c r="W79" s="257"/>
      <c r="X79" s="249">
        <v>0</v>
      </c>
      <c r="Y79" s="257"/>
      <c r="Z79" s="249" t="s">
        <v>485</v>
      </c>
      <c r="AA79" s="257"/>
      <c r="AB79" s="249">
        <v>0</v>
      </c>
      <c r="AC79" s="249">
        <v>0</v>
      </c>
    </row>
    <row r="80" spans="1:29" s="250" customFormat="1" x14ac:dyDescent="0.25">
      <c r="A80" s="251" t="s">
        <v>226</v>
      </c>
      <c r="B80" s="252" t="s">
        <v>501</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t="s">
        <v>485</v>
      </c>
      <c r="AA80" s="257"/>
      <c r="AB80" s="249">
        <v>0</v>
      </c>
      <c r="AC80" s="249">
        <v>0</v>
      </c>
    </row>
    <row r="81" spans="1:29" s="250" customFormat="1" x14ac:dyDescent="0.25">
      <c r="A81" s="251" t="s">
        <v>524</v>
      </c>
      <c r="B81" s="252" t="s">
        <v>502</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t="s">
        <v>485</v>
      </c>
      <c r="AA81" s="257"/>
      <c r="AB81" s="249">
        <v>0</v>
      </c>
      <c r="AC81" s="249">
        <v>0</v>
      </c>
    </row>
    <row r="82" spans="1:29" s="250" customFormat="1" x14ac:dyDescent="0.25">
      <c r="A82" s="251" t="s">
        <v>525</v>
      </c>
      <c r="B82" s="252" t="s">
        <v>503</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t="s">
        <v>485</v>
      </c>
      <c r="AA82" s="257"/>
      <c r="AB82" s="249">
        <v>0</v>
      </c>
      <c r="AC82" s="249">
        <v>0</v>
      </c>
    </row>
    <row r="83" spans="1:29" s="250" customFormat="1" x14ac:dyDescent="0.25">
      <c r="A83" s="251" t="s">
        <v>526</v>
      </c>
      <c r="B83" s="252" t="s">
        <v>505</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t="s">
        <v>485</v>
      </c>
      <c r="AA83" s="257"/>
      <c r="AB83" s="249">
        <v>0</v>
      </c>
      <c r="AC83" s="249">
        <v>0</v>
      </c>
    </row>
    <row r="84" spans="1:29" s="250" customFormat="1" x14ac:dyDescent="0.25">
      <c r="A84" s="251" t="s">
        <v>527</v>
      </c>
      <c r="B84" s="252" t="s">
        <v>507</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t="s">
        <v>485</v>
      </c>
      <c r="AA84" s="257"/>
      <c r="AB84" s="249">
        <v>0</v>
      </c>
      <c r="AC84" s="249">
        <v>0</v>
      </c>
    </row>
    <row r="85" spans="1:29" s="250" customFormat="1" x14ac:dyDescent="0.25">
      <c r="A85" s="251" t="s">
        <v>528</v>
      </c>
      <c r="B85" s="252" t="s">
        <v>509</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t="s">
        <v>485</v>
      </c>
      <c r="AA85" s="257"/>
      <c r="AB85" s="249">
        <v>0</v>
      </c>
      <c r="AC85" s="249">
        <v>0</v>
      </c>
    </row>
    <row r="86" spans="1:29" s="250" customFormat="1" ht="13.5" customHeight="1" x14ac:dyDescent="0.25">
      <c r="A86" s="251" t="s">
        <v>529</v>
      </c>
      <c r="B86" s="252" t="s">
        <v>511</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t="s">
        <v>485</v>
      </c>
      <c r="AA86" s="257"/>
      <c r="AB86" s="249">
        <v>0</v>
      </c>
      <c r="AC86" s="249">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7" t="s">
        <v>460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471</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131</v>
      </c>
      <c r="G23" s="414" t="s">
        <v>130</v>
      </c>
      <c r="H23" s="414" t="s">
        <v>129</v>
      </c>
      <c r="I23" s="416" t="s">
        <v>383</v>
      </c>
      <c r="J23" s="416" t="s">
        <v>384</v>
      </c>
      <c r="K23" s="416" t="s">
        <v>385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224" t="s">
        <v>13</v>
      </c>
      <c r="AG24" s="224" t="s">
        <v>12</v>
      </c>
      <c r="AH24" s="161" t="s">
        <v>2</v>
      </c>
      <c r="AI24" s="161"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3" t="str">
        <f>'1. паспорт местоположение'!A5:C5</f>
        <v>Год раскрытия информации: 2025 год</v>
      </c>
      <c r="B5" s="443"/>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M_PK1900.07.01.03</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1" t="s">
        <v>461</v>
      </c>
      <c r="B18" s="442"/>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546</v>
      </c>
    </row>
    <row r="25" spans="1:2" ht="28.5" customHeight="1" thickBot="1" x14ac:dyDescent="0.3">
      <c r="A25" s="140" t="s">
        <v>336</v>
      </c>
      <c r="B25" s="262">
        <v>2028</v>
      </c>
    </row>
    <row r="26" spans="1:2" ht="37.5" customHeight="1" thickBot="1" x14ac:dyDescent="0.3">
      <c r="A26" s="141" t="s">
        <v>337</v>
      </c>
      <c r="B26" s="184" t="str">
        <f>'3.3 паспорт описание'!C30</f>
        <v>Н</v>
      </c>
    </row>
    <row r="27" spans="1:2" ht="29.25" thickBot="1" x14ac:dyDescent="0.3">
      <c r="A27" s="194" t="s">
        <v>539</v>
      </c>
      <c r="B27" s="261">
        <f>'6.2. Паспорт фин осв ввод'!D24</f>
        <v>6.8450041121013525</v>
      </c>
    </row>
    <row r="28" spans="1:2" ht="16.5" thickBot="1" x14ac:dyDescent="0.3">
      <c r="A28" s="143" t="s">
        <v>338</v>
      </c>
      <c r="B28" s="185" t="s">
        <v>486</v>
      </c>
    </row>
    <row r="29" spans="1:2" ht="29.25" thickBot="1" x14ac:dyDescent="0.3">
      <c r="A29" s="148" t="s">
        <v>339</v>
      </c>
      <c r="B29" s="225">
        <v>0</v>
      </c>
    </row>
    <row r="30" spans="1:2" ht="29.25" thickBot="1" x14ac:dyDescent="0.3">
      <c r="A30" s="148" t="s">
        <v>340</v>
      </c>
      <c r="B30" s="226" t="s">
        <v>549</v>
      </c>
    </row>
    <row r="31" spans="1:2" ht="16.5" thickBot="1" x14ac:dyDescent="0.3">
      <c r="A31" s="143" t="s">
        <v>341</v>
      </c>
      <c r="B31" s="185"/>
    </row>
    <row r="32" spans="1:2" ht="29.25" thickBot="1" x14ac:dyDescent="0.3">
      <c r="A32" s="148" t="s">
        <v>342</v>
      </c>
      <c r="B32" s="143" t="s">
        <v>549</v>
      </c>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8" t="s">
        <v>549</v>
      </c>
    </row>
    <row r="38" spans="1:2" ht="16.5" thickBot="1" x14ac:dyDescent="0.3">
      <c r="A38" s="148"/>
      <c r="B38" s="227"/>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549</v>
      </c>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0" t="s">
        <v>547</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8" t="s">
        <v>481</v>
      </c>
    </row>
    <row r="79" spans="1:2" x14ac:dyDescent="0.25">
      <c r="A79" s="146" t="s">
        <v>375</v>
      </c>
      <c r="B79" s="439"/>
    </row>
    <row r="80" spans="1:2" x14ac:dyDescent="0.25">
      <c r="A80" s="146" t="s">
        <v>376</v>
      </c>
      <c r="B80" s="439"/>
    </row>
    <row r="81" spans="1:2" x14ac:dyDescent="0.25">
      <c r="A81" s="146" t="s">
        <v>377</v>
      </c>
      <c r="B81" s="439"/>
    </row>
    <row r="82" spans="1:2" x14ac:dyDescent="0.25">
      <c r="A82" s="146" t="s">
        <v>378</v>
      </c>
      <c r="B82" s="439"/>
    </row>
    <row r="83" spans="1:2" ht="16.5" thickBot="1" x14ac:dyDescent="0.3">
      <c r="A83" s="154" t="s">
        <v>379</v>
      </c>
      <c r="B83" s="440"/>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2025-04-18T09:42:39Z</dcterms:modified>
</cp:coreProperties>
</file>