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СевЭС\M_PK2000.01.01.06\"/>
    </mc:Choice>
  </mc:AlternateContent>
  <bookViews>
    <workbookView xWindow="0" yWindow="0" windowWidth="14130" windowHeight="1092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C25" i="6" l="1"/>
  <c r="B37" i="22" l="1"/>
  <c r="B38" i="22"/>
  <c r="B55" i="22"/>
  <c r="B53" i="22"/>
  <c r="C49" i="7" l="1"/>
  <c r="C48" i="7"/>
  <c r="C40" i="7" s="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<sst xmlns="http://schemas.openxmlformats.org/spreadsheetml/2006/main" count="1249" uniqueCount="648">
  <si>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</si>
  <si>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</si>
  <si>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</si>
  <si>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</si>
  <si>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</si>
  <si>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</si>
  <si>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</si>
  <si>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</si>
  <si>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</si>
  <si>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</si>
  <si>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</si>
  <si>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</si>
  <si>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</si>
  <si>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</si>
  <si>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</si>
  <si>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</si>
  <si>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</si>
  <si>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</si>
  <si>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</si>
  <si>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</si>
  <si>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</si>
  <si>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</si>
  <si>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</si>
  <si>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</si>
  <si>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</si>
  <si>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</si>
  <si>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</si>
  <si>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</si>
  <si>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</si>
  <si>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</si>
  <si>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</si>
  <si>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</si>
  <si>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</si>
  <si>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</si>
  <si>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</si>
  <si>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</si>
  <si>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</si>
  <si>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</si>
  <si>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</si>
  <si>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</si>
  <si>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</si>
  <si>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</si>
  <si>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</si>
  <si>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</si>
  <si>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</si>
  <si>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</si>
  <si>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</si>
  <si>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</si>
  <si>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</si>
  <si>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</si>
  <si>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</si>
  <si>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</si>
  <si>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</si>
  <si>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</si>
  <si>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</si>
  <si>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</si>
  <si>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</si>
  <si>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</si>
  <si>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</si>
  <si>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</si>
  <si>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</si>
  <si>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</si>
  <si>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</si>
  <si>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</si>
  <si>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</si>
  <si>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</si>
  <si>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</si>
  <si>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</si>
  <si>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</si>
  <si>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</si>
  <si>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</si>
  <si>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</si>
  <si>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</si>
  <si>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</si>
  <si>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</si>
  <si>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</si>
  <si>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</si>
  <si>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</si>
  <si>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</si>
  <si>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</si>
  <si>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</si>
  <si>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</si>
  <si>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</si>
  <si>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</si>
  <si>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</si>
  <si>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</si>
  <si>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</si>
  <si>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</si>
  <si>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</si>
  <si>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</si>
  <si>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</si>
  <si>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</si>
  <si>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</si>
  <si>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</si>
  <si>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</si>
  <si>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</si>
  <si>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</si>
  <si>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</si>
  <si>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</si>
  <si>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</si>
  <si>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</si>
  <si>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</si>
  <si>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</si>
  <si>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</si>
  <si>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</si>
  <si>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</si>
  <si>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</si>
  <si>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</si>
  <si>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</si>
  <si>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</si>
  <si>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</si>
  <si>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</si>
  <si>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</si>
  <si>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</si>
  <si>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</si>
  <si>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</si>
  <si>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</si>
  <si>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</si>
  <si>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</si>
  <si>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</si>
  <si>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</si>
  <si>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</si>
  <si>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</si>
  <si>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</si>
  <si>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</si>
  <si>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</si>
  <si>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</si>
  <si>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</si>
  <si>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</si>
  <si>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</si>
  <si>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</si>
  <si>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</si>
  <si>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</si>
  <si>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</si>
  <si>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</si>
  <si>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</si>
  <si>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</si>
  <si>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</si>
  <si>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</si>
  <si>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</si>
  <si>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</si>
  <si>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</si>
  <si>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</si>
  <si>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</si>
  <si>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</si>
  <si>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</si>
  <si>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</si>
  <si>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</si>
  <si>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</si>
  <si>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</si>
  <si>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</si>
  <si>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</si>
  <si>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</si>
  <si>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</si>
  <si>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</si>
  <si>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</si>
  <si>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</si>
  <si>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</si>
  <si>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</si>
  <si>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</si>
  <si>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</si>
  <si>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</si>
  <si>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</si>
  <si>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</si>
  <si>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</si>
  <si>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</si>
  <si>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</si>
  <si>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</si>
  <si>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</si>
  <si>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</si>
  <si>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</si>
  <si>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</si>
  <si>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</si>
  <si>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</si>
  <si>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</si>
  <si>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</si>
  <si>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</si>
  <si>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</si>
  <si>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</si>
  <si>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</si>
  <si>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</si>
  <si>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</si>
  <si>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</si>
  <si>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</si>
  <si>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</si>
  <si>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</si>
  <si>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</si>
  <si>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</si>
  <si>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</si>
  <si>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</si>
  <si>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</si>
  <si>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</si>
  <si>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</si>
  <si>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</si>
  <si>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</si>
  <si>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</si>
  <si>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</si>
  <si>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</si>
  <si>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</si>
  <si>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</si>
  <si>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</si>
  <si>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</si>
  <si>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</si>
  <si>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</si>
  <si>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</si>
  <si>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</si>
  <si>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</si>
  <si>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</si>
  <si>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</si>
  <si>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</si>
  <si>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</si>
  <si>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</si>
  <si>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</si>
  <si>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</si>
  <si>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</si>
  <si>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</si>
  <si>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</si>
  <si>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</si>
  <si>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</si>
  <si>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</si>
  <si>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</si>
  <si>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</si>
  <si>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</si>
  <si>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</si>
  <si>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</si>
  <si>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</si>
  <si>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</si>
  <si>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</si>
  <si>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</si>
  <si>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</si>
  <si>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</si>
  <si>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</si>
  <si>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</si>
  <si>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</si>
  <si>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</si>
  <si>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</si>
  <si>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</si>
  <si>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</si>
  <si>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</si>
  <si>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</si>
  <si>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</si>
  <si>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</si>
  <si>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</si>
  <si>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</si>
  <si>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</si>
  <si>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</si>
  <si>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</si>
  <si>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</si>
  <si>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</si>
  <si>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</si>
  <si>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</si>
  <si>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</si>
  <si>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</si>
  <si>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</si>
  <si>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</si>
  <si>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</si>
  <si>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</si>
  <si>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</si>
  <si>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</si>
  <si>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</si>
  <si>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</si>
  <si>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</si>
  <si>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</si>
  <si>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</si>
  <si>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</si>
  <si>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</si>
  <si>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</si>
  <si>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</si>
  <si>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</si>
  <si>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</si>
  <si>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</si>
  <si>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</si>
  <si>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</si>
  <si>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</si>
  <si>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</si>
  <si>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</si>
  <si>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</si>
  <si>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</si>
  <si>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</si>
  <si>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</si>
  <si>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</si>
  <si>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</si>
  <si>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</si>
  <si>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</si>
  <si>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</si>
  <si>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</si>
  <si>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</si>
  <si>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</si>
  <si>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</si>
  <si>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</si>
  <si>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</si>
  <si>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</si>
  <si>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</si>
  <si>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</si>
  <si>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</si>
  <si>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</si>
  <si>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</si>
  <si>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</si>
  <si>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</si>
  <si>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</si>
  <si>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</si>
  <si>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</si>
  <si>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</si>
  <si>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</si>
  <si>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</si>
  <si>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</si>
  <si>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</si>
  <si>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</si>
  <si>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</si>
  <si>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</si>
  <si>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</si>
  <si>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</si>
  <si>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</si>
  <si>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</si>
  <si>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</si>
  <si>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</si>
  <si>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</si>
  <si>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</si>
  <si>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</si>
  <si>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</si>
  <si>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</si>
  <si>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</si>
  <si>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</si>
  <si>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</si>
  <si>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</si>
  <si>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</si>
  <si>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</si>
  <si>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</si>
  <si>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</si>
  <si>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</si>
  <si>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</si>
  <si>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</si>
  <si>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</si>
  <si>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</si>
  <si>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</si>
  <si>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</si>
  <si>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</si>
  <si>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</si>
  <si>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</si>
  <si>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</si>
  <si>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</si>
  <si>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</si>
  <si>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</si>
  <si>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</si>
  <si>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</si>
  <si>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</si>
  <si>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</si>
  <si>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</si>
  <si>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</si>
  <si>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</si>
  <si>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</si>
  <si>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</si>
  <si>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</si>
  <si>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</si>
  <si>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</si>
  <si>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</si>
  <si>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</si>
  <si>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</si>
  <si>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</si>
  <si>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</si>
  <si>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</si>
  <si>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</si>
  <si>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</si>
  <si>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</si>
  <si>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</si>
  <si>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</si>
  <si>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</si>
  <si>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</si>
  <si>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</si>
  <si>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</si>
  <si>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</si>
  <si>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</si>
  <si>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</si>
  <si>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</si>
  <si>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</si>
  <si>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</si>
  <si>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</si>
  <si>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</si>
  <si>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</si>
  <si>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</si>
  <si>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</si>
  <si>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</si>
  <si>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</si>
  <si>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</si>
  <si>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</si>
  <si>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</si>
  <si>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</si>
  <si>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</si>
  <si>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</si>
  <si>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</si>
  <si>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</si>
  <si>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</si>
  <si>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</si>
  <si>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</si>
  <si>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</si>
  <si>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</si>
  <si>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</si>
  <si>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</si>
  <si>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</si>
  <si>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</si>
  <si>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</si>
  <si>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</si>
  <si>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</si>
  <si>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</si>
  <si>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</si>
  <si>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</si>
  <si>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</si>
  <si>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</si>
  <si>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</si>
  <si>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</si>
  <si>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</si>
  <si>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</si>
  <si>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</si>
  <si>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</si>
  <si>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</si>
  <si>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</si>
  <si>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</si>
  <si>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</si>
  <si>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</si>
  <si>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</si>
  <si>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</si>
  <si>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</si>
  <si>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</si>
  <si>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</si>
  <si>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</si>
  <si>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</si>
  <si>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</si>
  <si>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</si>
  <si>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</si>
  <si>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</si>
  <si>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</si>
  <si>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</si>
  <si>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</si>
  <si>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</si>
  <si>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</si>
  <si>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</si>
  <si>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</si>
  <si>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</si>
  <si>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</si>
  <si>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</si>
  <si>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</si>
  <si>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</si>
  <si>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</si>
  <si>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</si>
  <si>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</si>
  <si>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</si>
  <si>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</si>
  <si>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</si>
  <si>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</si>
  <si>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</si>
  <si>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</si>
  <si>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</si>
  <si>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</si>
  <si>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</si>
  <si>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</si>
  <si>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</si>
  <si>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</si>
  <si>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</si>
  <si>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</si>
  <si>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</si>
  <si>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</si>
  <si>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</si>
  <si>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</si>
  <si>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</si>
  <si>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</si>
  <si>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</si>
  <si>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</si>
  <si>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</si>
  <si>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</si>
  <si>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</si>
  <si>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</si>
  <si>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</si>
  <si>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</si>
  <si>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</si>
  <si>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</si>
  <si>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</si>
  <si>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</si>
  <si>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</si>
  <si>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</si>
  <si>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</si>
  <si>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</si>
  <si>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</si>
  <si>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</si>
  <si>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</si>
  <si>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</si>
  <si>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</si>
  <si>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</si>
  <si>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</si>
  <si>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</si>
  <si>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</si>
  <si>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</si>
  <si>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</si>
  <si>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</si>
  <si>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</si>
  <si>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</si>
  <si>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</si>
  <si>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</si>
  <si>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</si>
  <si>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</si>
  <si>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</si>
  <si>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</si>
  <si>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</si>
  <si>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</si>
  <si>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</si>
  <si>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</si>
  <si>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</si>
  <si>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</si>
  <si>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</si>
  <si>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</si>
  <si>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</si>
  <si>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</si>
  <si>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</si>
  <si>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</si>
  <si>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</si>
  <si>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</si>
  <si>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</si>
  <si>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</si>
  <si>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</si>
  <si>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</si>
  <si>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</si>
  <si>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</si>
  <si>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</si>
  <si>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</si>
  <si>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</si>
  <si>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</si>
  <si>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</si>
  <si>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</si>
  <si>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</si>
  <si>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</si>
  <si>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</si>
  <si>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</si>
  <si>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</si>
  <si>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</si>
  <si>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</si>
  <si>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</si>
  <si>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</si>
  <si>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</si>
  <si>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</si>
  <si>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</si>
  <si>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</si>
  <si>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</si>
  <si>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</si>
  <si>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</si>
  <si>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</si>
  <si>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</si>
  <si>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</si>
  <si>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</si>
  <si>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</si>
  <si>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</si>
  <si>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</si>
  <si>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</si>
  <si>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</si>
  <si>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</si>
  <si>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</si>
  <si>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</si>
  <si>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</si>
  <si>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</si>
  <si>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</si>
  <si>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</si>
  <si>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Модернизация парка автотранспорта</t>
  </si>
  <si>
    <t>приобретение</t>
  </si>
  <si>
    <t>нд</t>
  </si>
  <si>
    <t>муниципальные образования ЯНАО</t>
  </si>
  <si>
    <t>Коммерческие предложения</t>
  </si>
  <si>
    <t>Муниципальные образования Ямало-Ненецкого автономного округа</t>
  </si>
  <si>
    <t>Год 2025</t>
  </si>
  <si>
    <t>АО "Россети Тюмень"</t>
  </si>
  <si>
    <t>Год 2026</t>
  </si>
  <si>
    <t>Год 2027</t>
  </si>
  <si>
    <t xml:space="preserve"> Приобретение 12 единиц автотранспорта</t>
  </si>
  <si>
    <t>M_PK2000.01.01.06</t>
  </si>
  <si>
    <t>Филиал АО "Россети Тюмень" Северные электрические сети</t>
  </si>
  <si>
    <t>Покупка оборудования, не требующего монтажа (Цельнометаллический фургон двухрядная кабина, бензиновый ГАЗ-27527) - 10 шт.</t>
  </si>
  <si>
    <t>Сметная стоимость проекта в ценах 2022 года с НДС, млн. руб.</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</si>
  <si>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</si>
  <si>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</si>
  <si>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</si>
  <si>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</si>
  <si>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</si>
  <si>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</si>
  <si>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</si>
  <si>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</si>
  <si>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</si>
  <si>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</si>
  <si>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</si>
  <si>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</si>
  <si>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</si>
  <si>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</si>
  <si>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</si>
  <si>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</si>
  <si>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</si>
  <si>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</si>
  <si>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</si>
  <si>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</si>
  <si>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</si>
  <si>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</si>
  <si>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</si>
  <si>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</si>
  <si>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</si>
  <si>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</si>
  <si>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</si>
  <si>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</si>
  <si>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</si>
  <si>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</si>
  <si>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</si>
  <si>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</si>
  <si>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</si>
  <si>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</si>
  <si>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</si>
  <si>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</si>
  <si>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</si>
  <si>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не относится</t>
  </si>
  <si>
    <t>от «__» _____ 202_ г. №___</t>
  </si>
  <si>
    <t>Обновление парка транспортных средств в связи с их моральным и физическим износом. АКТ ТО  № 2000.01.01.06 от 15.09.2022</t>
  </si>
  <si>
    <t>Год 2028</t>
  </si>
  <si>
    <t>И</t>
  </si>
  <si>
    <t xml:space="preserve">Улучшение функционирования распределительного электросетевого комплекса для обеспечения бесперебойного энергоснабжения объектов </t>
  </si>
  <si>
    <t>ООО "Автозавод "ГАЗ"</t>
  </si>
  <si>
    <t>ООО "Автозавод "ГАЗ" KP02.1000.2021.884 от 15.08.2022 г.</t>
  </si>
  <si>
    <t>Цельнометаллический фургон двухрядная кабина, бензиновый ГАЗ-27527 - 10 шт.</t>
  </si>
  <si>
    <t>01.01.2023-31.12.2026</t>
  </si>
  <si>
    <t>2022.0065</t>
  </si>
  <si>
    <t>ИА АО "Россети Тюмень"</t>
  </si>
  <si>
    <t>Реконструкция и техперевооружение электросетевых объектов</t>
  </si>
  <si>
    <t>12.2024</t>
  </si>
  <si>
    <t>Оборудование</t>
  </si>
  <si>
    <t>Поставка транспортных средств и специальной техники на шасси автомобилей производства Группы Газ или аналогов для нуждДЗО ПАО "Россети" в 2022-2024 гг.</t>
  </si>
  <si>
    <t>ПАО "Россети"</t>
  </si>
  <si>
    <t>ВЗ</t>
  </si>
  <si>
    <t>ОК</t>
  </si>
  <si>
    <t>32211397245</t>
  </si>
  <si>
    <t>www.roseltorg.ru</t>
  </si>
  <si>
    <t>24.05.2022</t>
  </si>
  <si>
    <t>19.05.2022</t>
  </si>
  <si>
    <t>06.06.2022</t>
  </si>
  <si>
    <t>23.06.2022</t>
  </si>
  <si>
    <t>11.08.2022</t>
  </si>
  <si>
    <t>15.08.2022</t>
  </si>
  <si>
    <t>31.12.2024</t>
  </si>
  <si>
    <t>Протоколом комиссии от 29.06.2022 №5/427p перенесён срок подведния итогов на 11.07.2022</t>
  </si>
  <si>
    <t>АО "ГК "СТТ"</t>
  </si>
  <si>
    <t>1. Заявка на рамочный централизованный договор. Определённые титулы ИПР не указываются. 2. Закупка проводилась для нескольких филиалов Общества. Сумма заключенного СевЭС договора составила 4.281.226,06 руб с НДС.</t>
  </si>
  <si>
    <t>Год раскрытия информации: 2025 год</t>
  </si>
  <si>
    <t xml:space="preserve"> по состоянию на 01.01.2024</t>
  </si>
  <si>
    <t>по состоянию на 01.01.2025</t>
  </si>
  <si>
    <t xml:space="preserve">Факт 2024 года </t>
  </si>
  <si>
    <t>Год 2029</t>
  </si>
  <si>
    <t>10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</si>
</sst>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_ ;\-#,##0.000\ "/>
    <numFmt numFmtId="171" formatCode="0_ ;\-0\ "/>
    <numFmt numFmtId="172" formatCode="#,##0.000"/>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4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67"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7" fillId="0" borderId="1" xfId="1"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172" fontId="41" fillId="0" borderId="44" xfId="2" applyNumberFormat="1" applyFont="1" applyFill="1" applyBorder="1" applyAlignment="1">
      <alignment horizontal="justify" vertical="top" wrapText="1"/>
    </xf>
    <xf numFmtId="14" fontId="41" fillId="0" borderId="1" xfId="2" applyNumberFormat="1" applyFont="1" applyFill="1" applyBorder="1" applyAlignment="1">
      <alignment horizontal="left" vertical="center" wrapText="1"/>
    </xf>
    <xf numFmtId="169"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SheetLayoutView="100" workbookViewId="0">
      <selection activeCell="C40" sqref="C40"/>
    </sheetView>
  </sheetViews>
  <sheetFormatPr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1"/>
      <c r="E1" s="202"/>
      <c r="F1" s="16"/>
    </row>
    <row r="2" spans="1:21" s="12" customFormat="1" ht="18.75" customHeight="1" x14ac:dyDescent="0.3">
      <c r="A2" s="18"/>
      <c r="C2" s="15" t="s">
        <v>11</v>
      </c>
      <c r="D2" s="231"/>
      <c r="E2" s="202"/>
      <c r="F2" s="16"/>
    </row>
    <row r="3" spans="1:21" s="12" customFormat="1" ht="18.75" x14ac:dyDescent="0.3">
      <c r="A3" s="17"/>
      <c r="C3" s="15" t="s">
        <v>69</v>
      </c>
      <c r="D3" s="232"/>
      <c r="E3" s="202"/>
      <c r="F3" s="16"/>
    </row>
    <row r="4" spans="1:21" s="12" customFormat="1" ht="18.75" x14ac:dyDescent="0.3">
      <c r="A4" s="17"/>
      <c r="D4" s="232"/>
      <c r="E4" s="202"/>
      <c r="F4" s="16"/>
      <c r="G4" s="15"/>
    </row>
    <row r="5" spans="1:21" s="12" customFormat="1" ht="15.75" x14ac:dyDescent="0.25">
      <c r="A5" s="271" t="s">
        <v>642</v>
      </c>
      <c r="B5" s="271"/>
      <c r="C5" s="271"/>
      <c r="D5" s="232"/>
      <c r="E5" s="203"/>
      <c r="F5" s="192"/>
      <c r="G5" s="192"/>
      <c r="H5" s="192"/>
      <c r="I5" s="192"/>
    </row>
    <row r="6" spans="1:21" s="12" customFormat="1" ht="18.75" x14ac:dyDescent="0.3">
      <c r="A6" s="17"/>
      <c r="D6" s="232"/>
      <c r="E6" s="202"/>
      <c r="F6" s="16"/>
      <c r="G6" s="15"/>
    </row>
    <row r="7" spans="1:21" s="12" customFormat="1" ht="18.75" x14ac:dyDescent="0.2">
      <c r="A7" s="275" t="s">
        <v>10</v>
      </c>
      <c r="B7" s="275"/>
      <c r="C7" s="275"/>
      <c r="D7" s="232"/>
      <c r="E7" s="202"/>
      <c r="F7" s="13"/>
      <c r="G7" s="13"/>
      <c r="H7" s="13"/>
      <c r="I7" s="13"/>
      <c r="J7" s="13"/>
      <c r="K7" s="13"/>
      <c r="L7" s="13"/>
      <c r="M7" s="13"/>
      <c r="N7" s="13"/>
      <c r="O7" s="13"/>
      <c r="P7" s="13"/>
      <c r="Q7" s="13"/>
      <c r="R7" s="13"/>
      <c r="S7" s="13"/>
      <c r="T7" s="13"/>
      <c r="U7" s="13"/>
    </row>
    <row r="8" spans="1:21" s="12" customFormat="1" ht="18.75" x14ac:dyDescent="0.2">
      <c r="A8" s="14"/>
      <c r="B8" s="14"/>
      <c r="C8" s="14"/>
      <c r="D8" s="232"/>
      <c r="E8" s="202"/>
      <c r="F8" s="14"/>
      <c r="G8" s="14"/>
      <c r="H8" s="13"/>
      <c r="I8" s="13"/>
      <c r="J8" s="13"/>
      <c r="K8" s="13"/>
      <c r="L8" s="13"/>
      <c r="M8" s="13"/>
      <c r="N8" s="13"/>
      <c r="O8" s="13"/>
      <c r="P8" s="13"/>
      <c r="Q8" s="13"/>
      <c r="R8" s="13"/>
      <c r="S8" s="13"/>
      <c r="T8" s="13"/>
      <c r="U8" s="13"/>
    </row>
    <row r="9" spans="1:21" s="12" customFormat="1" ht="36" customHeight="1" x14ac:dyDescent="0.2">
      <c r="A9" s="276" t="s">
        <v>566</v>
      </c>
      <c r="B9" s="276"/>
      <c r="C9" s="276"/>
      <c r="D9" s="232"/>
      <c r="E9" s="202"/>
      <c r="F9" s="8"/>
      <c r="G9" s="8"/>
      <c r="H9" s="13"/>
      <c r="I9" s="13"/>
      <c r="J9" s="13"/>
      <c r="K9" s="13"/>
      <c r="L9" s="13"/>
      <c r="M9" s="13"/>
      <c r="N9" s="13"/>
      <c r="O9" s="13"/>
      <c r="P9" s="13"/>
      <c r="Q9" s="13"/>
      <c r="R9" s="13"/>
      <c r="S9" s="13"/>
      <c r="T9" s="13"/>
      <c r="U9" s="13"/>
    </row>
    <row r="10" spans="1:21" s="12" customFormat="1" ht="18.75" x14ac:dyDescent="0.2">
      <c r="A10" s="272" t="s">
        <v>9</v>
      </c>
      <c r="B10" s="272"/>
      <c r="C10" s="272"/>
      <c r="D10" s="232"/>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2"/>
      <c r="E11" s="200"/>
      <c r="F11" s="14"/>
      <c r="G11" s="14"/>
      <c r="H11" s="13"/>
      <c r="I11" s="13"/>
      <c r="J11" s="13"/>
      <c r="K11" s="13"/>
      <c r="L11" s="13"/>
      <c r="M11" s="13"/>
      <c r="N11" s="13"/>
      <c r="O11" s="13"/>
      <c r="P11" s="13"/>
      <c r="Q11" s="13"/>
      <c r="R11" s="13"/>
      <c r="S11" s="13"/>
      <c r="T11" s="13"/>
      <c r="U11" s="13"/>
    </row>
    <row r="12" spans="1:21" s="12" customFormat="1" ht="18.75" x14ac:dyDescent="0.2">
      <c r="A12" s="276" t="s">
        <v>570</v>
      </c>
      <c r="B12" s="276"/>
      <c r="C12" s="276"/>
      <c r="D12" s="232"/>
      <c r="E12" s="205"/>
      <c r="F12" s="8"/>
      <c r="G12" s="8"/>
      <c r="H12" s="13"/>
      <c r="I12" s="13"/>
      <c r="J12" s="13"/>
      <c r="K12" s="13"/>
      <c r="L12" s="13"/>
      <c r="M12" s="13"/>
      <c r="N12" s="13"/>
      <c r="O12" s="13"/>
      <c r="P12" s="13"/>
      <c r="Q12" s="13"/>
      <c r="R12" s="13"/>
      <c r="S12" s="13"/>
      <c r="T12" s="13"/>
      <c r="U12" s="13"/>
    </row>
    <row r="13" spans="1:21" s="12" customFormat="1" ht="18.75" x14ac:dyDescent="0.2">
      <c r="A13" s="272" t="s">
        <v>8</v>
      </c>
      <c r="B13" s="272"/>
      <c r="C13" s="272"/>
      <c r="D13" s="232"/>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2"/>
      <c r="E14" s="206"/>
      <c r="F14" s="10"/>
      <c r="G14" s="10"/>
      <c r="H14" s="10"/>
      <c r="I14" s="10"/>
      <c r="J14" s="10"/>
      <c r="K14" s="10"/>
      <c r="L14" s="10"/>
      <c r="M14" s="10"/>
      <c r="N14" s="10"/>
      <c r="O14" s="10"/>
      <c r="P14" s="10"/>
      <c r="Q14" s="10"/>
      <c r="R14" s="10"/>
      <c r="S14" s="10"/>
      <c r="T14" s="10"/>
      <c r="U14" s="10"/>
    </row>
    <row r="15" spans="1:21" s="3" customFormat="1" ht="49.5" customHeight="1" x14ac:dyDescent="0.2">
      <c r="A15" s="277" t="s">
        <v>572</v>
      </c>
      <c r="B15" s="277"/>
      <c r="C15" s="277"/>
      <c r="D15" s="232"/>
      <c r="E15" s="205"/>
      <c r="F15" s="8"/>
      <c r="G15" s="8"/>
      <c r="H15" s="8"/>
      <c r="I15" s="8"/>
      <c r="J15" s="8"/>
      <c r="K15" s="8"/>
      <c r="L15" s="8"/>
      <c r="M15" s="8"/>
      <c r="N15" s="8"/>
      <c r="O15" s="8"/>
      <c r="P15" s="8"/>
      <c r="Q15" s="8"/>
      <c r="R15" s="8"/>
      <c r="S15" s="8"/>
      <c r="T15" s="8"/>
      <c r="U15" s="8"/>
    </row>
    <row r="16" spans="1:21" s="3" customFormat="1" ht="15" customHeight="1" x14ac:dyDescent="0.2">
      <c r="A16" s="272" t="s">
        <v>7</v>
      </c>
      <c r="B16" s="272"/>
      <c r="C16" s="272"/>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273" t="s">
        <v>533</v>
      </c>
      <c r="B18" s="274"/>
      <c r="C18" s="274"/>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557</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68"/>
      <c r="B24" s="269"/>
      <c r="C24" s="269"/>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480</v>
      </c>
      <c r="C25" s="233" t="s">
        <v>610</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3" t="s">
        <v>558</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3" t="s">
        <v>564</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481</v>
      </c>
      <c r="C28" s="233" t="s">
        <v>556</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482</v>
      </c>
      <c r="C29" s="233" t="s">
        <v>556</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483</v>
      </c>
      <c r="C30" s="214" t="s">
        <v>556</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4" t="s">
        <v>556</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4" t="s">
        <v>556</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4" t="s">
        <v>611</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4" t="s">
        <v>556</v>
      </c>
      <c r="D34" s="211"/>
      <c r="E34" s="211"/>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4" t="s">
        <v>556</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4" t="s">
        <v>556</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4" t="s">
        <v>556</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4" t="s">
        <v>556</v>
      </c>
      <c r="D38" s="211"/>
      <c r="E38" s="211"/>
      <c r="F38" s="23"/>
      <c r="G38" s="23"/>
      <c r="H38" s="23"/>
      <c r="I38" s="23"/>
      <c r="J38" s="23"/>
      <c r="K38" s="23"/>
      <c r="L38" s="23"/>
      <c r="M38" s="23"/>
      <c r="N38" s="23"/>
      <c r="O38" s="23"/>
      <c r="P38" s="23"/>
      <c r="Q38" s="23"/>
      <c r="R38" s="23"/>
      <c r="S38" s="23"/>
      <c r="T38" s="23"/>
      <c r="U38" s="23"/>
    </row>
    <row r="39" spans="1:21" ht="23.25" customHeight="1" x14ac:dyDescent="0.25">
      <c r="A39" s="268"/>
      <c r="B39" s="269"/>
      <c r="C39" s="270"/>
      <c r="D39" s="211"/>
      <c r="E39" s="211"/>
      <c r="F39" s="23"/>
      <c r="G39" s="23"/>
      <c r="H39" s="23"/>
      <c r="I39" s="23"/>
      <c r="J39" s="23"/>
      <c r="K39" s="23"/>
      <c r="L39" s="23"/>
      <c r="M39" s="23"/>
      <c r="N39" s="23"/>
      <c r="O39" s="23"/>
      <c r="P39" s="23"/>
      <c r="Q39" s="23"/>
      <c r="R39" s="23"/>
      <c r="S39" s="23"/>
      <c r="T39" s="23"/>
      <c r="U39" s="23"/>
    </row>
    <row r="40" spans="1:21" ht="63" x14ac:dyDescent="0.25">
      <c r="A40" s="24" t="s">
        <v>492</v>
      </c>
      <c r="B40" s="39" t="s">
        <v>546</v>
      </c>
      <c r="C40" s="250" t="str">
        <f>IF(C48=0,"нд",CONCATENATE((ROUND(C48,2))," ","млн. руб."))</f>
        <v>37,61 млн. руб.</v>
      </c>
      <c r="D40" s="230"/>
      <c r="E40" s="211"/>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5" t="s">
        <v>555</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5" t="s">
        <v>555</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5" t="s">
        <v>555</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5"/>
      <c r="D44" s="211"/>
      <c r="E44" s="211"/>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5" t="s">
        <v>555</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5" t="s">
        <v>555</v>
      </c>
      <c r="D46" s="211"/>
      <c r="E46" s="211"/>
      <c r="F46" s="23"/>
      <c r="G46" s="23"/>
      <c r="H46" s="23"/>
      <c r="I46" s="23"/>
      <c r="J46" s="23"/>
      <c r="K46" s="23"/>
      <c r="L46" s="23"/>
      <c r="M46" s="23"/>
      <c r="N46" s="23"/>
      <c r="O46" s="23"/>
      <c r="P46" s="23"/>
      <c r="Q46" s="23"/>
      <c r="R46" s="23"/>
      <c r="S46" s="23"/>
      <c r="T46" s="23"/>
      <c r="U46" s="23"/>
    </row>
    <row r="47" spans="1:21" ht="18.75" customHeight="1" x14ac:dyDescent="0.25">
      <c r="A47" s="268"/>
      <c r="B47" s="269"/>
      <c r="C47" s="270"/>
      <c r="D47" s="211"/>
      <c r="E47" s="211"/>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3">
        <f>'6.2. Паспорт фин осв ввод'!AC24</f>
        <v>37.609494743999996</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3">
        <f>'6.2. Паспорт фин осв ввод'!AC30</f>
        <v>31.341245619999999</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4" sqref="E4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2" t="s">
        <v>9</v>
      </c>
      <c r="B9" s="272"/>
      <c r="C9" s="272"/>
      <c r="D9" s="272"/>
      <c r="E9" s="272"/>
      <c r="F9" s="272"/>
      <c r="G9" s="272"/>
      <c r="H9" s="272"/>
      <c r="I9" s="272"/>
      <c r="J9" s="272"/>
      <c r="K9" s="272"/>
      <c r="L9" s="272"/>
      <c r="M9" s="272"/>
      <c r="N9" s="272"/>
      <c r="O9" s="272"/>
      <c r="P9" s="272"/>
      <c r="Q9" s="272"/>
      <c r="R9" s="272"/>
      <c r="S9" s="272"/>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2" t="s">
        <v>8</v>
      </c>
      <c r="B12" s="272"/>
      <c r="C12" s="272"/>
      <c r="D12" s="272"/>
      <c r="E12" s="272"/>
      <c r="F12" s="272"/>
      <c r="G12" s="272"/>
      <c r="H12" s="272"/>
      <c r="I12" s="272"/>
      <c r="J12" s="272"/>
      <c r="K12" s="272"/>
      <c r="L12" s="272"/>
      <c r="M12" s="272"/>
      <c r="N12" s="272"/>
      <c r="O12" s="272"/>
      <c r="P12" s="272"/>
      <c r="Q12" s="272"/>
      <c r="R12" s="272"/>
      <c r="S12" s="272"/>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2" t="s">
        <v>7</v>
      </c>
      <c r="B15" s="272"/>
      <c r="C15" s="272"/>
      <c r="D15" s="272"/>
      <c r="E15" s="272"/>
      <c r="F15" s="272"/>
      <c r="G15" s="272"/>
      <c r="H15" s="272"/>
      <c r="I15" s="272"/>
      <c r="J15" s="272"/>
      <c r="K15" s="272"/>
      <c r="L15" s="272"/>
      <c r="M15" s="272"/>
      <c r="N15" s="272"/>
      <c r="O15" s="272"/>
      <c r="P15" s="272"/>
      <c r="Q15" s="272"/>
      <c r="R15" s="272"/>
      <c r="S15" s="272"/>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3" t="s">
        <v>507</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6</v>
      </c>
      <c r="B19" s="278" t="s">
        <v>109</v>
      </c>
      <c r="C19" s="280" t="s">
        <v>401</v>
      </c>
      <c r="D19" s="278" t="s">
        <v>400</v>
      </c>
      <c r="E19" s="278" t="s">
        <v>108</v>
      </c>
      <c r="F19" s="278" t="s">
        <v>107</v>
      </c>
      <c r="G19" s="278" t="s">
        <v>396</v>
      </c>
      <c r="H19" s="278" t="s">
        <v>106</v>
      </c>
      <c r="I19" s="278" t="s">
        <v>105</v>
      </c>
      <c r="J19" s="278" t="s">
        <v>104</v>
      </c>
      <c r="K19" s="278" t="s">
        <v>103</v>
      </c>
      <c r="L19" s="278" t="s">
        <v>102</v>
      </c>
      <c r="M19" s="278" t="s">
        <v>101</v>
      </c>
      <c r="N19" s="278" t="s">
        <v>100</v>
      </c>
      <c r="O19" s="278" t="s">
        <v>99</v>
      </c>
      <c r="P19" s="278" t="s">
        <v>98</v>
      </c>
      <c r="Q19" s="278" t="s">
        <v>399</v>
      </c>
      <c r="R19" s="278"/>
      <c r="S19" s="282" t="s">
        <v>499</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1" t="s">
        <v>397</v>
      </c>
      <c r="R20" s="42" t="s">
        <v>398</v>
      </c>
      <c r="S20" s="282"/>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1" t="str">
        <f>'1. паспорт местоположение'!A5:C5</f>
        <v>Год раскрытия информации: 2025 год</v>
      </c>
      <c r="B6" s="271"/>
      <c r="C6" s="271"/>
      <c r="D6" s="271"/>
      <c r="E6" s="271"/>
      <c r="F6" s="271"/>
      <c r="G6" s="271"/>
      <c r="H6" s="271"/>
      <c r="I6" s="271"/>
      <c r="J6" s="271"/>
      <c r="K6" s="271"/>
      <c r="L6" s="271"/>
      <c r="M6" s="271"/>
      <c r="N6" s="271"/>
      <c r="O6" s="271"/>
      <c r="P6" s="271"/>
      <c r="Q6" s="271"/>
      <c r="R6" s="271"/>
      <c r="S6" s="271"/>
      <c r="T6" s="271"/>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2" t="s">
        <v>9</v>
      </c>
      <c r="B11" s="272"/>
      <c r="C11" s="272"/>
      <c r="D11" s="272"/>
      <c r="E11" s="272"/>
      <c r="F11" s="272"/>
      <c r="G11" s="272"/>
      <c r="H11" s="272"/>
      <c r="I11" s="272"/>
      <c r="J11" s="272"/>
      <c r="K11" s="272"/>
      <c r="L11" s="272"/>
      <c r="M11" s="272"/>
      <c r="N11" s="272"/>
      <c r="O11" s="272"/>
      <c r="P11" s="272"/>
      <c r="Q11" s="272"/>
      <c r="R11" s="272"/>
      <c r="S11" s="272"/>
      <c r="T11" s="272"/>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9" t="str">
        <f>'1. паспорт местоположение'!A12:C12</f>
        <v>M_PK2000.01.01.06</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2" t="s">
        <v>8</v>
      </c>
      <c r="B14" s="272"/>
      <c r="C14" s="272"/>
      <c r="D14" s="272"/>
      <c r="E14" s="272"/>
      <c r="F14" s="272"/>
      <c r="G14" s="272"/>
      <c r="H14" s="272"/>
      <c r="I14" s="272"/>
      <c r="J14" s="272"/>
      <c r="K14" s="272"/>
      <c r="L14" s="272"/>
      <c r="M14" s="272"/>
      <c r="N14" s="272"/>
      <c r="O14" s="272"/>
      <c r="P14" s="272"/>
      <c r="Q14" s="272"/>
      <c r="R14" s="272"/>
      <c r="S14" s="272"/>
      <c r="T14" s="272"/>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x14ac:dyDescent="0.2">
      <c r="A16"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2" t="s">
        <v>7</v>
      </c>
      <c r="B17" s="272"/>
      <c r="C17" s="272"/>
      <c r="D17" s="272"/>
      <c r="E17" s="272"/>
      <c r="F17" s="272"/>
      <c r="G17" s="272"/>
      <c r="H17" s="272"/>
      <c r="I17" s="272"/>
      <c r="J17" s="272"/>
      <c r="K17" s="272"/>
      <c r="L17" s="272"/>
      <c r="M17" s="272"/>
      <c r="N17" s="272"/>
      <c r="O17" s="272"/>
      <c r="P17" s="272"/>
      <c r="Q17" s="272"/>
      <c r="R17" s="272"/>
      <c r="S17" s="272"/>
      <c r="T17" s="272"/>
    </row>
    <row r="18" spans="1:20"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20" s="3" customFormat="1" ht="15" customHeight="1" x14ac:dyDescent="0.2">
      <c r="A19" s="274" t="s">
        <v>512</v>
      </c>
      <c r="B19" s="274"/>
      <c r="C19" s="274"/>
      <c r="D19" s="274"/>
      <c r="E19" s="274"/>
      <c r="F19" s="274"/>
      <c r="G19" s="274"/>
      <c r="H19" s="274"/>
      <c r="I19" s="274"/>
      <c r="J19" s="274"/>
      <c r="K19" s="274"/>
      <c r="L19" s="274"/>
      <c r="M19" s="274"/>
      <c r="N19" s="274"/>
      <c r="O19" s="274"/>
      <c r="P19" s="274"/>
      <c r="Q19" s="274"/>
      <c r="R19" s="274"/>
      <c r="S19" s="274"/>
      <c r="T19" s="274"/>
    </row>
    <row r="20" spans="1:20" s="58"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20" ht="46.5" customHeight="1" x14ac:dyDescent="0.25">
      <c r="A21" s="294" t="s">
        <v>6</v>
      </c>
      <c r="B21" s="287" t="s">
        <v>230</v>
      </c>
      <c r="C21" s="288"/>
      <c r="D21" s="291" t="s">
        <v>131</v>
      </c>
      <c r="E21" s="287" t="s">
        <v>541</v>
      </c>
      <c r="F21" s="288"/>
      <c r="G21" s="287" t="s">
        <v>280</v>
      </c>
      <c r="H21" s="288"/>
      <c r="I21" s="287" t="s">
        <v>130</v>
      </c>
      <c r="J21" s="288"/>
      <c r="K21" s="291" t="s">
        <v>129</v>
      </c>
      <c r="L21" s="287" t="s">
        <v>128</v>
      </c>
      <c r="M21" s="288"/>
      <c r="N21" s="287" t="s">
        <v>537</v>
      </c>
      <c r="O21" s="288"/>
      <c r="P21" s="291" t="s">
        <v>127</v>
      </c>
      <c r="Q21" s="297" t="s">
        <v>126</v>
      </c>
      <c r="R21" s="298"/>
      <c r="S21" s="297" t="s">
        <v>125</v>
      </c>
      <c r="T21" s="299"/>
    </row>
    <row r="22" spans="1:20" ht="204.75" customHeight="1" x14ac:dyDescent="0.25">
      <c r="A22" s="295"/>
      <c r="B22" s="289"/>
      <c r="C22" s="290"/>
      <c r="D22" s="293"/>
      <c r="E22" s="289"/>
      <c r="F22" s="290"/>
      <c r="G22" s="289"/>
      <c r="H22" s="290"/>
      <c r="I22" s="289"/>
      <c r="J22" s="290"/>
      <c r="K22" s="292"/>
      <c r="L22" s="289"/>
      <c r="M22" s="290"/>
      <c r="N22" s="289"/>
      <c r="O22" s="290"/>
      <c r="P22" s="292"/>
      <c r="Q22" s="97" t="s">
        <v>124</v>
      </c>
      <c r="R22" s="97" t="s">
        <v>511</v>
      </c>
      <c r="S22" s="97" t="s">
        <v>123</v>
      </c>
      <c r="T22" s="97" t="s">
        <v>122</v>
      </c>
    </row>
    <row r="23" spans="1:20" ht="51.75" customHeight="1" x14ac:dyDescent="0.25">
      <c r="A23" s="296"/>
      <c r="B23" s="190" t="s">
        <v>120</v>
      </c>
      <c r="C23" s="190" t="s">
        <v>121</v>
      </c>
      <c r="D23" s="292"/>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286" t="s">
        <v>547</v>
      </c>
      <c r="C37" s="286"/>
      <c r="D37" s="286"/>
      <c r="E37" s="286"/>
      <c r="F37" s="286"/>
      <c r="G37" s="286"/>
      <c r="H37" s="286"/>
      <c r="I37" s="286"/>
      <c r="J37" s="286"/>
      <c r="K37" s="286"/>
      <c r="L37" s="286"/>
      <c r="M37" s="286"/>
      <c r="N37" s="286"/>
      <c r="O37" s="286"/>
      <c r="P37" s="286"/>
      <c r="Q37" s="286"/>
      <c r="R37" s="28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2" t="s">
        <v>9</v>
      </c>
      <c r="F10" s="272"/>
      <c r="G10" s="272"/>
      <c r="H10" s="272"/>
      <c r="I10" s="272"/>
      <c r="J10" s="272"/>
      <c r="K10" s="272"/>
      <c r="L10" s="272"/>
      <c r="M10" s="272"/>
      <c r="N10" s="272"/>
      <c r="O10" s="272"/>
      <c r="P10" s="272"/>
      <c r="Q10" s="272"/>
      <c r="R10" s="272"/>
      <c r="S10" s="272"/>
      <c r="T10" s="272"/>
      <c r="U10" s="272"/>
      <c r="V10" s="272"/>
      <c r="W10" s="272"/>
      <c r="X10" s="272"/>
      <c r="Y10" s="27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M_PK2000.01.01.06</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2" t="s">
        <v>8</v>
      </c>
      <c r="F13" s="272"/>
      <c r="G13" s="272"/>
      <c r="H13" s="272"/>
      <c r="I13" s="272"/>
      <c r="J13" s="272"/>
      <c r="K13" s="272"/>
      <c r="L13" s="272"/>
      <c r="M13" s="272"/>
      <c r="N13" s="272"/>
      <c r="O13" s="272"/>
      <c r="P13" s="272"/>
      <c r="Q13" s="272"/>
      <c r="R13" s="272"/>
      <c r="S13" s="272"/>
      <c r="T13" s="272"/>
      <c r="U13" s="272"/>
      <c r="V13" s="272"/>
      <c r="W13" s="272"/>
      <c r="X13" s="272"/>
      <c r="Y13" s="27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Покупка оборудования, не требующего монтажа (Цельнометаллический фургон двухрядная кабина, бензиновый ГАЗ-27527) - 10 шт.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2" t="s">
        <v>7</v>
      </c>
      <c r="F16" s="272"/>
      <c r="G16" s="272"/>
      <c r="H16" s="272"/>
      <c r="I16" s="272"/>
      <c r="J16" s="272"/>
      <c r="K16" s="272"/>
      <c r="L16" s="272"/>
      <c r="M16" s="272"/>
      <c r="N16" s="272"/>
      <c r="O16" s="272"/>
      <c r="P16" s="272"/>
      <c r="Q16" s="272"/>
      <c r="R16" s="272"/>
      <c r="S16" s="272"/>
      <c r="T16" s="272"/>
      <c r="U16" s="272"/>
      <c r="V16" s="272"/>
      <c r="W16" s="272"/>
      <c r="X16" s="272"/>
      <c r="Y16" s="27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514</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58" customFormat="1" ht="21" customHeight="1" x14ac:dyDescent="0.25"/>
    <row r="21" spans="1:27" ht="15.75" customHeight="1" x14ac:dyDescent="0.25">
      <c r="A21" s="301" t="s">
        <v>6</v>
      </c>
      <c r="B21" s="304" t="s">
        <v>521</v>
      </c>
      <c r="C21" s="305"/>
      <c r="D21" s="304" t="s">
        <v>523</v>
      </c>
      <c r="E21" s="305"/>
      <c r="F21" s="297" t="s">
        <v>103</v>
      </c>
      <c r="G21" s="299"/>
      <c r="H21" s="299"/>
      <c r="I21" s="298"/>
      <c r="J21" s="301" t="s">
        <v>524</v>
      </c>
      <c r="K21" s="304" t="s">
        <v>525</v>
      </c>
      <c r="L21" s="305"/>
      <c r="M21" s="304" t="s">
        <v>526</v>
      </c>
      <c r="N21" s="305"/>
      <c r="O21" s="304" t="s">
        <v>513</v>
      </c>
      <c r="P21" s="305"/>
      <c r="Q21" s="304" t="s">
        <v>136</v>
      </c>
      <c r="R21" s="305"/>
      <c r="S21" s="301" t="s">
        <v>135</v>
      </c>
      <c r="T21" s="301" t="s">
        <v>527</v>
      </c>
      <c r="U21" s="301" t="s">
        <v>522</v>
      </c>
      <c r="V21" s="304" t="s">
        <v>134</v>
      </c>
      <c r="W21" s="305"/>
      <c r="X21" s="297" t="s">
        <v>126</v>
      </c>
      <c r="Y21" s="299"/>
      <c r="Z21" s="297" t="s">
        <v>125</v>
      </c>
      <c r="AA21" s="299"/>
    </row>
    <row r="22" spans="1:27" ht="216" customHeight="1" x14ac:dyDescent="0.25">
      <c r="A22" s="302"/>
      <c r="B22" s="306"/>
      <c r="C22" s="307"/>
      <c r="D22" s="306"/>
      <c r="E22" s="307"/>
      <c r="F22" s="297" t="s">
        <v>133</v>
      </c>
      <c r="G22" s="298"/>
      <c r="H22" s="297" t="s">
        <v>132</v>
      </c>
      <c r="I22" s="298"/>
      <c r="J22" s="303"/>
      <c r="K22" s="306"/>
      <c r="L22" s="307"/>
      <c r="M22" s="306"/>
      <c r="N22" s="307"/>
      <c r="O22" s="306"/>
      <c r="P22" s="307"/>
      <c r="Q22" s="306"/>
      <c r="R22" s="307"/>
      <c r="S22" s="303"/>
      <c r="T22" s="303"/>
      <c r="U22" s="303"/>
      <c r="V22" s="306"/>
      <c r="W22" s="307"/>
      <c r="X22" s="97" t="s">
        <v>124</v>
      </c>
      <c r="Y22" s="97" t="s">
        <v>511</v>
      </c>
      <c r="Z22" s="97" t="s">
        <v>123</v>
      </c>
      <c r="AA22" s="97" t="s">
        <v>122</v>
      </c>
    </row>
    <row r="23" spans="1:27" ht="60" customHeight="1" x14ac:dyDescent="0.25">
      <c r="A23" s="30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5" zoomScaleSheetLayoutView="100"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1" t="str">
        <f>'1. паспорт местоположение'!A5:C5</f>
        <v>Год раскрытия информации: 2025 год</v>
      </c>
      <c r="B5" s="271"/>
      <c r="C5" s="27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8.75" x14ac:dyDescent="0.2">
      <c r="A10" s="272" t="s">
        <v>9</v>
      </c>
      <c r="B10" s="272"/>
      <c r="C10" s="272"/>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9" t="str">
        <f>'1. паспорт местоположение'!A12:C12</f>
        <v>M_PK2000.01.01.06</v>
      </c>
      <c r="B12" s="279"/>
      <c r="C12" s="279"/>
      <c r="D12" s="8"/>
      <c r="E12" s="8"/>
      <c r="F12" s="8"/>
      <c r="G12" s="8"/>
      <c r="H12" s="13"/>
      <c r="I12" s="13"/>
      <c r="J12" s="13"/>
      <c r="K12" s="13"/>
      <c r="L12" s="13"/>
      <c r="M12" s="13"/>
      <c r="N12" s="13"/>
      <c r="O12" s="13"/>
      <c r="P12" s="13"/>
      <c r="Q12" s="13"/>
      <c r="R12" s="13"/>
      <c r="S12" s="13"/>
      <c r="T12" s="13"/>
      <c r="U12" s="13"/>
    </row>
    <row r="13" spans="1:29" s="12" customFormat="1" ht="18.75" x14ac:dyDescent="0.2">
      <c r="A13" s="272" t="s">
        <v>8</v>
      </c>
      <c r="B13" s="272"/>
      <c r="C13" s="27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2" t="s">
        <v>7</v>
      </c>
      <c r="B16" s="272"/>
      <c r="C16" s="272"/>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3" t="s">
        <v>506</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8" t="s">
        <v>616</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569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tr">
        <f>IF('8. Общие сведения'!B24="нд","нд",CONCATENATE((ROUND('1. паспорт местоположение'!C48/10,2))," ","млн. руб./шт"))</f>
        <v>3,76 млн. 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1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615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1" t="str">
        <f>'1. паспорт местоположение'!A5:C5</f>
        <v>Год раскрытия информации: 2025 год</v>
      </c>
      <c r="B4" s="271"/>
      <c r="C4" s="271"/>
      <c r="D4" s="271"/>
      <c r="E4" s="271"/>
      <c r="F4" s="271"/>
      <c r="G4" s="271"/>
      <c r="H4" s="271"/>
      <c r="I4" s="271"/>
      <c r="J4" s="271"/>
      <c r="K4" s="271"/>
      <c r="L4" s="271"/>
      <c r="M4" s="271"/>
      <c r="N4" s="271"/>
      <c r="O4" s="271"/>
      <c r="P4" s="271"/>
      <c r="Q4" s="271"/>
      <c r="R4" s="271"/>
      <c r="S4" s="271"/>
      <c r="T4" s="271"/>
      <c r="U4" s="271"/>
      <c r="V4" s="271"/>
      <c r="W4" s="271"/>
      <c r="X4" s="271"/>
      <c r="Y4" s="271"/>
      <c r="Z4" s="271"/>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85"/>
      <c r="AB6" s="185"/>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85"/>
      <c r="AB7" s="185"/>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86"/>
      <c r="AB8" s="186"/>
    </row>
    <row r="9" spans="1:28" ht="15.75"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187"/>
      <c r="AB9" s="187"/>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85"/>
      <c r="AB10" s="185"/>
    </row>
    <row r="11" spans="1:28" ht="15.75" x14ac:dyDescent="0.25">
      <c r="A11" s="279" t="str">
        <f>'1. паспорт местоположение'!A12:C12</f>
        <v>M_PK2000.01.01.06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86"/>
      <c r="AB11" s="186"/>
    </row>
    <row r="12" spans="1:28" ht="15.7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187"/>
      <c r="AB12" s="187"/>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ht="15.75" x14ac:dyDescent="0.25">
      <c r="A14"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86"/>
      <c r="AB14" s="186"/>
    </row>
    <row r="15" spans="1:28" ht="15.75"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187"/>
      <c r="AB15" s="187"/>
    </row>
    <row r="16" spans="1:28" x14ac:dyDescent="0.25">
      <c r="A16" s="314"/>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196"/>
      <c r="AB16" s="196"/>
    </row>
    <row r="17" spans="1:2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196"/>
      <c r="AB17" s="196"/>
    </row>
    <row r="18" spans="1:28"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196"/>
      <c r="AB18" s="196"/>
    </row>
    <row r="19" spans="1:2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196"/>
      <c r="AB19" s="196"/>
    </row>
    <row r="20" spans="1:28"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197"/>
      <c r="AB20" s="197"/>
    </row>
    <row r="21" spans="1:28" x14ac:dyDescent="0.25">
      <c r="A21" s="308"/>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197"/>
      <c r="AB21" s="197"/>
    </row>
    <row r="22" spans="1:28" x14ac:dyDescent="0.25">
      <c r="A22" s="309" t="s">
        <v>538</v>
      </c>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198"/>
      <c r="AB22" s="198"/>
    </row>
    <row r="23" spans="1:28" ht="32.25" customHeight="1" x14ac:dyDescent="0.25">
      <c r="A23" s="311" t="s">
        <v>392</v>
      </c>
      <c r="B23" s="312"/>
      <c r="C23" s="312"/>
      <c r="D23" s="312"/>
      <c r="E23" s="312"/>
      <c r="F23" s="312"/>
      <c r="G23" s="312"/>
      <c r="H23" s="312"/>
      <c r="I23" s="312"/>
      <c r="J23" s="312"/>
      <c r="K23" s="312"/>
      <c r="L23" s="313"/>
      <c r="M23" s="310" t="s">
        <v>393</v>
      </c>
      <c r="N23" s="310"/>
      <c r="O23" s="310"/>
      <c r="P23" s="310"/>
      <c r="Q23" s="310"/>
      <c r="R23" s="310"/>
      <c r="S23" s="310"/>
      <c r="T23" s="310"/>
      <c r="U23" s="310"/>
      <c r="V23" s="310"/>
      <c r="W23" s="310"/>
      <c r="X23" s="310"/>
      <c r="Y23" s="310"/>
      <c r="Z23" s="31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2" t="s">
        <v>9</v>
      </c>
      <c r="B10" s="272"/>
      <c r="C10" s="272"/>
      <c r="D10" s="272"/>
      <c r="E10" s="272"/>
      <c r="F10" s="272"/>
      <c r="G10" s="272"/>
      <c r="H10" s="272"/>
      <c r="I10" s="272"/>
      <c r="J10" s="272"/>
      <c r="K10" s="272"/>
      <c r="L10" s="272"/>
      <c r="M10" s="272"/>
      <c r="N10" s="272"/>
      <c r="O10" s="272"/>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2" t="s">
        <v>8</v>
      </c>
      <c r="B13" s="272"/>
      <c r="C13" s="272"/>
      <c r="D13" s="272"/>
      <c r="E13" s="272"/>
      <c r="F13" s="272"/>
      <c r="G13" s="272"/>
      <c r="H13" s="272"/>
      <c r="I13" s="272"/>
      <c r="J13" s="272"/>
      <c r="K13" s="272"/>
      <c r="L13" s="272"/>
      <c r="M13" s="272"/>
      <c r="N13" s="272"/>
      <c r="O13" s="272"/>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15.75" x14ac:dyDescent="0.2">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2" t="s">
        <v>7</v>
      </c>
      <c r="B16" s="272"/>
      <c r="C16" s="272"/>
      <c r="D16" s="272"/>
      <c r="E16" s="272"/>
      <c r="F16" s="272"/>
      <c r="G16" s="272"/>
      <c r="H16" s="272"/>
      <c r="I16" s="272"/>
      <c r="J16" s="272"/>
      <c r="K16" s="272"/>
      <c r="L16" s="272"/>
      <c r="M16" s="272"/>
      <c r="N16" s="272"/>
      <c r="O16" s="272"/>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515</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5" t="s">
        <v>87</v>
      </c>
      <c r="F19" s="316"/>
      <c r="G19" s="316"/>
      <c r="H19" s="316"/>
      <c r="I19" s="317"/>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row>
    <row r="16" spans="1:44" s="3" customFormat="1" ht="15" customHeight="1" x14ac:dyDescent="0.2">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4" t="s">
        <v>516</v>
      </c>
      <c r="B18" s="274"/>
      <c r="C18" s="27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72"/>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272"/>
      <c r="AB22" s="272"/>
      <c r="AC22" s="272"/>
      <c r="AD22" s="272"/>
      <c r="AE22" s="272"/>
      <c r="AF22" s="272"/>
      <c r="AG22" s="272"/>
      <c r="AH22" s="272"/>
      <c r="AI22" s="272"/>
      <c r="AJ22" s="272"/>
      <c r="AK22" s="272"/>
      <c r="AL22" s="272"/>
      <c r="AM22" s="272"/>
      <c r="AN22" s="272"/>
      <c r="AO22" s="272"/>
      <c r="AP22" s="272"/>
      <c r="AQ22" s="272"/>
      <c r="AR22" s="27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84" t="s">
        <v>366</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1</v>
      </c>
      <c r="AL24" s="384"/>
      <c r="AM24" s="113"/>
      <c r="AN24" s="113"/>
      <c r="AO24" s="141"/>
      <c r="AP24" s="141"/>
      <c r="AQ24" s="141"/>
      <c r="AR24" s="141"/>
      <c r="AS24" s="119"/>
    </row>
    <row r="25" spans="1:45" ht="12.75" customHeight="1" x14ac:dyDescent="0.25">
      <c r="A25" s="364" t="s">
        <v>365</v>
      </c>
      <c r="B25" s="365"/>
      <c r="C25" s="365"/>
      <c r="D25" s="365"/>
      <c r="E25" s="365"/>
      <c r="F25" s="365"/>
      <c r="G25" s="365"/>
      <c r="H25" s="365"/>
      <c r="I25" s="365"/>
      <c r="J25" s="365"/>
      <c r="K25" s="365"/>
      <c r="L25" s="365"/>
      <c r="M25" s="365"/>
      <c r="N25" s="365"/>
      <c r="O25" s="365"/>
      <c r="P25" s="365"/>
      <c r="Q25" s="365"/>
      <c r="R25" s="365"/>
      <c r="S25" s="365"/>
      <c r="T25" s="365"/>
      <c r="U25" s="365"/>
      <c r="V25" s="365"/>
      <c r="W25" s="365"/>
      <c r="X25" s="365"/>
      <c r="Y25" s="365"/>
      <c r="Z25" s="365"/>
      <c r="AA25" s="365"/>
      <c r="AB25" s="365"/>
      <c r="AC25" s="365"/>
      <c r="AD25" s="365"/>
      <c r="AE25" s="365"/>
      <c r="AF25" s="365"/>
      <c r="AG25" s="365"/>
      <c r="AH25" s="365"/>
      <c r="AI25" s="365"/>
      <c r="AJ25" s="365"/>
      <c r="AK25" s="363"/>
      <c r="AL25" s="363"/>
      <c r="AM25" s="114"/>
      <c r="AN25" s="385" t="s">
        <v>364</v>
      </c>
      <c r="AO25" s="385"/>
      <c r="AP25" s="385"/>
      <c r="AQ25" s="383"/>
      <c r="AR25" s="383"/>
      <c r="AS25" s="119"/>
    </row>
    <row r="26" spans="1:45" ht="17.25" customHeight="1" x14ac:dyDescent="0.25">
      <c r="A26" s="330" t="s">
        <v>363</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14"/>
      <c r="AN26" s="374" t="s">
        <v>362</v>
      </c>
      <c r="AO26" s="375"/>
      <c r="AP26" s="376"/>
      <c r="AQ26" s="366" t="s">
        <v>561</v>
      </c>
      <c r="AR26" s="367"/>
      <c r="AS26" s="119"/>
    </row>
    <row r="27" spans="1:45" ht="17.25" customHeight="1" x14ac:dyDescent="0.25">
      <c r="A27" s="330" t="s">
        <v>361</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14"/>
      <c r="AN27" s="374" t="s">
        <v>360</v>
      </c>
      <c r="AO27" s="375"/>
      <c r="AP27" s="376"/>
      <c r="AQ27" s="366" t="s">
        <v>561</v>
      </c>
      <c r="AR27" s="367"/>
      <c r="AS27" s="119"/>
    </row>
    <row r="28" spans="1:45" ht="27.75" customHeight="1" thickBot="1" x14ac:dyDescent="0.3">
      <c r="A28" s="377" t="s">
        <v>359</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50"/>
      <c r="AL28" s="350"/>
      <c r="AM28" s="114"/>
      <c r="AN28" s="380" t="s">
        <v>358</v>
      </c>
      <c r="AO28" s="381"/>
      <c r="AP28" s="382"/>
      <c r="AQ28" s="366" t="s">
        <v>561</v>
      </c>
      <c r="AR28" s="367"/>
      <c r="AS28" s="119"/>
    </row>
    <row r="29" spans="1:45" ht="17.25" customHeight="1" x14ac:dyDescent="0.25">
      <c r="A29" s="368" t="s">
        <v>357</v>
      </c>
      <c r="B29" s="369"/>
      <c r="C29" s="369"/>
      <c r="D29" s="369"/>
      <c r="E29" s="369"/>
      <c r="F29" s="369"/>
      <c r="G29" s="369"/>
      <c r="H29" s="369"/>
      <c r="I29" s="369"/>
      <c r="J29" s="369"/>
      <c r="K29" s="369"/>
      <c r="L29" s="369"/>
      <c r="M29" s="369"/>
      <c r="N29" s="369"/>
      <c r="O29" s="369"/>
      <c r="P29" s="369"/>
      <c r="Q29" s="369"/>
      <c r="R29" s="369"/>
      <c r="S29" s="369"/>
      <c r="T29" s="369"/>
      <c r="U29" s="369"/>
      <c r="V29" s="369"/>
      <c r="W29" s="369"/>
      <c r="X29" s="369"/>
      <c r="Y29" s="369"/>
      <c r="Z29" s="369"/>
      <c r="AA29" s="369"/>
      <c r="AB29" s="369"/>
      <c r="AC29" s="369"/>
      <c r="AD29" s="369"/>
      <c r="AE29" s="369"/>
      <c r="AF29" s="369"/>
      <c r="AG29" s="369"/>
      <c r="AH29" s="369"/>
      <c r="AI29" s="369"/>
      <c r="AJ29" s="370"/>
      <c r="AK29" s="363"/>
      <c r="AL29" s="363"/>
      <c r="AM29" s="114"/>
      <c r="AN29" s="371"/>
      <c r="AO29" s="372"/>
      <c r="AP29" s="372"/>
      <c r="AQ29" s="366"/>
      <c r="AR29" s="373"/>
      <c r="AS29" s="119"/>
    </row>
    <row r="30" spans="1:45" ht="17.25" customHeight="1" x14ac:dyDescent="0.25">
      <c r="A30" s="330" t="s">
        <v>356</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14"/>
      <c r="AS30" s="119"/>
    </row>
    <row r="31" spans="1:45" ht="17.25" customHeight="1" x14ac:dyDescent="0.25">
      <c r="A31" s="330" t="s">
        <v>355</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14"/>
      <c r="AN31" s="114"/>
      <c r="AO31" s="140"/>
      <c r="AP31" s="140"/>
      <c r="AQ31" s="140"/>
      <c r="AR31" s="140"/>
      <c r="AS31" s="119"/>
    </row>
    <row r="32" spans="1:45" ht="17.25" customHeight="1" x14ac:dyDescent="0.25">
      <c r="A32" s="330" t="s">
        <v>330</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14"/>
      <c r="AN32" s="114"/>
      <c r="AO32" s="114"/>
      <c r="AP32" s="114"/>
      <c r="AQ32" s="114"/>
      <c r="AR32" s="114"/>
      <c r="AS32" s="119"/>
    </row>
    <row r="33" spans="1:45" ht="17.25" customHeight="1" x14ac:dyDescent="0.25">
      <c r="A33" s="330" t="s">
        <v>354</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56"/>
      <c r="AL33" s="356"/>
      <c r="AM33" s="114"/>
      <c r="AN33" s="114"/>
      <c r="AO33" s="114"/>
      <c r="AP33" s="114"/>
      <c r="AQ33" s="114"/>
      <c r="AR33" s="114"/>
      <c r="AS33" s="119"/>
    </row>
    <row r="34" spans="1:45" ht="17.25" customHeight="1" x14ac:dyDescent="0.25">
      <c r="A34" s="330" t="s">
        <v>353</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14"/>
      <c r="AN34" s="114"/>
      <c r="AO34" s="114"/>
      <c r="AP34" s="114"/>
      <c r="AQ34" s="114"/>
      <c r="AR34" s="114"/>
      <c r="AS34" s="119"/>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14"/>
      <c r="AN35" s="114"/>
      <c r="AO35" s="114"/>
      <c r="AP35" s="114"/>
      <c r="AQ35" s="114"/>
      <c r="AR35" s="114"/>
      <c r="AS35" s="119"/>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14"/>
      <c r="AN36" s="114"/>
      <c r="AO36" s="114"/>
      <c r="AP36" s="114"/>
      <c r="AQ36" s="114"/>
      <c r="AR36" s="114"/>
      <c r="AS36" s="119"/>
    </row>
    <row r="37" spans="1:45" ht="17.25" customHeight="1" x14ac:dyDescent="0.25">
      <c r="A37" s="364"/>
      <c r="B37" s="365"/>
      <c r="C37" s="365"/>
      <c r="D37" s="365"/>
      <c r="E37" s="365"/>
      <c r="F37" s="365"/>
      <c r="G37" s="365"/>
      <c r="H37" s="365"/>
      <c r="I37" s="365"/>
      <c r="J37" s="365"/>
      <c r="K37" s="365"/>
      <c r="L37" s="365"/>
      <c r="M37" s="365"/>
      <c r="N37" s="365"/>
      <c r="O37" s="365"/>
      <c r="P37" s="365"/>
      <c r="Q37" s="365"/>
      <c r="R37" s="365"/>
      <c r="S37" s="365"/>
      <c r="T37" s="365"/>
      <c r="U37" s="365"/>
      <c r="V37" s="365"/>
      <c r="W37" s="365"/>
      <c r="X37" s="365"/>
      <c r="Y37" s="365"/>
      <c r="Z37" s="365"/>
      <c r="AA37" s="365"/>
      <c r="AB37" s="365"/>
      <c r="AC37" s="365"/>
      <c r="AD37" s="365"/>
      <c r="AE37" s="365"/>
      <c r="AF37" s="365"/>
      <c r="AG37" s="365"/>
      <c r="AH37" s="365"/>
      <c r="AI37" s="365"/>
      <c r="AJ37" s="365"/>
      <c r="AK37" s="363"/>
      <c r="AL37" s="363"/>
      <c r="AM37" s="114"/>
      <c r="AN37" s="114"/>
      <c r="AO37" s="114"/>
      <c r="AP37" s="114"/>
      <c r="AQ37" s="114"/>
      <c r="AR37" s="114"/>
      <c r="AS37" s="119"/>
    </row>
    <row r="38" spans="1:45" ht="17.25" customHeight="1" x14ac:dyDescent="0.25">
      <c r="A38" s="330" t="s">
        <v>352</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14"/>
      <c r="AN38" s="114"/>
      <c r="AO38" s="114"/>
      <c r="AP38" s="114"/>
      <c r="AQ38" s="114"/>
      <c r="AR38" s="114"/>
      <c r="AS38" s="119"/>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14"/>
      <c r="AN39" s="114"/>
      <c r="AO39" s="114"/>
      <c r="AP39" s="114"/>
      <c r="AQ39" s="114"/>
      <c r="AR39" s="114"/>
      <c r="AS39" s="119"/>
    </row>
    <row r="40" spans="1:45" ht="17.25" customHeight="1" x14ac:dyDescent="0.25">
      <c r="A40" s="364" t="s">
        <v>350</v>
      </c>
      <c r="B40" s="365"/>
      <c r="C40" s="365"/>
      <c r="D40" s="365"/>
      <c r="E40" s="365"/>
      <c r="F40" s="365"/>
      <c r="G40" s="365"/>
      <c r="H40" s="365"/>
      <c r="I40" s="365"/>
      <c r="J40" s="365"/>
      <c r="K40" s="365"/>
      <c r="L40" s="365"/>
      <c r="M40" s="365"/>
      <c r="N40" s="365"/>
      <c r="O40" s="365"/>
      <c r="P40" s="365"/>
      <c r="Q40" s="365"/>
      <c r="R40" s="365"/>
      <c r="S40" s="365"/>
      <c r="T40" s="365"/>
      <c r="U40" s="365"/>
      <c r="V40" s="365"/>
      <c r="W40" s="365"/>
      <c r="X40" s="365"/>
      <c r="Y40" s="365"/>
      <c r="Z40" s="365"/>
      <c r="AA40" s="365"/>
      <c r="AB40" s="365"/>
      <c r="AC40" s="365"/>
      <c r="AD40" s="365"/>
      <c r="AE40" s="365"/>
      <c r="AF40" s="365"/>
      <c r="AG40" s="365"/>
      <c r="AH40" s="365"/>
      <c r="AI40" s="365"/>
      <c r="AJ40" s="365"/>
      <c r="AK40" s="363"/>
      <c r="AL40" s="363"/>
      <c r="AM40" s="114"/>
      <c r="AN40" s="114"/>
      <c r="AO40" s="114"/>
      <c r="AP40" s="114"/>
      <c r="AQ40" s="114"/>
      <c r="AR40" s="114"/>
      <c r="AS40" s="119"/>
    </row>
    <row r="41" spans="1:45" ht="17.25" customHeight="1" x14ac:dyDescent="0.25">
      <c r="A41" s="330" t="s">
        <v>349</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14"/>
      <c r="AN41" s="114"/>
      <c r="AO41" s="114"/>
      <c r="AP41" s="114"/>
      <c r="AQ41" s="114"/>
      <c r="AR41" s="114"/>
      <c r="AS41" s="119"/>
    </row>
    <row r="42" spans="1:45" ht="17.25" customHeight="1" x14ac:dyDescent="0.25">
      <c r="A42" s="330" t="s">
        <v>348</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14"/>
      <c r="AN42" s="114"/>
      <c r="AO42" s="114"/>
      <c r="AP42" s="114"/>
      <c r="AQ42" s="114"/>
      <c r="AR42" s="114"/>
      <c r="AS42" s="119"/>
    </row>
    <row r="43" spans="1:45" ht="17.25" customHeight="1" x14ac:dyDescent="0.25">
      <c r="A43" s="330" t="s">
        <v>347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14"/>
      <c r="AN43" s="114"/>
      <c r="AO43" s="114"/>
      <c r="AP43" s="114"/>
      <c r="AQ43" s="114"/>
      <c r="AR43" s="114"/>
      <c r="AS43" s="119"/>
    </row>
    <row r="44" spans="1:45" ht="17.25" customHeight="1" x14ac:dyDescent="0.25">
      <c r="A44" s="330" t="s">
        <v>346</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14"/>
      <c r="AN44" s="114"/>
      <c r="AO44" s="114"/>
      <c r="AP44" s="114"/>
      <c r="AQ44" s="114"/>
      <c r="AR44" s="114"/>
      <c r="AS44" s="119"/>
    </row>
    <row r="45" spans="1:45" ht="17.25" customHeight="1" x14ac:dyDescent="0.25">
      <c r="A45" s="330" t="s">
        <v>345</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14"/>
      <c r="AN45" s="114"/>
      <c r="AO45" s="114"/>
      <c r="AP45" s="114"/>
      <c r="AQ45" s="114"/>
      <c r="AR45" s="114"/>
      <c r="AS45" s="119"/>
    </row>
    <row r="46" spans="1:45" ht="17.25" customHeight="1" thickBot="1" x14ac:dyDescent="0.3">
      <c r="A46" s="357" t="s">
        <v>344</v>
      </c>
      <c r="B46" s="358"/>
      <c r="C46" s="358"/>
      <c r="D46" s="358"/>
      <c r="E46" s="358"/>
      <c r="F46" s="358"/>
      <c r="G46" s="358"/>
      <c r="H46" s="358"/>
      <c r="I46" s="358"/>
      <c r="J46" s="358"/>
      <c r="K46" s="358"/>
      <c r="L46" s="358"/>
      <c r="M46" s="358"/>
      <c r="N46" s="358"/>
      <c r="O46" s="358"/>
      <c r="P46" s="358"/>
      <c r="Q46" s="358"/>
      <c r="R46" s="358"/>
      <c r="S46" s="358"/>
      <c r="T46" s="358"/>
      <c r="U46" s="358"/>
      <c r="V46" s="358"/>
      <c r="W46" s="358"/>
      <c r="X46" s="358"/>
      <c r="Y46" s="358"/>
      <c r="Z46" s="358"/>
      <c r="AA46" s="358"/>
      <c r="AB46" s="358"/>
      <c r="AC46" s="358"/>
      <c r="AD46" s="358"/>
      <c r="AE46" s="358"/>
      <c r="AF46" s="358"/>
      <c r="AG46" s="358"/>
      <c r="AH46" s="358"/>
      <c r="AI46" s="358"/>
      <c r="AJ46" s="358"/>
      <c r="AK46" s="359"/>
      <c r="AL46" s="359"/>
      <c r="AM46" s="114"/>
      <c r="AN46" s="114"/>
      <c r="AO46" s="114"/>
      <c r="AP46" s="114"/>
      <c r="AQ46" s="114"/>
      <c r="AR46" s="114"/>
      <c r="AS46" s="119"/>
    </row>
    <row r="47" spans="1:45" ht="24" customHeight="1" x14ac:dyDescent="0.25">
      <c r="A47" s="360" t="s">
        <v>343</v>
      </c>
      <c r="B47" s="361"/>
      <c r="C47" s="361"/>
      <c r="D47" s="361"/>
      <c r="E47" s="361"/>
      <c r="F47" s="361"/>
      <c r="G47" s="361"/>
      <c r="H47" s="361"/>
      <c r="I47" s="361"/>
      <c r="J47" s="361"/>
      <c r="K47" s="361"/>
      <c r="L47" s="361"/>
      <c r="M47" s="361"/>
      <c r="N47" s="361"/>
      <c r="O47" s="361"/>
      <c r="P47" s="361"/>
      <c r="Q47" s="361"/>
      <c r="R47" s="361"/>
      <c r="S47" s="361"/>
      <c r="T47" s="361"/>
      <c r="U47" s="361"/>
      <c r="V47" s="361"/>
      <c r="W47" s="361"/>
      <c r="X47" s="361"/>
      <c r="Y47" s="361"/>
      <c r="Z47" s="361"/>
      <c r="AA47" s="361"/>
      <c r="AB47" s="361"/>
      <c r="AC47" s="361"/>
      <c r="AD47" s="361"/>
      <c r="AE47" s="361"/>
      <c r="AF47" s="361"/>
      <c r="AG47" s="361"/>
      <c r="AH47" s="361"/>
      <c r="AI47" s="361"/>
      <c r="AJ47" s="362"/>
      <c r="AK47" s="363" t="s">
        <v>5</v>
      </c>
      <c r="AL47" s="363"/>
      <c r="AM47" s="347" t="s">
        <v>324</v>
      </c>
      <c r="AN47" s="347"/>
      <c r="AO47" s="127" t="s">
        <v>323</v>
      </c>
      <c r="AP47" s="127" t="s">
        <v>322</v>
      </c>
      <c r="AQ47" s="119"/>
    </row>
    <row r="48" spans="1:45" ht="12" customHeight="1" x14ac:dyDescent="0.25">
      <c r="A48" s="330" t="s">
        <v>342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31"/>
      <c r="AP48" s="131"/>
      <c r="AQ48" s="119"/>
    </row>
    <row r="49" spans="1:43" ht="12" customHeight="1" x14ac:dyDescent="0.25">
      <c r="A49" s="330" t="s">
        <v>341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31"/>
      <c r="AP49" s="131"/>
      <c r="AQ49" s="119"/>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45" t="s">
        <v>339</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7" t="s">
        <v>5</v>
      </c>
      <c r="AL52" s="347"/>
      <c r="AM52" s="347" t="s">
        <v>324</v>
      </c>
      <c r="AN52" s="347"/>
      <c r="AO52" s="127" t="s">
        <v>323</v>
      </c>
      <c r="AP52" s="127" t="s">
        <v>322</v>
      </c>
      <c r="AQ52" s="119"/>
    </row>
    <row r="53" spans="1:43" ht="11.25" customHeight="1" x14ac:dyDescent="0.25">
      <c r="A53" s="354" t="s">
        <v>338</v>
      </c>
      <c r="B53" s="355"/>
      <c r="C53" s="355"/>
      <c r="D53" s="355"/>
      <c r="E53" s="355"/>
      <c r="F53" s="355"/>
      <c r="G53" s="355"/>
      <c r="H53" s="355"/>
      <c r="I53" s="355"/>
      <c r="J53" s="355"/>
      <c r="K53" s="355"/>
      <c r="L53" s="355"/>
      <c r="M53" s="355"/>
      <c r="N53" s="355"/>
      <c r="O53" s="355"/>
      <c r="P53" s="355"/>
      <c r="Q53" s="355"/>
      <c r="R53" s="355"/>
      <c r="S53" s="355"/>
      <c r="T53" s="355"/>
      <c r="U53" s="355"/>
      <c r="V53" s="355"/>
      <c r="W53" s="355"/>
      <c r="X53" s="355"/>
      <c r="Y53" s="355"/>
      <c r="Z53" s="355"/>
      <c r="AA53" s="355"/>
      <c r="AB53" s="355"/>
      <c r="AC53" s="355"/>
      <c r="AD53" s="355"/>
      <c r="AE53" s="355"/>
      <c r="AF53" s="355"/>
      <c r="AG53" s="355"/>
      <c r="AH53" s="355"/>
      <c r="AI53" s="355"/>
      <c r="AJ53" s="355"/>
      <c r="AK53" s="356"/>
      <c r="AL53" s="356"/>
      <c r="AM53" s="356"/>
      <c r="AN53" s="356"/>
      <c r="AO53" s="135"/>
      <c r="AP53" s="135"/>
      <c r="AQ53" s="119"/>
    </row>
    <row r="54" spans="1:43" ht="12" customHeight="1" x14ac:dyDescent="0.25">
      <c r="A54" s="330" t="s">
        <v>337</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31"/>
      <c r="AP54" s="131"/>
      <c r="AQ54" s="119"/>
    </row>
    <row r="55" spans="1:43" ht="12" customHeight="1" x14ac:dyDescent="0.25">
      <c r="A55" s="330" t="s">
        <v>336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31"/>
      <c r="AP55" s="131"/>
      <c r="AQ55" s="119"/>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45" t="s">
        <v>334</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7" t="s">
        <v>5</v>
      </c>
      <c r="AL58" s="347"/>
      <c r="AM58" s="347" t="s">
        <v>324</v>
      </c>
      <c r="AN58" s="347"/>
      <c r="AO58" s="127" t="s">
        <v>323</v>
      </c>
      <c r="AP58" s="127" t="s">
        <v>322</v>
      </c>
      <c r="AQ58" s="119"/>
    </row>
    <row r="59" spans="1:43" ht="12.75" customHeight="1" x14ac:dyDescent="0.25">
      <c r="A59" s="351" t="s">
        <v>333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33"/>
      <c r="AP59" s="133"/>
      <c r="AQ59" s="125"/>
    </row>
    <row r="60" spans="1:43" ht="12" customHeight="1" x14ac:dyDescent="0.25">
      <c r="A60" s="330" t="s">
        <v>332</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31"/>
      <c r="AP60" s="131"/>
      <c r="AQ60" s="119"/>
    </row>
    <row r="61" spans="1:43" ht="12" customHeight="1" x14ac:dyDescent="0.25">
      <c r="A61" s="330" t="s">
        <v>331</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31"/>
      <c r="AP61" s="131"/>
      <c r="AQ61" s="119"/>
    </row>
    <row r="62" spans="1:43" ht="12" customHeight="1" x14ac:dyDescent="0.25">
      <c r="A62" s="330" t="s">
        <v>330</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31"/>
      <c r="AP62" s="131"/>
      <c r="AQ62" s="119"/>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31"/>
      <c r="AP63" s="131"/>
      <c r="AQ63" s="119"/>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31"/>
      <c r="AP64" s="131"/>
      <c r="AQ64" s="119"/>
    </row>
    <row r="65" spans="1:43" ht="12" customHeight="1" x14ac:dyDescent="0.25">
      <c r="A65" s="330" t="s">
        <v>329</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31"/>
      <c r="AP65" s="131"/>
      <c r="AQ65" s="119"/>
    </row>
    <row r="66" spans="1:43" ht="27.75" customHeight="1" x14ac:dyDescent="0.25">
      <c r="A66" s="334" t="s">
        <v>328</v>
      </c>
      <c r="B66" s="335"/>
      <c r="C66" s="335"/>
      <c r="D66" s="335"/>
      <c r="E66" s="335"/>
      <c r="F66" s="335"/>
      <c r="G66" s="335"/>
      <c r="H66" s="335"/>
      <c r="I66" s="335"/>
      <c r="J66" s="335"/>
      <c r="K66" s="335"/>
      <c r="L66" s="335"/>
      <c r="M66" s="335"/>
      <c r="N66" s="335"/>
      <c r="O66" s="335"/>
      <c r="P66" s="335"/>
      <c r="Q66" s="335"/>
      <c r="R66" s="335"/>
      <c r="S66" s="335"/>
      <c r="T66" s="335"/>
      <c r="U66" s="335"/>
      <c r="V66" s="335"/>
      <c r="W66" s="335"/>
      <c r="X66" s="335"/>
      <c r="Y66" s="335"/>
      <c r="Z66" s="335"/>
      <c r="AA66" s="335"/>
      <c r="AB66" s="335"/>
      <c r="AC66" s="335"/>
      <c r="AD66" s="335"/>
      <c r="AE66" s="335"/>
      <c r="AF66" s="335"/>
      <c r="AG66" s="335"/>
      <c r="AH66" s="335"/>
      <c r="AI66" s="335"/>
      <c r="AJ66" s="336"/>
      <c r="AK66" s="337"/>
      <c r="AL66" s="337"/>
      <c r="AM66" s="337"/>
      <c r="AN66" s="337"/>
      <c r="AO66" s="132"/>
      <c r="AP66" s="132"/>
      <c r="AQ66" s="125"/>
    </row>
    <row r="67" spans="1:43" ht="11.25" customHeight="1" x14ac:dyDescent="0.25">
      <c r="A67" s="330" t="s">
        <v>320</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31"/>
      <c r="AP67" s="131"/>
      <c r="AQ67" s="119"/>
    </row>
    <row r="68" spans="1:43" ht="25.5" customHeight="1" x14ac:dyDescent="0.25">
      <c r="A68" s="334" t="s">
        <v>321</v>
      </c>
      <c r="B68" s="335"/>
      <c r="C68" s="335"/>
      <c r="D68" s="335"/>
      <c r="E68" s="335"/>
      <c r="F68" s="335"/>
      <c r="G68" s="335"/>
      <c r="H68" s="335"/>
      <c r="I68" s="335"/>
      <c r="J68" s="335"/>
      <c r="K68" s="335"/>
      <c r="L68" s="335"/>
      <c r="M68" s="335"/>
      <c r="N68" s="335"/>
      <c r="O68" s="335"/>
      <c r="P68" s="335"/>
      <c r="Q68" s="335"/>
      <c r="R68" s="335"/>
      <c r="S68" s="335"/>
      <c r="T68" s="335"/>
      <c r="U68" s="335"/>
      <c r="V68" s="335"/>
      <c r="W68" s="335"/>
      <c r="X68" s="335"/>
      <c r="Y68" s="335"/>
      <c r="Z68" s="335"/>
      <c r="AA68" s="335"/>
      <c r="AB68" s="335"/>
      <c r="AC68" s="335"/>
      <c r="AD68" s="335"/>
      <c r="AE68" s="335"/>
      <c r="AF68" s="335"/>
      <c r="AG68" s="335"/>
      <c r="AH68" s="335"/>
      <c r="AI68" s="335"/>
      <c r="AJ68" s="336"/>
      <c r="AK68" s="337"/>
      <c r="AL68" s="337"/>
      <c r="AM68" s="337"/>
      <c r="AN68" s="337"/>
      <c r="AO68" s="132"/>
      <c r="AP68" s="132"/>
      <c r="AQ68" s="125"/>
    </row>
    <row r="69" spans="1:43" ht="12" customHeight="1" x14ac:dyDescent="0.25">
      <c r="A69" s="330" t="s">
        <v>319</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31"/>
      <c r="AP69" s="131"/>
      <c r="AQ69" s="119"/>
    </row>
    <row r="70" spans="1:43" ht="12.75" customHeight="1" x14ac:dyDescent="0.25">
      <c r="A70" s="339" t="s">
        <v>327</v>
      </c>
      <c r="B70" s="340"/>
      <c r="C70" s="340"/>
      <c r="D70" s="340"/>
      <c r="E70" s="340"/>
      <c r="F70" s="340"/>
      <c r="G70" s="340"/>
      <c r="H70" s="340"/>
      <c r="I70" s="340"/>
      <c r="J70" s="340"/>
      <c r="K70" s="340"/>
      <c r="L70" s="340"/>
      <c r="M70" s="340"/>
      <c r="N70" s="340"/>
      <c r="O70" s="340"/>
      <c r="P70" s="340"/>
      <c r="Q70" s="340"/>
      <c r="R70" s="340"/>
      <c r="S70" s="340"/>
      <c r="T70" s="340"/>
      <c r="U70" s="340"/>
      <c r="V70" s="340"/>
      <c r="W70" s="340"/>
      <c r="X70" s="340"/>
      <c r="Y70" s="340"/>
      <c r="Z70" s="340"/>
      <c r="AA70" s="340"/>
      <c r="AB70" s="340"/>
      <c r="AC70" s="340"/>
      <c r="AD70" s="340"/>
      <c r="AE70" s="340"/>
      <c r="AF70" s="340"/>
      <c r="AG70" s="340"/>
      <c r="AH70" s="340"/>
      <c r="AI70" s="340"/>
      <c r="AJ70" s="340"/>
      <c r="AK70" s="337"/>
      <c r="AL70" s="337"/>
      <c r="AM70" s="337"/>
      <c r="AN70" s="337"/>
      <c r="AO70" s="132"/>
      <c r="AP70" s="132"/>
      <c r="AQ70" s="125"/>
    </row>
    <row r="71" spans="1:43" ht="12" customHeight="1" x14ac:dyDescent="0.25">
      <c r="A71" s="330" t="s">
        <v>318</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31"/>
      <c r="AP71" s="131"/>
      <c r="AQ71" s="119"/>
    </row>
    <row r="72" spans="1:43" ht="12.75" customHeight="1" thickBot="1" x14ac:dyDescent="0.3">
      <c r="A72" s="341" t="s">
        <v>326</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45" t="s">
        <v>325</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7" t="s">
        <v>5</v>
      </c>
      <c r="AL74" s="347"/>
      <c r="AM74" s="347" t="s">
        <v>324</v>
      </c>
      <c r="AN74" s="347"/>
      <c r="AO74" s="127" t="s">
        <v>323</v>
      </c>
      <c r="AP74" s="127" t="s">
        <v>322</v>
      </c>
      <c r="AQ74" s="119"/>
    </row>
    <row r="75" spans="1:43" ht="25.5" customHeight="1" x14ac:dyDescent="0.25">
      <c r="A75" s="334" t="s">
        <v>321</v>
      </c>
      <c r="B75" s="335"/>
      <c r="C75" s="335"/>
      <c r="D75" s="335"/>
      <c r="E75" s="335"/>
      <c r="F75" s="335"/>
      <c r="G75" s="335"/>
      <c r="H75" s="335"/>
      <c r="I75" s="335"/>
      <c r="J75" s="335"/>
      <c r="K75" s="335"/>
      <c r="L75" s="335"/>
      <c r="M75" s="335"/>
      <c r="N75" s="335"/>
      <c r="O75" s="335"/>
      <c r="P75" s="335"/>
      <c r="Q75" s="335"/>
      <c r="R75" s="335"/>
      <c r="S75" s="335"/>
      <c r="T75" s="335"/>
      <c r="U75" s="335"/>
      <c r="V75" s="335"/>
      <c r="W75" s="335"/>
      <c r="X75" s="335"/>
      <c r="Y75" s="335"/>
      <c r="Z75" s="335"/>
      <c r="AA75" s="335"/>
      <c r="AB75" s="335"/>
      <c r="AC75" s="335"/>
      <c r="AD75" s="335"/>
      <c r="AE75" s="335"/>
      <c r="AF75" s="335"/>
      <c r="AG75" s="335"/>
      <c r="AH75" s="335"/>
      <c r="AI75" s="335"/>
      <c r="AJ75" s="336"/>
      <c r="AK75" s="337"/>
      <c r="AL75" s="337"/>
      <c r="AM75" s="338"/>
      <c r="AN75" s="338"/>
      <c r="AO75" s="123"/>
      <c r="AP75" s="123"/>
      <c r="AQ75" s="125"/>
    </row>
    <row r="76" spans="1:43" ht="12" customHeight="1" x14ac:dyDescent="0.25">
      <c r="A76" s="330" t="s">
        <v>320</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126"/>
      <c r="AP76" s="126"/>
      <c r="AQ76" s="119"/>
    </row>
    <row r="77" spans="1:43" ht="12" customHeight="1" x14ac:dyDescent="0.25">
      <c r="A77" s="330" t="s">
        <v>319</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126"/>
      <c r="AP77" s="126"/>
      <c r="AQ77" s="119"/>
    </row>
    <row r="78" spans="1:43" ht="12" customHeight="1" x14ac:dyDescent="0.25">
      <c r="A78" s="330" t="s">
        <v>318</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126"/>
      <c r="AP78" s="126"/>
      <c r="AQ78" s="119"/>
    </row>
    <row r="79" spans="1:43" ht="12" customHeight="1" x14ac:dyDescent="0.25">
      <c r="A79" s="330" t="s">
        <v>317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126"/>
      <c r="AP79" s="126"/>
      <c r="AQ79" s="119"/>
    </row>
    <row r="80" spans="1:43" ht="12" customHeight="1" x14ac:dyDescent="0.25">
      <c r="A80" s="330" t="s">
        <v>316</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126"/>
      <c r="AP80" s="126"/>
      <c r="AQ80" s="119"/>
    </row>
    <row r="81" spans="1:45" ht="12.75" customHeight="1" x14ac:dyDescent="0.25">
      <c r="A81" s="330" t="s">
        <v>315</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126"/>
      <c r="AP81" s="126"/>
      <c r="AQ81" s="119"/>
    </row>
    <row r="82" spans="1:45" ht="12.75" customHeight="1" x14ac:dyDescent="0.25">
      <c r="A82" s="330" t="s">
        <v>314</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126"/>
      <c r="AP82" s="126"/>
      <c r="AQ82" s="119"/>
    </row>
    <row r="83" spans="1:45" ht="12" customHeight="1" x14ac:dyDescent="0.25">
      <c r="A83" s="339" t="s">
        <v>313</v>
      </c>
      <c r="B83" s="340"/>
      <c r="C83" s="340"/>
      <c r="D83" s="340"/>
      <c r="E83" s="340"/>
      <c r="F83" s="340"/>
      <c r="G83" s="340"/>
      <c r="H83" s="340"/>
      <c r="I83" s="340"/>
      <c r="J83" s="340"/>
      <c r="K83" s="340"/>
      <c r="L83" s="340"/>
      <c r="M83" s="340"/>
      <c r="N83" s="340"/>
      <c r="O83" s="340"/>
      <c r="P83" s="340"/>
      <c r="Q83" s="340"/>
      <c r="R83" s="340"/>
      <c r="S83" s="340"/>
      <c r="T83" s="340"/>
      <c r="U83" s="340"/>
      <c r="V83" s="340"/>
      <c r="W83" s="340"/>
      <c r="X83" s="340"/>
      <c r="Y83" s="340"/>
      <c r="Z83" s="340"/>
      <c r="AA83" s="340"/>
      <c r="AB83" s="340"/>
      <c r="AC83" s="340"/>
      <c r="AD83" s="340"/>
      <c r="AE83" s="340"/>
      <c r="AF83" s="340"/>
      <c r="AG83" s="340"/>
      <c r="AH83" s="340"/>
      <c r="AI83" s="340"/>
      <c r="AJ83" s="340"/>
      <c r="AK83" s="337"/>
      <c r="AL83" s="337"/>
      <c r="AM83" s="338"/>
      <c r="AN83" s="338"/>
      <c r="AO83" s="123"/>
      <c r="AP83" s="123"/>
      <c r="AQ83" s="125"/>
    </row>
    <row r="84" spans="1:45" ht="12" customHeight="1" x14ac:dyDescent="0.25">
      <c r="A84" s="339" t="s">
        <v>312</v>
      </c>
      <c r="B84" s="340"/>
      <c r="C84" s="340"/>
      <c r="D84" s="340"/>
      <c r="E84" s="340"/>
      <c r="F84" s="340"/>
      <c r="G84" s="340"/>
      <c r="H84" s="340"/>
      <c r="I84" s="340"/>
      <c r="J84" s="340"/>
      <c r="K84" s="340"/>
      <c r="L84" s="340"/>
      <c r="M84" s="340"/>
      <c r="N84" s="340"/>
      <c r="O84" s="340"/>
      <c r="P84" s="340"/>
      <c r="Q84" s="340"/>
      <c r="R84" s="340"/>
      <c r="S84" s="340"/>
      <c r="T84" s="340"/>
      <c r="U84" s="340"/>
      <c r="V84" s="340"/>
      <c r="W84" s="340"/>
      <c r="X84" s="340"/>
      <c r="Y84" s="340"/>
      <c r="Z84" s="340"/>
      <c r="AA84" s="340"/>
      <c r="AB84" s="340"/>
      <c r="AC84" s="340"/>
      <c r="AD84" s="340"/>
      <c r="AE84" s="340"/>
      <c r="AF84" s="340"/>
      <c r="AG84" s="340"/>
      <c r="AH84" s="340"/>
      <c r="AI84" s="340"/>
      <c r="AJ84" s="340"/>
      <c r="AK84" s="337"/>
      <c r="AL84" s="337"/>
      <c r="AM84" s="338"/>
      <c r="AN84" s="338"/>
      <c r="AO84" s="123"/>
      <c r="AP84" s="123"/>
      <c r="AQ84" s="125"/>
    </row>
    <row r="85" spans="1:45" ht="12" customHeight="1" x14ac:dyDescent="0.25">
      <c r="A85" s="330" t="s">
        <v>311</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126"/>
      <c r="AP85" s="126"/>
      <c r="AQ85" s="113"/>
    </row>
    <row r="86" spans="1:45" ht="27.75" customHeight="1" x14ac:dyDescent="0.25">
      <c r="A86" s="334" t="s">
        <v>310</v>
      </c>
      <c r="B86" s="335"/>
      <c r="C86" s="335"/>
      <c r="D86" s="335"/>
      <c r="E86" s="335"/>
      <c r="F86" s="335"/>
      <c r="G86" s="335"/>
      <c r="H86" s="335"/>
      <c r="I86" s="335"/>
      <c r="J86" s="335"/>
      <c r="K86" s="335"/>
      <c r="L86" s="335"/>
      <c r="M86" s="335"/>
      <c r="N86" s="335"/>
      <c r="O86" s="335"/>
      <c r="P86" s="335"/>
      <c r="Q86" s="335"/>
      <c r="R86" s="335"/>
      <c r="S86" s="335"/>
      <c r="T86" s="335"/>
      <c r="U86" s="335"/>
      <c r="V86" s="335"/>
      <c r="W86" s="335"/>
      <c r="X86" s="335"/>
      <c r="Y86" s="335"/>
      <c r="Z86" s="335"/>
      <c r="AA86" s="335"/>
      <c r="AB86" s="335"/>
      <c r="AC86" s="335"/>
      <c r="AD86" s="335"/>
      <c r="AE86" s="335"/>
      <c r="AF86" s="335"/>
      <c r="AG86" s="335"/>
      <c r="AH86" s="335"/>
      <c r="AI86" s="335"/>
      <c r="AJ86" s="336"/>
      <c r="AK86" s="337"/>
      <c r="AL86" s="337"/>
      <c r="AM86" s="338"/>
      <c r="AN86" s="338"/>
      <c r="AO86" s="123"/>
      <c r="AP86" s="123"/>
      <c r="AQ86" s="125"/>
    </row>
    <row r="87" spans="1:45" x14ac:dyDescent="0.25">
      <c r="A87" s="334" t="s">
        <v>309</v>
      </c>
      <c r="B87" s="335"/>
      <c r="C87" s="335"/>
      <c r="D87" s="335"/>
      <c r="E87" s="335"/>
      <c r="F87" s="335"/>
      <c r="G87" s="335"/>
      <c r="H87" s="335"/>
      <c r="I87" s="335"/>
      <c r="J87" s="335"/>
      <c r="K87" s="335"/>
      <c r="L87" s="335"/>
      <c r="M87" s="335"/>
      <c r="N87" s="335"/>
      <c r="O87" s="335"/>
      <c r="P87" s="335"/>
      <c r="Q87" s="335"/>
      <c r="R87" s="335"/>
      <c r="S87" s="335"/>
      <c r="T87" s="335"/>
      <c r="U87" s="335"/>
      <c r="V87" s="335"/>
      <c r="W87" s="335"/>
      <c r="X87" s="335"/>
      <c r="Y87" s="335"/>
      <c r="Z87" s="335"/>
      <c r="AA87" s="335"/>
      <c r="AB87" s="335"/>
      <c r="AC87" s="335"/>
      <c r="AD87" s="335"/>
      <c r="AE87" s="335"/>
      <c r="AF87" s="335"/>
      <c r="AG87" s="335"/>
      <c r="AH87" s="335"/>
      <c r="AI87" s="335"/>
      <c r="AJ87" s="336"/>
      <c r="AK87" s="337"/>
      <c r="AL87" s="337"/>
      <c r="AM87" s="338"/>
      <c r="AN87" s="338"/>
      <c r="AO87" s="123"/>
      <c r="AP87" s="123"/>
      <c r="AQ87" s="125"/>
    </row>
    <row r="88" spans="1:45" ht="14.25" customHeight="1" x14ac:dyDescent="0.25">
      <c r="A88" s="323" t="s">
        <v>308</v>
      </c>
      <c r="B88" s="324"/>
      <c r="C88" s="324"/>
      <c r="D88" s="32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26"/>
      <c r="AL88" s="327"/>
      <c r="AM88" s="328"/>
      <c r="AN88" s="329"/>
      <c r="AO88" s="123"/>
      <c r="AP88" s="123"/>
      <c r="AQ88" s="125"/>
    </row>
    <row r="89" spans="1:45" x14ac:dyDescent="0.25">
      <c r="A89" s="323" t="s">
        <v>307</v>
      </c>
      <c r="B89" s="324"/>
      <c r="C89" s="324"/>
      <c r="D89" s="32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26"/>
      <c r="AL89" s="327"/>
      <c r="AM89" s="328"/>
      <c r="AN89" s="32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19"/>
      <c r="AL90" s="320"/>
      <c r="AM90" s="321"/>
      <c r="AN90" s="32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52" zoomScale="70" zoomScaleSheetLayoutView="70" workbookViewId="0">
      <selection activeCell="J45" sqref="J45"/>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1" t="str">
        <f>'1. паспорт местоположение'!A5:C5</f>
        <v>Год раскрытия информации: 2025 год</v>
      </c>
      <c r="B5" s="271"/>
      <c r="C5" s="271"/>
      <c r="D5" s="271"/>
      <c r="E5" s="271"/>
      <c r="F5" s="271"/>
      <c r="G5" s="271"/>
      <c r="H5" s="271"/>
      <c r="I5" s="271"/>
      <c r="J5" s="271"/>
      <c r="K5" s="271"/>
      <c r="L5" s="27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275" t="s">
        <v>10</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2" t="s">
        <v>9</v>
      </c>
      <c r="B10" s="272"/>
      <c r="C10" s="272"/>
      <c r="D10" s="272"/>
      <c r="E10" s="272"/>
      <c r="F10" s="272"/>
      <c r="G10" s="272"/>
      <c r="H10" s="272"/>
      <c r="I10" s="272"/>
      <c r="J10" s="272"/>
      <c r="K10" s="272"/>
      <c r="L10" s="272"/>
    </row>
    <row r="11" spans="1:44" ht="18.75" x14ac:dyDescent="0.25">
      <c r="A11" s="275"/>
      <c r="B11" s="275"/>
      <c r="C11" s="275"/>
      <c r="D11" s="275"/>
      <c r="E11" s="275"/>
      <c r="F11" s="275"/>
      <c r="G11" s="275"/>
      <c r="H11" s="275"/>
      <c r="I11" s="275"/>
      <c r="J11" s="275"/>
      <c r="K11" s="275"/>
      <c r="L11" s="275"/>
    </row>
    <row r="12" spans="1:44" x14ac:dyDescent="0.25">
      <c r="A12" s="279" t="str">
        <f>'1. паспорт местоположение'!A12:C12</f>
        <v>M_PK2000.01.01.06</v>
      </c>
      <c r="B12" s="279"/>
      <c r="C12" s="279"/>
      <c r="D12" s="279"/>
      <c r="E12" s="279"/>
      <c r="F12" s="279"/>
      <c r="G12" s="279"/>
      <c r="H12" s="279"/>
      <c r="I12" s="279"/>
      <c r="J12" s="279"/>
      <c r="K12" s="279"/>
      <c r="L12" s="279"/>
    </row>
    <row r="13" spans="1:44" x14ac:dyDescent="0.25">
      <c r="A13" s="272" t="s">
        <v>8</v>
      </c>
      <c r="B13" s="272"/>
      <c r="C13" s="272"/>
      <c r="D13" s="272"/>
      <c r="E13" s="272"/>
      <c r="F13" s="272"/>
      <c r="G13" s="272"/>
      <c r="H13" s="272"/>
      <c r="I13" s="272"/>
      <c r="J13" s="272"/>
      <c r="K13" s="272"/>
      <c r="L13" s="272"/>
    </row>
    <row r="14" spans="1:44" ht="18.75" x14ac:dyDescent="0.25">
      <c r="A14" s="283"/>
      <c r="B14" s="283"/>
      <c r="C14" s="283"/>
      <c r="D14" s="283"/>
      <c r="E14" s="283"/>
      <c r="F14" s="283"/>
      <c r="G14" s="283"/>
      <c r="H14" s="283"/>
      <c r="I14" s="283"/>
      <c r="J14" s="283"/>
      <c r="K14" s="283"/>
      <c r="L14" s="283"/>
    </row>
    <row r="15" spans="1:44" ht="33"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77"/>
      <c r="D15" s="277"/>
      <c r="E15" s="277"/>
      <c r="F15" s="277"/>
      <c r="G15" s="277"/>
      <c r="H15" s="277"/>
      <c r="I15" s="277"/>
      <c r="J15" s="277"/>
      <c r="K15" s="277"/>
      <c r="L15" s="277"/>
    </row>
    <row r="16" spans="1:44" x14ac:dyDescent="0.25">
      <c r="A16" s="272" t="s">
        <v>7</v>
      </c>
      <c r="B16" s="272"/>
      <c r="C16" s="272"/>
      <c r="D16" s="272"/>
      <c r="E16" s="272"/>
      <c r="F16" s="272"/>
      <c r="G16" s="272"/>
      <c r="H16" s="272"/>
      <c r="I16" s="272"/>
      <c r="J16" s="272"/>
      <c r="K16" s="272"/>
      <c r="L16" s="272"/>
    </row>
    <row r="17" spans="1:12" ht="15.75" customHeight="1" x14ac:dyDescent="0.25">
      <c r="L17" s="85"/>
    </row>
    <row r="18" spans="1:12" x14ac:dyDescent="0.25">
      <c r="K18" s="84"/>
    </row>
    <row r="19" spans="1:12" ht="15.75" customHeight="1" x14ac:dyDescent="0.25">
      <c r="A19" s="396" t="s">
        <v>517</v>
      </c>
      <c r="B19" s="396"/>
      <c r="C19" s="396"/>
      <c r="D19" s="396"/>
      <c r="E19" s="396"/>
      <c r="F19" s="396"/>
      <c r="G19" s="396"/>
      <c r="H19" s="396"/>
      <c r="I19" s="396"/>
      <c r="J19" s="396"/>
      <c r="K19" s="396"/>
      <c r="L19" s="396"/>
    </row>
    <row r="20" spans="1:12" x14ac:dyDescent="0.25">
      <c r="A20" s="66"/>
      <c r="B20" s="66"/>
      <c r="C20" s="83"/>
      <c r="D20" s="83"/>
      <c r="E20" s="83"/>
      <c r="F20" s="83"/>
      <c r="G20" s="83"/>
      <c r="H20" s="83"/>
      <c r="I20" s="83"/>
      <c r="J20" s="83"/>
      <c r="K20" s="83"/>
      <c r="L20" s="83"/>
    </row>
    <row r="21" spans="1:12" ht="28.5" customHeight="1" x14ac:dyDescent="0.25">
      <c r="A21" s="386" t="s">
        <v>229</v>
      </c>
      <c r="B21" s="386" t="s">
        <v>228</v>
      </c>
      <c r="C21" s="392" t="s">
        <v>449</v>
      </c>
      <c r="D21" s="392"/>
      <c r="E21" s="392"/>
      <c r="F21" s="392"/>
      <c r="G21" s="392"/>
      <c r="H21" s="392"/>
      <c r="I21" s="387" t="s">
        <v>227</v>
      </c>
      <c r="J21" s="389" t="s">
        <v>451</v>
      </c>
      <c r="K21" s="386" t="s">
        <v>226</v>
      </c>
      <c r="L21" s="388" t="s">
        <v>450</v>
      </c>
    </row>
    <row r="22" spans="1:12" ht="58.5" customHeight="1" x14ac:dyDescent="0.25">
      <c r="A22" s="386"/>
      <c r="B22" s="386"/>
      <c r="C22" s="393" t="s">
        <v>3</v>
      </c>
      <c r="D22" s="393"/>
      <c r="E22" s="173"/>
      <c r="F22" s="174"/>
      <c r="G22" s="394" t="s">
        <v>2</v>
      </c>
      <c r="H22" s="395"/>
      <c r="I22" s="387"/>
      <c r="J22" s="390"/>
      <c r="K22" s="386"/>
      <c r="L22" s="388"/>
    </row>
    <row r="23" spans="1:12" ht="47.25" x14ac:dyDescent="0.25">
      <c r="A23" s="386"/>
      <c r="B23" s="386"/>
      <c r="C23" s="82" t="s">
        <v>225</v>
      </c>
      <c r="D23" s="82" t="s">
        <v>224</v>
      </c>
      <c r="E23" s="82" t="s">
        <v>225</v>
      </c>
      <c r="F23" s="82" t="s">
        <v>224</v>
      </c>
      <c r="G23" s="82" t="s">
        <v>225</v>
      </c>
      <c r="H23" s="82" t="s">
        <v>224</v>
      </c>
      <c r="I23" s="387"/>
      <c r="J23" s="391"/>
      <c r="K23" s="386"/>
      <c r="L23" s="38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561</v>
      </c>
      <c r="F26" s="80" t="s">
        <v>561</v>
      </c>
      <c r="G26" s="80" t="s">
        <v>556</v>
      </c>
      <c r="H26" s="80" t="s">
        <v>556</v>
      </c>
      <c r="I26" s="80"/>
      <c r="J26" s="80"/>
      <c r="K26" s="72"/>
      <c r="L26" s="72"/>
    </row>
    <row r="27" spans="1:12" s="67" customFormat="1" ht="39" customHeight="1" x14ac:dyDescent="0.25">
      <c r="A27" s="74" t="s">
        <v>221</v>
      </c>
      <c r="B27" s="81" t="s">
        <v>458</v>
      </c>
      <c r="C27" s="80" t="s">
        <v>556</v>
      </c>
      <c r="D27" s="80" t="s">
        <v>556</v>
      </c>
      <c r="E27" s="80" t="s">
        <v>561</v>
      </c>
      <c r="F27" s="80" t="s">
        <v>561</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80" t="s">
        <v>556</v>
      </c>
      <c r="D37" s="80" t="s">
        <v>556</v>
      </c>
      <c r="E37" s="78"/>
      <c r="F37" s="77"/>
      <c r="G37" s="80" t="s">
        <v>556</v>
      </c>
      <c r="H37" s="80" t="s">
        <v>556</v>
      </c>
      <c r="I37" s="76"/>
      <c r="J37" s="76"/>
      <c r="K37" s="72"/>
      <c r="L37" s="72"/>
    </row>
    <row r="38" spans="1:12" x14ac:dyDescent="0.25">
      <c r="A38" s="74" t="s">
        <v>574</v>
      </c>
      <c r="B38" s="75" t="s">
        <v>214</v>
      </c>
      <c r="C38" s="72"/>
      <c r="D38" s="72"/>
      <c r="E38" s="72"/>
      <c r="F38" s="72"/>
      <c r="G38" s="72"/>
      <c r="H38" s="72"/>
      <c r="I38" s="72"/>
      <c r="J38" s="72"/>
      <c r="K38" s="72"/>
      <c r="L38" s="72"/>
    </row>
    <row r="39" spans="1:12" ht="63" x14ac:dyDescent="0.25">
      <c r="A39" s="74">
        <v>2</v>
      </c>
      <c r="B39" s="73" t="s">
        <v>465</v>
      </c>
      <c r="C39" s="80" t="s">
        <v>556</v>
      </c>
      <c r="D39" s="80" t="s">
        <v>556</v>
      </c>
      <c r="E39" s="72"/>
      <c r="F39" s="72"/>
      <c r="G39" s="80" t="s">
        <v>556</v>
      </c>
      <c r="H39" s="80" t="s">
        <v>556</v>
      </c>
      <c r="I39" s="72"/>
      <c r="J39" s="72"/>
      <c r="K39" s="72"/>
      <c r="L39" s="72"/>
    </row>
    <row r="40" spans="1:12" ht="33.75" customHeight="1" x14ac:dyDescent="0.25">
      <c r="A40" s="74" t="s">
        <v>213</v>
      </c>
      <c r="B40" s="73" t="s">
        <v>467</v>
      </c>
      <c r="C40" s="220">
        <v>44927</v>
      </c>
      <c r="D40" s="220">
        <v>46387</v>
      </c>
      <c r="E40" s="72"/>
      <c r="F40" s="72"/>
      <c r="G40" s="220">
        <v>44927</v>
      </c>
      <c r="H40" s="220">
        <v>46752</v>
      </c>
      <c r="I40" s="234"/>
      <c r="J40" s="234"/>
      <c r="K40" s="72"/>
      <c r="L40" s="72"/>
    </row>
    <row r="41" spans="1:12" ht="63" customHeight="1" x14ac:dyDescent="0.25">
      <c r="A41" s="74" t="s">
        <v>212</v>
      </c>
      <c r="B41" s="75" t="s">
        <v>548</v>
      </c>
      <c r="C41" s="72"/>
      <c r="D41" s="72"/>
      <c r="E41" s="72"/>
      <c r="F41" s="72"/>
      <c r="G41" s="72"/>
      <c r="H41" s="72"/>
      <c r="I41" s="72"/>
      <c r="J41" s="72"/>
      <c r="K41" s="72"/>
      <c r="L41" s="72"/>
    </row>
    <row r="42" spans="1:12" ht="58.5" customHeight="1" x14ac:dyDescent="0.25">
      <c r="A42" s="74">
        <v>3</v>
      </c>
      <c r="B42" s="73" t="s">
        <v>466</v>
      </c>
      <c r="C42" s="80" t="s">
        <v>556</v>
      </c>
      <c r="D42" s="80" t="s">
        <v>556</v>
      </c>
      <c r="E42" s="72"/>
      <c r="F42" s="72"/>
      <c r="G42" s="80" t="s">
        <v>556</v>
      </c>
      <c r="H42" s="80" t="s">
        <v>556</v>
      </c>
      <c r="I42" s="72"/>
      <c r="J42" s="72"/>
      <c r="K42" s="72"/>
      <c r="L42" s="72"/>
    </row>
    <row r="43" spans="1:12" ht="34.5" customHeight="1" x14ac:dyDescent="0.25">
      <c r="A43" s="74" t="s">
        <v>211</v>
      </c>
      <c r="B43" s="73" t="s">
        <v>209</v>
      </c>
      <c r="C43" s="80" t="s">
        <v>556</v>
      </c>
      <c r="D43" s="80" t="s">
        <v>556</v>
      </c>
      <c r="E43" s="72"/>
      <c r="F43" s="72"/>
      <c r="G43" s="80" t="s">
        <v>556</v>
      </c>
      <c r="H43" s="80" t="s">
        <v>556</v>
      </c>
      <c r="I43" s="72"/>
      <c r="J43" s="72"/>
      <c r="K43" s="72"/>
      <c r="L43" s="72"/>
    </row>
    <row r="44" spans="1:12" ht="24.75" customHeight="1" x14ac:dyDescent="0.25">
      <c r="A44" s="74" t="s">
        <v>210</v>
      </c>
      <c r="B44" s="73" t="s">
        <v>207</v>
      </c>
      <c r="C44" s="80" t="s">
        <v>556</v>
      </c>
      <c r="D44" s="80" t="s">
        <v>556</v>
      </c>
      <c r="E44" s="72"/>
      <c r="F44" s="72"/>
      <c r="G44" s="80" t="s">
        <v>556</v>
      </c>
      <c r="H44" s="80" t="s">
        <v>556</v>
      </c>
      <c r="I44" s="72"/>
      <c r="J44" s="72"/>
      <c r="K44" s="72"/>
      <c r="L44" s="72"/>
    </row>
    <row r="45" spans="1:12" ht="90.75" customHeight="1" x14ac:dyDescent="0.25">
      <c r="A45" s="74" t="s">
        <v>208</v>
      </c>
      <c r="B45" s="73" t="s">
        <v>471</v>
      </c>
      <c r="C45" s="80" t="s">
        <v>556</v>
      </c>
      <c r="D45" s="80" t="s">
        <v>556</v>
      </c>
      <c r="E45" s="72"/>
      <c r="F45" s="72"/>
      <c r="G45" s="80" t="s">
        <v>556</v>
      </c>
      <c r="H45" s="80" t="s">
        <v>556</v>
      </c>
      <c r="I45" s="72"/>
      <c r="J45" s="72"/>
      <c r="K45" s="72"/>
      <c r="L45" s="72"/>
    </row>
    <row r="46" spans="1:12" ht="167.25" customHeight="1" x14ac:dyDescent="0.25">
      <c r="A46" s="74" t="s">
        <v>206</v>
      </c>
      <c r="B46" s="73" t="s">
        <v>469</v>
      </c>
      <c r="C46" s="80" t="s">
        <v>556</v>
      </c>
      <c r="D46" s="80" t="s">
        <v>556</v>
      </c>
      <c r="E46" s="72"/>
      <c r="F46" s="72"/>
      <c r="G46" s="80" t="s">
        <v>556</v>
      </c>
      <c r="H46" s="80" t="s">
        <v>556</v>
      </c>
      <c r="I46" s="72"/>
      <c r="J46" s="72"/>
      <c r="K46" s="72"/>
      <c r="L46" s="72"/>
    </row>
    <row r="47" spans="1:12" ht="30.75" customHeight="1" x14ac:dyDescent="0.25">
      <c r="A47" s="74" t="s">
        <v>204</v>
      </c>
      <c r="B47" s="73" t="s">
        <v>205</v>
      </c>
      <c r="C47" s="80" t="s">
        <v>556</v>
      </c>
      <c r="D47" s="80" t="s">
        <v>556</v>
      </c>
      <c r="E47" s="72"/>
      <c r="F47" s="72"/>
      <c r="G47" s="80" t="s">
        <v>556</v>
      </c>
      <c r="H47" s="80" t="s">
        <v>556</v>
      </c>
      <c r="I47" s="72"/>
      <c r="J47" s="72"/>
      <c r="K47" s="72"/>
      <c r="L47" s="72"/>
    </row>
    <row r="48" spans="1:12" ht="37.5" customHeight="1" x14ac:dyDescent="0.25">
      <c r="A48" s="74" t="s">
        <v>575</v>
      </c>
      <c r="B48" s="75" t="s">
        <v>203</v>
      </c>
      <c r="C48" s="72"/>
      <c r="D48" s="72"/>
      <c r="E48" s="72"/>
      <c r="F48" s="72"/>
      <c r="G48" s="72"/>
      <c r="H48" s="72"/>
      <c r="I48" s="72"/>
      <c r="J48" s="72"/>
      <c r="K48" s="72"/>
      <c r="L48" s="72"/>
    </row>
    <row r="49" spans="1:12" ht="35.25" customHeight="1" x14ac:dyDescent="0.25">
      <c r="A49" s="74">
        <v>4</v>
      </c>
      <c r="B49" s="73" t="s">
        <v>201</v>
      </c>
      <c r="C49" s="80" t="s">
        <v>556</v>
      </c>
      <c r="D49" s="80" t="s">
        <v>556</v>
      </c>
      <c r="E49" s="72"/>
      <c r="F49" s="72"/>
      <c r="G49" s="80" t="s">
        <v>556</v>
      </c>
      <c r="H49" s="80" t="s">
        <v>556</v>
      </c>
      <c r="I49" s="72"/>
      <c r="J49" s="72"/>
      <c r="K49" s="72"/>
      <c r="L49" s="72"/>
    </row>
    <row r="50" spans="1:12" ht="86.25" customHeight="1" x14ac:dyDescent="0.25">
      <c r="A50" s="74" t="s">
        <v>202</v>
      </c>
      <c r="B50" s="73" t="s">
        <v>470</v>
      </c>
      <c r="C50" s="80" t="s">
        <v>556</v>
      </c>
      <c r="D50" s="80" t="s">
        <v>556</v>
      </c>
      <c r="E50" s="72"/>
      <c r="F50" s="72"/>
      <c r="G50" s="80" t="s">
        <v>556</v>
      </c>
      <c r="H50" s="80" t="s">
        <v>556</v>
      </c>
      <c r="I50" s="72"/>
      <c r="J50" s="72"/>
      <c r="K50" s="72"/>
      <c r="L50" s="72"/>
    </row>
    <row r="51" spans="1:12" ht="77.25" customHeight="1" x14ac:dyDescent="0.25">
      <c r="A51" s="74" t="s">
        <v>200</v>
      </c>
      <c r="B51" s="73" t="s">
        <v>472</v>
      </c>
      <c r="C51" s="80" t="s">
        <v>556</v>
      </c>
      <c r="D51" s="80" t="s">
        <v>556</v>
      </c>
      <c r="E51" s="72"/>
      <c r="F51" s="72"/>
      <c r="G51" s="80" t="s">
        <v>556</v>
      </c>
      <c r="H51" s="80" t="s">
        <v>556</v>
      </c>
      <c r="I51" s="72"/>
      <c r="J51" s="72"/>
      <c r="K51" s="72"/>
      <c r="L51" s="72"/>
    </row>
    <row r="52" spans="1:12" ht="71.25" customHeight="1" x14ac:dyDescent="0.25">
      <c r="A52" s="74" t="s">
        <v>198</v>
      </c>
      <c r="B52" s="73" t="s">
        <v>199</v>
      </c>
      <c r="C52" s="80" t="s">
        <v>556</v>
      </c>
      <c r="D52" s="80" t="s">
        <v>556</v>
      </c>
      <c r="E52" s="72"/>
      <c r="F52" s="72"/>
      <c r="G52" s="80" t="s">
        <v>556</v>
      </c>
      <c r="H52" s="80" t="s">
        <v>556</v>
      </c>
      <c r="I52" s="72"/>
      <c r="J52" s="72"/>
      <c r="K52" s="72"/>
      <c r="L52" s="72"/>
    </row>
    <row r="53" spans="1:12" ht="48" customHeight="1" x14ac:dyDescent="0.25">
      <c r="A53" s="74" t="s">
        <v>196</v>
      </c>
      <c r="B53" s="181" t="s">
        <v>473</v>
      </c>
      <c r="C53" s="220">
        <v>44927</v>
      </c>
      <c r="D53" s="220">
        <v>46387</v>
      </c>
      <c r="E53" s="72"/>
      <c r="F53" s="72"/>
      <c r="G53" s="220">
        <v>44927</v>
      </c>
      <c r="H53" s="220">
        <v>46752</v>
      </c>
      <c r="I53" s="234"/>
      <c r="J53" s="234"/>
      <c r="K53" s="72"/>
      <c r="L53" s="72"/>
    </row>
    <row r="54" spans="1:12" ht="46.5" customHeight="1" x14ac:dyDescent="0.25">
      <c r="A54" s="74" t="s">
        <v>474</v>
      </c>
      <c r="B54" s="73" t="s">
        <v>197</v>
      </c>
      <c r="C54" s="80" t="s">
        <v>556</v>
      </c>
      <c r="D54" s="80" t="s">
        <v>556</v>
      </c>
      <c r="E54" s="72"/>
      <c r="F54" s="72"/>
      <c r="G54" s="80" t="s">
        <v>556</v>
      </c>
      <c r="H54" s="80"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8.85546875" style="64" customWidth="1"/>
    <col min="9" max="9" width="5.28515625" style="64" customWidth="1"/>
    <col min="10" max="10" width="8.5703125" style="64" customWidth="1"/>
    <col min="11" max="11" width="6.140625" style="64" customWidth="1"/>
    <col min="12" max="12" width="8.42578125" style="64" customWidth="1"/>
    <col min="13" max="13" width="6.140625" style="64" customWidth="1"/>
    <col min="14" max="14" width="10" style="64" customWidth="1"/>
    <col min="15" max="15" width="6.140625" style="64" customWidth="1"/>
    <col min="16" max="16" width="8.28515625" style="64" customWidth="1"/>
    <col min="17" max="17" width="6.140625" style="64" customWidth="1"/>
    <col min="18" max="18" width="10.28515625" style="64" customWidth="1"/>
    <col min="19" max="19" width="6.140625" style="64" customWidth="1"/>
    <col min="20" max="20" width="8" style="64" customWidth="1"/>
    <col min="21" max="21" width="6.140625" style="64" customWidth="1"/>
    <col min="22" max="22" width="10.28515625" style="64" customWidth="1"/>
    <col min="23" max="23" width="6.140625" style="64" customWidth="1"/>
    <col min="24" max="24" width="13.140625" style="64" customWidth="1"/>
    <col min="25" max="25" width="10" style="64" customWidth="1"/>
    <col min="26" max="16384" width="9.140625" style="64"/>
  </cols>
  <sheetData>
    <row r="1" spans="1:25" ht="18.75" x14ac:dyDescent="0.25">
      <c r="A1" s="65"/>
      <c r="B1" s="65"/>
      <c r="C1" s="65"/>
      <c r="D1" s="65"/>
      <c r="E1" s="65"/>
      <c r="F1" s="65"/>
      <c r="H1" s="65"/>
      <c r="I1" s="65"/>
      <c r="Y1" s="38" t="s">
        <v>70</v>
      </c>
    </row>
    <row r="2" spans="1:25" ht="18.75" x14ac:dyDescent="0.3">
      <c r="A2" s="65"/>
      <c r="B2" s="65"/>
      <c r="C2" s="65"/>
      <c r="D2" s="65"/>
      <c r="E2" s="65"/>
      <c r="F2" s="65"/>
      <c r="H2" s="65"/>
      <c r="I2" s="65"/>
      <c r="Y2" s="15" t="s">
        <v>11</v>
      </c>
    </row>
    <row r="3" spans="1:25" ht="18.75" x14ac:dyDescent="0.3">
      <c r="A3" s="65"/>
      <c r="B3" s="65"/>
      <c r="C3" s="65"/>
      <c r="D3" s="65"/>
      <c r="E3" s="65"/>
      <c r="F3" s="65"/>
      <c r="H3" s="65"/>
      <c r="I3" s="65"/>
      <c r="Y3" s="15" t="s">
        <v>612</v>
      </c>
    </row>
    <row r="4" spans="1:25" ht="18.75" customHeight="1" x14ac:dyDescent="0.25">
      <c r="A4" s="271" t="s">
        <v>642</v>
      </c>
      <c r="B4" s="271"/>
      <c r="C4" s="271"/>
      <c r="D4" s="271"/>
      <c r="E4" s="271"/>
      <c r="F4" s="271"/>
      <c r="G4" s="271"/>
      <c r="H4" s="271"/>
      <c r="I4" s="271"/>
      <c r="J4" s="271"/>
      <c r="K4" s="271"/>
      <c r="L4" s="271"/>
      <c r="M4" s="271"/>
      <c r="N4" s="271"/>
      <c r="O4" s="271"/>
      <c r="P4" s="271"/>
      <c r="Q4" s="271"/>
      <c r="R4" s="271"/>
      <c r="S4" s="271"/>
      <c r="T4" s="271"/>
      <c r="U4" s="271"/>
      <c r="V4" s="271"/>
      <c r="W4" s="271"/>
      <c r="X4" s="271"/>
      <c r="Y4" s="271"/>
    </row>
    <row r="5" spans="1:25" ht="18.75" x14ac:dyDescent="0.3">
      <c r="A5" s="65"/>
      <c r="B5" s="65"/>
      <c r="C5" s="65"/>
      <c r="D5" s="65"/>
      <c r="E5" s="65"/>
      <c r="F5" s="65"/>
      <c r="H5" s="65"/>
      <c r="I5" s="65"/>
      <c r="Y5" s="15"/>
    </row>
    <row r="6" spans="1:25"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row>
    <row r="7" spans="1:25" ht="18.75" x14ac:dyDescent="0.25">
      <c r="A7" s="185"/>
      <c r="B7" s="185"/>
      <c r="C7" s="185"/>
      <c r="D7" s="185"/>
      <c r="E7" s="185"/>
      <c r="F7" s="185"/>
      <c r="G7" s="185"/>
      <c r="H7" s="70"/>
      <c r="I7" s="70"/>
      <c r="J7" s="70"/>
      <c r="K7" s="70"/>
      <c r="L7" s="70"/>
      <c r="M7" s="70"/>
      <c r="N7" s="70"/>
      <c r="O7" s="70"/>
      <c r="P7" s="70"/>
      <c r="Q7" s="70"/>
      <c r="R7" s="70"/>
      <c r="S7" s="70"/>
      <c r="T7" s="70"/>
      <c r="U7" s="70"/>
      <c r="V7" s="70"/>
      <c r="W7" s="70"/>
      <c r="X7" s="70"/>
      <c r="Y7" s="70"/>
    </row>
    <row r="8" spans="1:25" x14ac:dyDescent="0.25">
      <c r="A8" s="279" t="s">
        <v>566</v>
      </c>
      <c r="B8" s="279"/>
      <c r="C8" s="279"/>
      <c r="D8" s="279"/>
      <c r="E8" s="279"/>
      <c r="F8" s="279"/>
      <c r="G8" s="279"/>
      <c r="H8" s="279"/>
      <c r="I8" s="279"/>
      <c r="J8" s="279"/>
      <c r="K8" s="279"/>
      <c r="L8" s="279"/>
      <c r="M8" s="279"/>
      <c r="N8" s="279"/>
      <c r="O8" s="279"/>
      <c r="P8" s="279"/>
      <c r="Q8" s="279"/>
      <c r="R8" s="279"/>
      <c r="S8" s="279"/>
      <c r="T8" s="279"/>
      <c r="U8" s="279"/>
      <c r="V8" s="279"/>
      <c r="W8" s="279"/>
      <c r="X8" s="279"/>
      <c r="Y8" s="279"/>
    </row>
    <row r="9" spans="1:25" ht="18.75" customHeight="1" x14ac:dyDescent="0.25">
      <c r="A9" s="272" t="s">
        <v>9</v>
      </c>
      <c r="B9" s="272"/>
      <c r="C9" s="272"/>
      <c r="D9" s="272"/>
      <c r="E9" s="272"/>
      <c r="F9" s="272"/>
      <c r="G9" s="272"/>
      <c r="H9" s="272"/>
      <c r="I9" s="272"/>
      <c r="J9" s="272"/>
      <c r="K9" s="272"/>
      <c r="L9" s="272"/>
      <c r="M9" s="272"/>
      <c r="N9" s="272"/>
      <c r="O9" s="272"/>
      <c r="P9" s="272"/>
      <c r="Q9" s="272"/>
      <c r="R9" s="272"/>
      <c r="S9" s="272"/>
      <c r="T9" s="272"/>
      <c r="U9" s="272"/>
      <c r="V9" s="272"/>
      <c r="W9" s="272"/>
      <c r="X9" s="272"/>
      <c r="Y9" s="272"/>
    </row>
    <row r="10" spans="1:25" ht="18.75" x14ac:dyDescent="0.25">
      <c r="A10" s="185"/>
      <c r="B10" s="185"/>
      <c r="C10" s="185"/>
      <c r="D10" s="185"/>
      <c r="E10" s="185"/>
      <c r="F10" s="185"/>
      <c r="G10" s="185"/>
      <c r="H10" s="70"/>
      <c r="I10" s="70"/>
      <c r="J10" s="70"/>
      <c r="K10" s="70"/>
      <c r="L10" s="70"/>
      <c r="M10" s="70"/>
      <c r="N10" s="70"/>
      <c r="O10" s="70"/>
      <c r="P10" s="70"/>
      <c r="Q10" s="70"/>
      <c r="R10" s="70"/>
      <c r="S10" s="70"/>
      <c r="T10" s="70"/>
      <c r="U10" s="70"/>
      <c r="V10" s="70"/>
      <c r="W10" s="70"/>
      <c r="X10" s="70"/>
      <c r="Y10" s="70"/>
    </row>
    <row r="11" spans="1:25" ht="18.75" x14ac:dyDescent="0.25">
      <c r="A11" s="274" t="str">
        <f>'6.1. Паспорт сетевой график'!A12:L12</f>
        <v>M_PK2000.01.01.06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row>
    <row r="12" spans="1:25" x14ac:dyDescent="0.25">
      <c r="A12" s="272" t="s">
        <v>8</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row>
    <row r="13" spans="1:25"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row>
    <row r="14" spans="1:25" x14ac:dyDescent="0.25">
      <c r="A14" s="279" t="str">
        <f>'6.1. Паспорт сетевой график'!A15:L15</f>
        <v>Покупка оборудования, не требующего монтажа (Цельнометаллический фургон двухрядная кабина, бензиновый ГАЗ-27527) - 10 шт.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row>
    <row r="15" spans="1:25" ht="15.75" customHeight="1" x14ac:dyDescent="0.25">
      <c r="A15" s="272" t="s">
        <v>7</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row>
    <row r="16" spans="1:25"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row>
    <row r="17" spans="1:34" x14ac:dyDescent="0.25">
      <c r="A17" s="65"/>
      <c r="H17" s="65"/>
      <c r="I17" s="65"/>
      <c r="J17" s="65"/>
      <c r="K17" s="65"/>
      <c r="L17" s="65"/>
      <c r="M17" s="65"/>
      <c r="N17" s="65"/>
      <c r="O17" s="65"/>
      <c r="P17" s="65"/>
      <c r="Q17" s="65"/>
      <c r="R17" s="65"/>
      <c r="S17" s="65"/>
      <c r="T17" s="65"/>
      <c r="U17" s="65"/>
      <c r="V17" s="65"/>
      <c r="W17" s="65"/>
      <c r="X17" s="65"/>
    </row>
    <row r="18" spans="1:34" x14ac:dyDescent="0.25">
      <c r="A18" s="402" t="s">
        <v>518</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row>
    <row r="20" spans="1:34" s="262" customFormat="1" ht="29.25" customHeight="1" x14ac:dyDescent="0.25">
      <c r="A20" s="403" t="s">
        <v>195</v>
      </c>
      <c r="B20" s="403" t="s">
        <v>194</v>
      </c>
      <c r="C20" s="406" t="s">
        <v>193</v>
      </c>
      <c r="D20" s="406"/>
      <c r="E20" s="407" t="s">
        <v>192</v>
      </c>
      <c r="F20" s="407"/>
      <c r="G20" s="408" t="s">
        <v>645</v>
      </c>
      <c r="H20" s="397" t="s">
        <v>565</v>
      </c>
      <c r="I20" s="398"/>
      <c r="J20" s="398"/>
      <c r="K20" s="398"/>
      <c r="L20" s="397" t="s">
        <v>567</v>
      </c>
      <c r="M20" s="398"/>
      <c r="N20" s="398"/>
      <c r="O20" s="398"/>
      <c r="P20" s="397" t="s">
        <v>568</v>
      </c>
      <c r="Q20" s="398"/>
      <c r="R20" s="398"/>
      <c r="S20" s="398"/>
      <c r="T20" s="397" t="s">
        <v>614</v>
      </c>
      <c r="U20" s="398"/>
      <c r="V20" s="398"/>
      <c r="W20" s="398"/>
      <c r="X20" s="397" t="s">
        <v>646</v>
      </c>
      <c r="Y20" s="398"/>
      <c r="Z20" s="398"/>
      <c r="AA20" s="398"/>
      <c r="AB20" s="399" t="s">
        <v>191</v>
      </c>
      <c r="AC20" s="399"/>
      <c r="AH20" s="263"/>
    </row>
    <row r="21" spans="1:34" s="262" customFormat="1" ht="28.5" customHeight="1" x14ac:dyDescent="0.25">
      <c r="A21" s="404"/>
      <c r="B21" s="404"/>
      <c r="C21" s="406"/>
      <c r="D21" s="406"/>
      <c r="E21" s="407"/>
      <c r="F21" s="407"/>
      <c r="G21" s="409"/>
      <c r="H21" s="400" t="s">
        <v>3</v>
      </c>
      <c r="I21" s="400"/>
      <c r="J21" s="400" t="s">
        <v>189</v>
      </c>
      <c r="K21" s="400"/>
      <c r="L21" s="400" t="s">
        <v>3</v>
      </c>
      <c r="M21" s="400"/>
      <c r="N21" s="400" t="s">
        <v>189</v>
      </c>
      <c r="O21" s="400"/>
      <c r="P21" s="400" t="s">
        <v>3</v>
      </c>
      <c r="Q21" s="400"/>
      <c r="R21" s="400" t="s">
        <v>189</v>
      </c>
      <c r="S21" s="400"/>
      <c r="T21" s="400" t="s">
        <v>3</v>
      </c>
      <c r="U21" s="400"/>
      <c r="V21" s="400" t="s">
        <v>189</v>
      </c>
      <c r="W21" s="400"/>
      <c r="X21" s="400" t="s">
        <v>3</v>
      </c>
      <c r="Y21" s="400"/>
      <c r="Z21" s="400" t="s">
        <v>189</v>
      </c>
      <c r="AA21" s="400"/>
      <c r="AB21" s="399"/>
      <c r="AC21" s="399"/>
      <c r="AG21" s="262" t="s">
        <v>599</v>
      </c>
      <c r="AH21" s="264"/>
    </row>
    <row r="22" spans="1:34" s="262" customFormat="1" ht="62.25" customHeight="1" x14ac:dyDescent="0.3">
      <c r="A22" s="405"/>
      <c r="B22" s="405"/>
      <c r="C22" s="261" t="s">
        <v>3</v>
      </c>
      <c r="D22" s="261" t="s">
        <v>189</v>
      </c>
      <c r="E22" s="237" t="s">
        <v>643</v>
      </c>
      <c r="F22" s="237" t="s">
        <v>644</v>
      </c>
      <c r="G22" s="410"/>
      <c r="H22" s="265" t="s">
        <v>497</v>
      </c>
      <c r="I22" s="265" t="s">
        <v>498</v>
      </c>
      <c r="J22" s="265" t="s">
        <v>497</v>
      </c>
      <c r="K22" s="265" t="s">
        <v>498</v>
      </c>
      <c r="L22" s="265" t="s">
        <v>497</v>
      </c>
      <c r="M22" s="265" t="s">
        <v>498</v>
      </c>
      <c r="N22" s="265" t="s">
        <v>497</v>
      </c>
      <c r="O22" s="265" t="s">
        <v>498</v>
      </c>
      <c r="P22" s="265" t="s">
        <v>497</v>
      </c>
      <c r="Q22" s="265" t="s">
        <v>498</v>
      </c>
      <c r="R22" s="265" t="s">
        <v>497</v>
      </c>
      <c r="S22" s="265" t="s">
        <v>498</v>
      </c>
      <c r="T22" s="265" t="s">
        <v>497</v>
      </c>
      <c r="U22" s="265" t="s">
        <v>498</v>
      </c>
      <c r="V22" s="265" t="s">
        <v>497</v>
      </c>
      <c r="W22" s="265" t="s">
        <v>498</v>
      </c>
      <c r="X22" s="265" t="s">
        <v>497</v>
      </c>
      <c r="Y22" s="265" t="s">
        <v>498</v>
      </c>
      <c r="Z22" s="265" t="s">
        <v>497</v>
      </c>
      <c r="AA22" s="265" t="s">
        <v>498</v>
      </c>
      <c r="AB22" s="261" t="s">
        <v>190</v>
      </c>
      <c r="AC22" s="261" t="s">
        <v>189</v>
      </c>
      <c r="AE22" s="266"/>
      <c r="AF22" s="266"/>
      <c r="AG22" s="266"/>
      <c r="AH22" s="267"/>
    </row>
    <row r="23" spans="1:34"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34" s="236" customFormat="1" ht="47.25" customHeight="1" x14ac:dyDescent="0.25">
      <c r="A24" s="239" t="s">
        <v>66</v>
      </c>
      <c r="B24" s="240" t="s">
        <v>188</v>
      </c>
      <c r="C24" s="241">
        <v>25.282948804</v>
      </c>
      <c r="D24" s="241">
        <v>41.890720803999997</v>
      </c>
      <c r="E24" s="241">
        <v>37.609494743999996</v>
      </c>
      <c r="F24" s="241">
        <v>37.609494743999996</v>
      </c>
      <c r="G24" s="241">
        <v>0</v>
      </c>
      <c r="H24" s="241">
        <v>0</v>
      </c>
      <c r="I24" s="241"/>
      <c r="J24" s="241">
        <v>0</v>
      </c>
      <c r="K24" s="241"/>
      <c r="L24" s="241">
        <v>16.607771999999997</v>
      </c>
      <c r="M24" s="241"/>
      <c r="N24" s="241">
        <v>0</v>
      </c>
      <c r="O24" s="241"/>
      <c r="P24" s="241">
        <v>4.3939507440000005</v>
      </c>
      <c r="Q24" s="241"/>
      <c r="R24" s="241">
        <v>21.001722743999998</v>
      </c>
      <c r="S24" s="241"/>
      <c r="T24" s="241">
        <v>0</v>
      </c>
      <c r="U24" s="241"/>
      <c r="V24" s="241">
        <v>16.607771999999997</v>
      </c>
      <c r="W24" s="241"/>
      <c r="X24" s="241">
        <v>0</v>
      </c>
      <c r="Y24" s="241"/>
      <c r="Z24" s="241" t="s">
        <v>561</v>
      </c>
      <c r="AA24" s="241"/>
      <c r="AB24" s="241">
        <v>21.001722743999998</v>
      </c>
      <c r="AC24" s="241">
        <v>37.609494743999996</v>
      </c>
    </row>
    <row r="25" spans="1:34" ht="24" customHeight="1" x14ac:dyDescent="0.25">
      <c r="A25" s="242" t="s">
        <v>187</v>
      </c>
      <c r="B25" s="243" t="s">
        <v>186</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561</v>
      </c>
      <c r="AA25" s="241"/>
      <c r="AB25" s="241">
        <v>0</v>
      </c>
      <c r="AC25" s="241">
        <v>0</v>
      </c>
    </row>
    <row r="26" spans="1:34" x14ac:dyDescent="0.25">
      <c r="A26" s="242" t="s">
        <v>185</v>
      </c>
      <c r="B26" s="243" t="s">
        <v>184</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561</v>
      </c>
      <c r="AA26" s="241"/>
      <c r="AB26" s="241">
        <v>0</v>
      </c>
      <c r="AC26" s="241">
        <v>0</v>
      </c>
    </row>
    <row r="27" spans="1:34" ht="31.5" x14ac:dyDescent="0.25">
      <c r="A27" s="242" t="s">
        <v>183</v>
      </c>
      <c r="B27" s="243" t="s">
        <v>455</v>
      </c>
      <c r="C27" s="241"/>
      <c r="D27" s="241"/>
      <c r="E27" s="241"/>
      <c r="F27" s="241"/>
      <c r="G27" s="241">
        <v>0</v>
      </c>
      <c r="H27" s="241">
        <v>0</v>
      </c>
      <c r="I27" s="241"/>
      <c r="J27" s="241">
        <v>0</v>
      </c>
      <c r="K27" s="241"/>
      <c r="L27" s="241">
        <v>13.839809999999998</v>
      </c>
      <c r="M27" s="241"/>
      <c r="N27" s="241">
        <v>0</v>
      </c>
      <c r="O27" s="241"/>
      <c r="P27" s="241">
        <v>3.6616256200000006</v>
      </c>
      <c r="Q27" s="241"/>
      <c r="R27" s="241">
        <v>17.501435619999999</v>
      </c>
      <c r="S27" s="241"/>
      <c r="T27" s="241">
        <v>0</v>
      </c>
      <c r="U27" s="241"/>
      <c r="V27" s="241">
        <v>13.839809999999998</v>
      </c>
      <c r="W27" s="241"/>
      <c r="X27" s="241">
        <v>0</v>
      </c>
      <c r="Y27" s="241"/>
      <c r="Z27" s="241" t="s">
        <v>561</v>
      </c>
      <c r="AA27" s="241"/>
      <c r="AB27" s="241">
        <v>17.501435619999999</v>
      </c>
      <c r="AC27" s="241">
        <v>31.341245619999995</v>
      </c>
    </row>
    <row r="28" spans="1:34" x14ac:dyDescent="0.25">
      <c r="A28" s="242" t="s">
        <v>182</v>
      </c>
      <c r="B28" s="243" t="s">
        <v>181</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4" x14ac:dyDescent="0.25">
      <c r="A29" s="242" t="s">
        <v>180</v>
      </c>
      <c r="B29" s="244" t="s">
        <v>179</v>
      </c>
      <c r="C29" s="241"/>
      <c r="D29" s="241"/>
      <c r="E29" s="241"/>
      <c r="F29" s="241"/>
      <c r="G29" s="241">
        <v>0</v>
      </c>
      <c r="H29" s="241">
        <v>0</v>
      </c>
      <c r="I29" s="241"/>
      <c r="J29" s="241">
        <v>0</v>
      </c>
      <c r="K29" s="241"/>
      <c r="L29" s="241">
        <v>2.7679619999999989</v>
      </c>
      <c r="M29" s="241"/>
      <c r="N29" s="241">
        <v>0</v>
      </c>
      <c r="O29" s="241"/>
      <c r="P29" s="241">
        <v>0.73232512399999994</v>
      </c>
      <c r="Q29" s="241"/>
      <c r="R29" s="241">
        <v>3.5002871239999997</v>
      </c>
      <c r="S29" s="241"/>
      <c r="T29" s="241">
        <v>0</v>
      </c>
      <c r="U29" s="241"/>
      <c r="V29" s="241">
        <v>2.7679619999999989</v>
      </c>
      <c r="W29" s="241"/>
      <c r="X29" s="241">
        <v>0</v>
      </c>
      <c r="Y29" s="241"/>
      <c r="Z29" s="241" t="s">
        <v>561</v>
      </c>
      <c r="AA29" s="241"/>
      <c r="AB29" s="241">
        <v>3.5002871239999989</v>
      </c>
      <c r="AC29" s="241">
        <v>6.2682491240000004</v>
      </c>
    </row>
    <row r="30" spans="1:34" s="236" customFormat="1" ht="47.25" x14ac:dyDescent="0.25">
      <c r="A30" s="239" t="s">
        <v>64</v>
      </c>
      <c r="B30" s="240" t="s">
        <v>178</v>
      </c>
      <c r="C30" s="241">
        <v>21.069123999999999</v>
      </c>
      <c r="D30" s="241">
        <v>21.069123999999999</v>
      </c>
      <c r="E30" s="241">
        <v>17.501435619999999</v>
      </c>
      <c r="F30" s="241">
        <v>17.501435619999999</v>
      </c>
      <c r="G30" s="241">
        <v>0</v>
      </c>
      <c r="H30" s="241">
        <v>0</v>
      </c>
      <c r="I30" s="241"/>
      <c r="J30" s="241">
        <v>0</v>
      </c>
      <c r="K30" s="241"/>
      <c r="L30" s="241">
        <v>13.83981</v>
      </c>
      <c r="M30" s="241"/>
      <c r="N30" s="241">
        <v>0</v>
      </c>
      <c r="O30" s="241"/>
      <c r="P30" s="241">
        <v>3.6616256200000006</v>
      </c>
      <c r="Q30" s="241"/>
      <c r="R30" s="241">
        <v>17.501435619999999</v>
      </c>
      <c r="S30" s="241"/>
      <c r="T30" s="241">
        <v>0</v>
      </c>
      <c r="U30" s="241"/>
      <c r="V30" s="241">
        <v>13.83981</v>
      </c>
      <c r="W30" s="241"/>
      <c r="X30" s="241">
        <v>0</v>
      </c>
      <c r="Y30" s="241"/>
      <c r="Z30" s="241" t="s">
        <v>561</v>
      </c>
      <c r="AA30" s="241"/>
      <c r="AB30" s="241">
        <v>17.501435620000002</v>
      </c>
      <c r="AC30" s="241">
        <v>31.341245619999999</v>
      </c>
    </row>
    <row r="31" spans="1:34" x14ac:dyDescent="0.25">
      <c r="A31" s="239" t="s">
        <v>177</v>
      </c>
      <c r="B31" s="243" t="s">
        <v>176</v>
      </c>
      <c r="C31" s="241">
        <v>0</v>
      </c>
      <c r="D31" s="241">
        <v>0</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4" ht="31.5" x14ac:dyDescent="0.25">
      <c r="A32" s="239" t="s">
        <v>175</v>
      </c>
      <c r="B32" s="243" t="s">
        <v>174</v>
      </c>
      <c r="C32" s="241">
        <v>0</v>
      </c>
      <c r="D32" s="241">
        <v>0</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x14ac:dyDescent="0.25">
      <c r="A33" s="239" t="s">
        <v>173</v>
      </c>
      <c r="B33" s="243" t="s">
        <v>172</v>
      </c>
      <c r="C33" s="241">
        <v>21.069123999999999</v>
      </c>
      <c r="D33" s="241">
        <v>21.069123999999999</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x14ac:dyDescent="0.25">
      <c r="A34" s="239" t="s">
        <v>171</v>
      </c>
      <c r="B34" s="243" t="s">
        <v>170</v>
      </c>
      <c r="C34" s="241">
        <v>0</v>
      </c>
      <c r="D34" s="241">
        <v>0</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6" customFormat="1" ht="31.5" x14ac:dyDescent="0.25">
      <c r="A35" s="239" t="s">
        <v>63</v>
      </c>
      <c r="B35" s="240" t="s">
        <v>169</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x14ac:dyDescent="0.25">
      <c r="A36" s="242" t="s">
        <v>168</v>
      </c>
      <c r="B36" s="243" t="s">
        <v>601</v>
      </c>
      <c r="C36" s="241"/>
      <c r="D36" s="241"/>
      <c r="E36" s="241"/>
      <c r="F36" s="241"/>
      <c r="G36" s="241">
        <v>0</v>
      </c>
      <c r="H36" s="241">
        <v>0</v>
      </c>
      <c r="I36" s="241" t="s">
        <v>599</v>
      </c>
      <c r="J36" s="241">
        <v>0</v>
      </c>
      <c r="K36" s="241" t="s">
        <v>599</v>
      </c>
      <c r="L36" s="241">
        <v>0</v>
      </c>
      <c r="M36" s="245" t="s">
        <v>599</v>
      </c>
      <c r="N36" s="241">
        <v>0</v>
      </c>
      <c r="O36" s="241" t="s">
        <v>599</v>
      </c>
      <c r="P36" s="241">
        <v>0</v>
      </c>
      <c r="Q36" s="245" t="s">
        <v>599</v>
      </c>
      <c r="R36" s="241">
        <v>0</v>
      </c>
      <c r="S36" s="241" t="s">
        <v>599</v>
      </c>
      <c r="T36" s="241">
        <v>0</v>
      </c>
      <c r="U36" s="241" t="s">
        <v>599</v>
      </c>
      <c r="V36" s="241">
        <v>0</v>
      </c>
      <c r="W36" s="241" t="s">
        <v>599</v>
      </c>
      <c r="X36" s="241">
        <v>0</v>
      </c>
      <c r="Y36" s="245" t="s">
        <v>599</v>
      </c>
      <c r="Z36" s="241" t="s">
        <v>561</v>
      </c>
      <c r="AA36" s="241" t="s">
        <v>561</v>
      </c>
      <c r="AB36" s="241">
        <v>0</v>
      </c>
      <c r="AC36" s="241">
        <v>0</v>
      </c>
    </row>
    <row r="37" spans="1:29" ht="31.5" x14ac:dyDescent="0.25">
      <c r="A37" s="242" t="s">
        <v>167</v>
      </c>
      <c r="B37" s="246" t="s">
        <v>598</v>
      </c>
      <c r="C37" s="241"/>
      <c r="D37" s="241"/>
      <c r="E37" s="241"/>
      <c r="F37" s="241"/>
      <c r="G37" s="241">
        <v>0</v>
      </c>
      <c r="H37" s="241">
        <v>0</v>
      </c>
      <c r="I37" s="241" t="s">
        <v>599</v>
      </c>
      <c r="J37" s="241">
        <v>0</v>
      </c>
      <c r="K37" s="241" t="s">
        <v>599</v>
      </c>
      <c r="L37" s="241">
        <v>0</v>
      </c>
      <c r="M37" s="245" t="s">
        <v>599</v>
      </c>
      <c r="N37" s="241">
        <v>0</v>
      </c>
      <c r="O37" s="241" t="s">
        <v>599</v>
      </c>
      <c r="P37" s="241">
        <v>0</v>
      </c>
      <c r="Q37" s="245" t="s">
        <v>599</v>
      </c>
      <c r="R37" s="241">
        <v>0</v>
      </c>
      <c r="S37" s="241" t="s">
        <v>599</v>
      </c>
      <c r="T37" s="241">
        <v>0</v>
      </c>
      <c r="U37" s="241" t="s">
        <v>599</v>
      </c>
      <c r="V37" s="241">
        <v>0</v>
      </c>
      <c r="W37" s="241" t="s">
        <v>599</v>
      </c>
      <c r="X37" s="241">
        <v>0</v>
      </c>
      <c r="Y37" s="245" t="s">
        <v>599</v>
      </c>
      <c r="Z37" s="241" t="s">
        <v>561</v>
      </c>
      <c r="AA37" s="241" t="s">
        <v>561</v>
      </c>
      <c r="AB37" s="241">
        <v>0</v>
      </c>
      <c r="AC37" s="241">
        <v>0</v>
      </c>
    </row>
    <row r="38" spans="1:29" x14ac:dyDescent="0.25">
      <c r="A38" s="242" t="s">
        <v>166</v>
      </c>
      <c r="B38" s="246" t="s">
        <v>157</v>
      </c>
      <c r="C38" s="241"/>
      <c r="D38" s="241"/>
      <c r="E38" s="241"/>
      <c r="F38" s="241"/>
      <c r="G38" s="241">
        <v>0</v>
      </c>
      <c r="H38" s="241">
        <v>0</v>
      </c>
      <c r="I38" s="241" t="s">
        <v>599</v>
      </c>
      <c r="J38" s="241">
        <v>0</v>
      </c>
      <c r="K38" s="241" t="s">
        <v>599</v>
      </c>
      <c r="L38" s="241">
        <v>0</v>
      </c>
      <c r="M38" s="245" t="s">
        <v>599</v>
      </c>
      <c r="N38" s="241">
        <v>0</v>
      </c>
      <c r="O38" s="241" t="s">
        <v>599</v>
      </c>
      <c r="P38" s="241">
        <v>0</v>
      </c>
      <c r="Q38" s="245" t="s">
        <v>599</v>
      </c>
      <c r="R38" s="241">
        <v>0</v>
      </c>
      <c r="S38" s="241" t="s">
        <v>599</v>
      </c>
      <c r="T38" s="241">
        <v>0</v>
      </c>
      <c r="U38" s="241" t="s">
        <v>599</v>
      </c>
      <c r="V38" s="241">
        <v>0</v>
      </c>
      <c r="W38" s="241" t="s">
        <v>599</v>
      </c>
      <c r="X38" s="241">
        <v>0</v>
      </c>
      <c r="Y38" s="245" t="s">
        <v>599</v>
      </c>
      <c r="Z38" s="241" t="s">
        <v>561</v>
      </c>
      <c r="AA38" s="241" t="s">
        <v>561</v>
      </c>
      <c r="AB38" s="241">
        <v>0</v>
      </c>
      <c r="AC38" s="241">
        <v>0</v>
      </c>
    </row>
    <row r="39" spans="1:29" x14ac:dyDescent="0.25">
      <c r="A39" s="242" t="s">
        <v>165</v>
      </c>
      <c r="B39" s="243" t="s">
        <v>600</v>
      </c>
      <c r="C39" s="241"/>
      <c r="D39" s="241"/>
      <c r="E39" s="241"/>
      <c r="F39" s="241"/>
      <c r="G39" s="241">
        <v>0</v>
      </c>
      <c r="H39" s="241">
        <v>0</v>
      </c>
      <c r="I39" s="241" t="s">
        <v>599</v>
      </c>
      <c r="J39" s="241">
        <v>0</v>
      </c>
      <c r="K39" s="241" t="s">
        <v>599</v>
      </c>
      <c r="L39" s="241">
        <v>0</v>
      </c>
      <c r="M39" s="245" t="s">
        <v>599</v>
      </c>
      <c r="N39" s="241">
        <v>0</v>
      </c>
      <c r="O39" s="241" t="s">
        <v>599</v>
      </c>
      <c r="P39" s="241">
        <v>0</v>
      </c>
      <c r="Q39" s="245" t="s">
        <v>599</v>
      </c>
      <c r="R39" s="241">
        <v>0</v>
      </c>
      <c r="S39" s="241" t="s">
        <v>599</v>
      </c>
      <c r="T39" s="241">
        <v>0</v>
      </c>
      <c r="U39" s="241" t="s">
        <v>599</v>
      </c>
      <c r="V39" s="241">
        <v>0</v>
      </c>
      <c r="W39" s="241" t="s">
        <v>599</v>
      </c>
      <c r="X39" s="241">
        <v>0</v>
      </c>
      <c r="Y39" s="245" t="s">
        <v>599</v>
      </c>
      <c r="Z39" s="241" t="s">
        <v>561</v>
      </c>
      <c r="AA39" s="241" t="s">
        <v>561</v>
      </c>
      <c r="AB39" s="241">
        <v>0</v>
      </c>
      <c r="AC39" s="241">
        <v>0</v>
      </c>
    </row>
    <row r="40" spans="1:29" x14ac:dyDescent="0.25">
      <c r="A40" s="242" t="s">
        <v>164</v>
      </c>
      <c r="B40" s="243" t="s">
        <v>602</v>
      </c>
      <c r="C40" s="241"/>
      <c r="D40" s="241"/>
      <c r="E40" s="241"/>
      <c r="F40" s="241"/>
      <c r="G40" s="241">
        <v>0</v>
      </c>
      <c r="H40" s="241">
        <v>0</v>
      </c>
      <c r="I40" s="241" t="s">
        <v>599</v>
      </c>
      <c r="J40" s="241">
        <v>0</v>
      </c>
      <c r="K40" s="241" t="s">
        <v>599</v>
      </c>
      <c r="L40" s="241">
        <v>0</v>
      </c>
      <c r="M40" s="245" t="s">
        <v>599</v>
      </c>
      <c r="N40" s="241">
        <v>0</v>
      </c>
      <c r="O40" s="241" t="s">
        <v>599</v>
      </c>
      <c r="P40" s="241">
        <v>0</v>
      </c>
      <c r="Q40" s="245" t="s">
        <v>599</v>
      </c>
      <c r="R40" s="241">
        <v>0</v>
      </c>
      <c r="S40" s="241" t="s">
        <v>599</v>
      </c>
      <c r="T40" s="241">
        <v>0</v>
      </c>
      <c r="U40" s="241" t="s">
        <v>599</v>
      </c>
      <c r="V40" s="241">
        <v>0</v>
      </c>
      <c r="W40" s="241" t="s">
        <v>599</v>
      </c>
      <c r="X40" s="241">
        <v>0</v>
      </c>
      <c r="Y40" s="245" t="s">
        <v>599</v>
      </c>
      <c r="Z40" s="241" t="s">
        <v>561</v>
      </c>
      <c r="AA40" s="241" t="s">
        <v>561</v>
      </c>
      <c r="AB40" s="241">
        <v>0</v>
      </c>
      <c r="AC40" s="241">
        <v>0</v>
      </c>
    </row>
    <row r="41" spans="1:29" x14ac:dyDescent="0.25">
      <c r="A41" s="242" t="s">
        <v>163</v>
      </c>
      <c r="B41" s="243" t="s">
        <v>603</v>
      </c>
      <c r="C41" s="241"/>
      <c r="D41" s="241"/>
      <c r="E41" s="241"/>
      <c r="F41" s="241"/>
      <c r="G41" s="241">
        <v>0</v>
      </c>
      <c r="H41" s="241">
        <v>0</v>
      </c>
      <c r="I41" s="241" t="s">
        <v>599</v>
      </c>
      <c r="J41" s="241">
        <v>0</v>
      </c>
      <c r="K41" s="241" t="s">
        <v>599</v>
      </c>
      <c r="L41" s="241">
        <v>0</v>
      </c>
      <c r="M41" s="245" t="s">
        <v>599</v>
      </c>
      <c r="N41" s="241">
        <v>0</v>
      </c>
      <c r="O41" s="241" t="s">
        <v>599</v>
      </c>
      <c r="P41" s="241">
        <v>0</v>
      </c>
      <c r="Q41" s="245" t="s">
        <v>599</v>
      </c>
      <c r="R41" s="241">
        <v>0</v>
      </c>
      <c r="S41" s="241" t="s">
        <v>599</v>
      </c>
      <c r="T41" s="241">
        <v>0</v>
      </c>
      <c r="U41" s="241" t="s">
        <v>599</v>
      </c>
      <c r="V41" s="241">
        <v>0</v>
      </c>
      <c r="W41" s="241" t="s">
        <v>599</v>
      </c>
      <c r="X41" s="241">
        <v>0</v>
      </c>
      <c r="Y41" s="245" t="s">
        <v>599</v>
      </c>
      <c r="Z41" s="241" t="s">
        <v>561</v>
      </c>
      <c r="AA41" s="241" t="s">
        <v>561</v>
      </c>
      <c r="AB41" s="241">
        <v>0</v>
      </c>
      <c r="AC41" s="241">
        <v>0</v>
      </c>
    </row>
    <row r="42" spans="1:29" x14ac:dyDescent="0.25">
      <c r="A42" s="242" t="s">
        <v>162</v>
      </c>
      <c r="B42" s="243" t="s">
        <v>604</v>
      </c>
      <c r="C42" s="241"/>
      <c r="D42" s="241"/>
      <c r="E42" s="241"/>
      <c r="F42" s="241"/>
      <c r="G42" s="241">
        <v>0</v>
      </c>
      <c r="H42" s="241">
        <v>0</v>
      </c>
      <c r="I42" s="241" t="s">
        <v>599</v>
      </c>
      <c r="J42" s="241">
        <v>0</v>
      </c>
      <c r="K42" s="241" t="s">
        <v>599</v>
      </c>
      <c r="L42" s="241">
        <v>0</v>
      </c>
      <c r="M42" s="245" t="s">
        <v>599</v>
      </c>
      <c r="N42" s="241">
        <v>0</v>
      </c>
      <c r="O42" s="241" t="s">
        <v>599</v>
      </c>
      <c r="P42" s="241">
        <v>0</v>
      </c>
      <c r="Q42" s="245" t="s">
        <v>599</v>
      </c>
      <c r="R42" s="241">
        <v>0</v>
      </c>
      <c r="S42" s="241" t="s">
        <v>599</v>
      </c>
      <c r="T42" s="241">
        <v>0</v>
      </c>
      <c r="U42" s="241" t="s">
        <v>599</v>
      </c>
      <c r="V42" s="241">
        <v>0</v>
      </c>
      <c r="W42" s="241" t="s">
        <v>599</v>
      </c>
      <c r="X42" s="241">
        <v>0</v>
      </c>
      <c r="Y42" s="245" t="s">
        <v>599</v>
      </c>
      <c r="Z42" s="241" t="s">
        <v>561</v>
      </c>
      <c r="AA42" s="241" t="s">
        <v>561</v>
      </c>
      <c r="AB42" s="241">
        <v>0</v>
      </c>
      <c r="AC42" s="241">
        <v>0</v>
      </c>
    </row>
    <row r="43" spans="1:29" x14ac:dyDescent="0.25">
      <c r="A43" s="242" t="s">
        <v>576</v>
      </c>
      <c r="B43" s="243" t="s">
        <v>605</v>
      </c>
      <c r="C43" s="241"/>
      <c r="D43" s="241"/>
      <c r="E43" s="241"/>
      <c r="F43" s="241"/>
      <c r="G43" s="241">
        <v>0</v>
      </c>
      <c r="H43" s="241">
        <v>0</v>
      </c>
      <c r="I43" s="241" t="s">
        <v>599</v>
      </c>
      <c r="J43" s="241">
        <v>0</v>
      </c>
      <c r="K43" s="241" t="s">
        <v>599</v>
      </c>
      <c r="L43" s="241">
        <v>0</v>
      </c>
      <c r="M43" s="245" t="s">
        <v>599</v>
      </c>
      <c r="N43" s="241">
        <v>0</v>
      </c>
      <c r="O43" s="241" t="s">
        <v>599</v>
      </c>
      <c r="P43" s="241">
        <v>0</v>
      </c>
      <c r="Q43" s="245" t="s">
        <v>599</v>
      </c>
      <c r="R43" s="241">
        <v>0</v>
      </c>
      <c r="S43" s="241" t="s">
        <v>599</v>
      </c>
      <c r="T43" s="241">
        <v>0</v>
      </c>
      <c r="U43" s="241" t="s">
        <v>599</v>
      </c>
      <c r="V43" s="241">
        <v>0</v>
      </c>
      <c r="W43" s="241" t="s">
        <v>599</v>
      </c>
      <c r="X43" s="241">
        <v>0</v>
      </c>
      <c r="Y43" s="245" t="s">
        <v>599</v>
      </c>
      <c r="Z43" s="241" t="s">
        <v>561</v>
      </c>
      <c r="AA43" s="241" t="s">
        <v>561</v>
      </c>
      <c r="AB43" s="241">
        <v>0</v>
      </c>
      <c r="AC43" s="241">
        <v>0</v>
      </c>
    </row>
    <row r="44" spans="1:29" x14ac:dyDescent="0.25">
      <c r="A44" s="242" t="s">
        <v>577</v>
      </c>
      <c r="B44" s="243" t="s">
        <v>606</v>
      </c>
      <c r="C44" s="241"/>
      <c r="D44" s="241"/>
      <c r="E44" s="241"/>
      <c r="F44" s="241"/>
      <c r="G44" s="241">
        <v>0</v>
      </c>
      <c r="H44" s="241">
        <v>0</v>
      </c>
      <c r="I44" s="241" t="s">
        <v>599</v>
      </c>
      <c r="J44" s="241">
        <v>0</v>
      </c>
      <c r="K44" s="241" t="s">
        <v>599</v>
      </c>
      <c r="L44" s="241">
        <v>0</v>
      </c>
      <c r="M44" s="245" t="s">
        <v>599</v>
      </c>
      <c r="N44" s="241">
        <v>0</v>
      </c>
      <c r="O44" s="241" t="s">
        <v>599</v>
      </c>
      <c r="P44" s="241">
        <v>0</v>
      </c>
      <c r="Q44" s="245" t="s">
        <v>599</v>
      </c>
      <c r="R44" s="241">
        <v>0</v>
      </c>
      <c r="S44" s="241" t="s">
        <v>599</v>
      </c>
      <c r="T44" s="241">
        <v>0</v>
      </c>
      <c r="U44" s="241" t="s">
        <v>599</v>
      </c>
      <c r="V44" s="241">
        <v>0</v>
      </c>
      <c r="W44" s="241" t="s">
        <v>599</v>
      </c>
      <c r="X44" s="241">
        <v>0</v>
      </c>
      <c r="Y44" s="245" t="s">
        <v>599</v>
      </c>
      <c r="Z44" s="241" t="s">
        <v>561</v>
      </c>
      <c r="AA44" s="241" t="s">
        <v>561</v>
      </c>
      <c r="AB44" s="241">
        <v>0</v>
      </c>
      <c r="AC44" s="241">
        <v>0</v>
      </c>
    </row>
    <row r="45" spans="1:29" x14ac:dyDescent="0.25">
      <c r="A45" s="242" t="s">
        <v>578</v>
      </c>
      <c r="B45" s="243" t="s">
        <v>607</v>
      </c>
      <c r="C45" s="241"/>
      <c r="D45" s="241"/>
      <c r="E45" s="241"/>
      <c r="F45" s="241"/>
      <c r="G45" s="241">
        <v>0</v>
      </c>
      <c r="H45" s="241">
        <v>0</v>
      </c>
      <c r="I45" s="241" t="s">
        <v>599</v>
      </c>
      <c r="J45" s="241">
        <v>0</v>
      </c>
      <c r="K45" s="241" t="s">
        <v>599</v>
      </c>
      <c r="L45" s="241">
        <v>0</v>
      </c>
      <c r="M45" s="245" t="s">
        <v>599</v>
      </c>
      <c r="N45" s="241">
        <v>0</v>
      </c>
      <c r="O45" s="241" t="s">
        <v>599</v>
      </c>
      <c r="P45" s="241">
        <v>0</v>
      </c>
      <c r="Q45" s="245" t="s">
        <v>599</v>
      </c>
      <c r="R45" s="241">
        <v>0</v>
      </c>
      <c r="S45" s="241" t="s">
        <v>599</v>
      </c>
      <c r="T45" s="241">
        <v>0</v>
      </c>
      <c r="U45" s="241" t="s">
        <v>599</v>
      </c>
      <c r="V45" s="241">
        <v>0</v>
      </c>
      <c r="W45" s="241" t="s">
        <v>599</v>
      </c>
      <c r="X45" s="241">
        <v>0</v>
      </c>
      <c r="Y45" s="245" t="s">
        <v>599</v>
      </c>
      <c r="Z45" s="241" t="s">
        <v>561</v>
      </c>
      <c r="AA45" s="241" t="s">
        <v>561</v>
      </c>
      <c r="AB45" s="241">
        <v>0</v>
      </c>
      <c r="AC45" s="241">
        <v>0</v>
      </c>
    </row>
    <row r="46" spans="1:29" x14ac:dyDescent="0.25">
      <c r="A46" s="242" t="s">
        <v>579</v>
      </c>
      <c r="B46" s="243" t="s">
        <v>608</v>
      </c>
      <c r="C46" s="241"/>
      <c r="D46" s="241"/>
      <c r="E46" s="241"/>
      <c r="F46" s="241"/>
      <c r="G46" s="241">
        <v>0</v>
      </c>
      <c r="H46" s="241">
        <v>0</v>
      </c>
      <c r="I46" s="241" t="s">
        <v>599</v>
      </c>
      <c r="J46" s="241">
        <v>0</v>
      </c>
      <c r="K46" s="241" t="s">
        <v>599</v>
      </c>
      <c r="L46" s="241">
        <v>0</v>
      </c>
      <c r="M46" s="245" t="s">
        <v>599</v>
      </c>
      <c r="N46" s="241">
        <v>0</v>
      </c>
      <c r="O46" s="241" t="s">
        <v>599</v>
      </c>
      <c r="P46" s="241">
        <v>0</v>
      </c>
      <c r="Q46" s="245" t="s">
        <v>599</v>
      </c>
      <c r="R46" s="241">
        <v>0</v>
      </c>
      <c r="S46" s="241" t="s">
        <v>599</v>
      </c>
      <c r="T46" s="241">
        <v>0</v>
      </c>
      <c r="U46" s="241" t="s">
        <v>599</v>
      </c>
      <c r="V46" s="241">
        <v>0</v>
      </c>
      <c r="W46" s="241" t="s">
        <v>599</v>
      </c>
      <c r="X46" s="241">
        <v>0</v>
      </c>
      <c r="Y46" s="245" t="s">
        <v>599</v>
      </c>
      <c r="Z46" s="241" t="s">
        <v>561</v>
      </c>
      <c r="AA46" s="241" t="s">
        <v>561</v>
      </c>
      <c r="AB46" s="241">
        <v>0</v>
      </c>
      <c r="AC46" s="241">
        <v>0</v>
      </c>
    </row>
    <row r="47" spans="1:29" s="236" customFormat="1" x14ac:dyDescent="0.25">
      <c r="A47" s="239" t="s">
        <v>62</v>
      </c>
      <c r="B47" s="240" t="s">
        <v>161</v>
      </c>
      <c r="C47" s="241"/>
      <c r="D47" s="241"/>
      <c r="E47" s="241"/>
      <c r="F47" s="241"/>
      <c r="G47" s="241"/>
      <c r="H47" s="241"/>
      <c r="I47" s="241"/>
      <c r="J47" s="241"/>
      <c r="K47" s="241"/>
      <c r="L47" s="241"/>
      <c r="M47" s="241"/>
      <c r="N47" s="241"/>
      <c r="O47" s="241"/>
      <c r="P47" s="241"/>
      <c r="Q47" s="241"/>
      <c r="R47" s="241"/>
      <c r="S47" s="245"/>
      <c r="T47" s="241"/>
      <c r="U47" s="241"/>
      <c r="V47" s="241"/>
      <c r="W47" s="241"/>
      <c r="X47" s="241"/>
      <c r="Y47" s="241"/>
      <c r="Z47" s="241"/>
      <c r="AA47" s="241"/>
      <c r="AB47" s="241"/>
      <c r="AC47" s="241"/>
    </row>
    <row r="48" spans="1:29" x14ac:dyDescent="0.25">
      <c r="A48" s="242" t="s">
        <v>160</v>
      </c>
      <c r="B48" s="243" t="s">
        <v>601</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561</v>
      </c>
      <c r="AA48" s="241"/>
      <c r="AB48" s="241">
        <v>0</v>
      </c>
      <c r="AC48" s="241">
        <v>0</v>
      </c>
    </row>
    <row r="49" spans="1:29" ht="31.5" x14ac:dyDescent="0.25">
      <c r="A49" s="242" t="s">
        <v>159</v>
      </c>
      <c r="B49" s="246" t="s">
        <v>598</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561</v>
      </c>
      <c r="AA49" s="241"/>
      <c r="AB49" s="241">
        <v>0</v>
      </c>
      <c r="AC49" s="241">
        <v>0</v>
      </c>
    </row>
    <row r="50" spans="1:29" x14ac:dyDescent="0.25">
      <c r="A50" s="242" t="s">
        <v>158</v>
      </c>
      <c r="B50" s="246" t="s">
        <v>157</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561</v>
      </c>
      <c r="AA50" s="241"/>
      <c r="AB50" s="241">
        <v>0</v>
      </c>
      <c r="AC50" s="241">
        <v>0</v>
      </c>
    </row>
    <row r="51" spans="1:29" ht="35.25" customHeight="1" x14ac:dyDescent="0.25">
      <c r="A51" s="242" t="s">
        <v>156</v>
      </c>
      <c r="B51" s="243" t="s">
        <v>155</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561</v>
      </c>
      <c r="AA51" s="241"/>
      <c r="AB51" s="241">
        <v>0</v>
      </c>
      <c r="AC51" s="241">
        <v>0</v>
      </c>
    </row>
    <row r="52" spans="1:29" ht="31.5" x14ac:dyDescent="0.25">
      <c r="A52" s="242" t="s">
        <v>154</v>
      </c>
      <c r="B52" s="243" t="s">
        <v>153</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t="s">
        <v>561</v>
      </c>
      <c r="AA52" s="241"/>
      <c r="AB52" s="241">
        <v>0</v>
      </c>
      <c r="AC52" s="241">
        <v>0</v>
      </c>
    </row>
    <row r="53" spans="1:29" x14ac:dyDescent="0.25">
      <c r="A53" s="242" t="s">
        <v>152</v>
      </c>
      <c r="B53" s="243" t="s">
        <v>151</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561</v>
      </c>
      <c r="AA53" s="241"/>
      <c r="AB53" s="241">
        <v>0</v>
      </c>
      <c r="AC53" s="241">
        <v>0</v>
      </c>
    </row>
    <row r="54" spans="1:29" x14ac:dyDescent="0.25">
      <c r="A54" s="242" t="s">
        <v>150</v>
      </c>
      <c r="B54" s="243" t="s">
        <v>602</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561</v>
      </c>
      <c r="AA54" s="241"/>
      <c r="AB54" s="241">
        <v>0</v>
      </c>
      <c r="AC54" s="241">
        <v>0</v>
      </c>
    </row>
    <row r="55" spans="1:29" x14ac:dyDescent="0.25">
      <c r="A55" s="242" t="s">
        <v>580</v>
      </c>
      <c r="B55" s="243" t="s">
        <v>603</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561</v>
      </c>
      <c r="AA55" s="241"/>
      <c r="AB55" s="241">
        <v>0</v>
      </c>
      <c r="AC55" s="241">
        <v>0</v>
      </c>
    </row>
    <row r="56" spans="1:29" x14ac:dyDescent="0.25">
      <c r="A56" s="242" t="s">
        <v>581</v>
      </c>
      <c r="B56" s="243" t="s">
        <v>604</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561</v>
      </c>
      <c r="AA56" s="241"/>
      <c r="AB56" s="241">
        <v>0</v>
      </c>
      <c r="AC56" s="241">
        <v>0</v>
      </c>
    </row>
    <row r="57" spans="1:29" x14ac:dyDescent="0.25">
      <c r="A57" s="242" t="s">
        <v>582</v>
      </c>
      <c r="B57" s="243" t="s">
        <v>605</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561</v>
      </c>
      <c r="AA57" s="241"/>
      <c r="AB57" s="241">
        <v>0</v>
      </c>
      <c r="AC57" s="241">
        <v>0</v>
      </c>
    </row>
    <row r="58" spans="1:29" ht="36.75" customHeight="1" x14ac:dyDescent="0.25">
      <c r="A58" s="242" t="s">
        <v>583</v>
      </c>
      <c r="B58" s="243" t="s">
        <v>606</v>
      </c>
      <c r="C58" s="241">
        <v>10</v>
      </c>
      <c r="D58" s="241">
        <v>10</v>
      </c>
      <c r="E58" s="241"/>
      <c r="F58" s="241"/>
      <c r="G58" s="241">
        <v>0</v>
      </c>
      <c r="H58" s="241">
        <v>0</v>
      </c>
      <c r="I58" s="241"/>
      <c r="J58" s="241">
        <v>0</v>
      </c>
      <c r="K58" s="241"/>
      <c r="L58" s="241">
        <v>4</v>
      </c>
      <c r="M58" s="241"/>
      <c r="N58" s="241">
        <v>0</v>
      </c>
      <c r="O58" s="241"/>
      <c r="P58" s="241">
        <v>4</v>
      </c>
      <c r="Q58" s="241"/>
      <c r="R58" s="241">
        <v>4</v>
      </c>
      <c r="S58" s="241"/>
      <c r="T58" s="241">
        <v>0</v>
      </c>
      <c r="U58" s="241"/>
      <c r="V58" s="241">
        <v>4</v>
      </c>
      <c r="W58" s="241"/>
      <c r="X58" s="241">
        <v>0</v>
      </c>
      <c r="Y58" s="241"/>
      <c r="Z58" s="241" t="s">
        <v>561</v>
      </c>
      <c r="AA58" s="241"/>
      <c r="AB58" s="241">
        <v>8</v>
      </c>
      <c r="AC58" s="241">
        <v>8</v>
      </c>
    </row>
    <row r="59" spans="1:29" x14ac:dyDescent="0.25">
      <c r="A59" s="242" t="s">
        <v>584</v>
      </c>
      <c r="B59" s="243" t="s">
        <v>607</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561</v>
      </c>
      <c r="AA59" s="241"/>
      <c r="AB59" s="241">
        <v>0</v>
      </c>
      <c r="AC59" s="241">
        <v>0</v>
      </c>
    </row>
    <row r="60" spans="1:29" x14ac:dyDescent="0.25">
      <c r="A60" s="242" t="s">
        <v>585</v>
      </c>
      <c r="B60" s="243" t="s">
        <v>608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561</v>
      </c>
      <c r="AA60" s="241"/>
      <c r="AB60" s="241">
        <v>0</v>
      </c>
      <c r="AC60" s="241">
        <v>0</v>
      </c>
    </row>
    <row r="61" spans="1:29" s="236" customFormat="1" ht="31.5" x14ac:dyDescent="0.25">
      <c r="A61" s="239" t="s">
        <v>60</v>
      </c>
      <c r="B61" s="240" t="s">
        <v>149</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x14ac:dyDescent="0.25">
      <c r="A62" s="242" t="s">
        <v>148</v>
      </c>
      <c r="B62" s="243" t="s">
        <v>147</v>
      </c>
      <c r="C62" s="241">
        <v>21.069123999999999</v>
      </c>
      <c r="D62" s="241">
        <v>21.069123999999999</v>
      </c>
      <c r="E62" s="241"/>
      <c r="F62" s="241"/>
      <c r="G62" s="241">
        <v>0</v>
      </c>
      <c r="H62" s="241">
        <v>0</v>
      </c>
      <c r="I62" s="241"/>
      <c r="J62" s="241">
        <v>0</v>
      </c>
      <c r="K62" s="241"/>
      <c r="L62" s="241">
        <v>13.83981</v>
      </c>
      <c r="M62" s="241"/>
      <c r="N62" s="241">
        <v>0</v>
      </c>
      <c r="O62" s="241"/>
      <c r="P62" s="241">
        <v>3.6616256200000006</v>
      </c>
      <c r="Q62" s="241"/>
      <c r="R62" s="241">
        <v>17.501435619999999</v>
      </c>
      <c r="S62" s="241"/>
      <c r="T62" s="241">
        <v>0</v>
      </c>
      <c r="U62" s="241"/>
      <c r="V62" s="241">
        <v>13.83981</v>
      </c>
      <c r="W62" s="241"/>
      <c r="X62" s="241">
        <v>0</v>
      </c>
      <c r="Y62" s="241"/>
      <c r="Z62" s="241" t="s">
        <v>561</v>
      </c>
      <c r="AA62" s="241"/>
      <c r="AB62" s="241">
        <v>17.501435620000002</v>
      </c>
      <c r="AC62" s="241">
        <v>31.341245619999999</v>
      </c>
    </row>
    <row r="63" spans="1:29" x14ac:dyDescent="0.25">
      <c r="A63" s="242" t="s">
        <v>146</v>
      </c>
      <c r="B63" s="246" t="s">
        <v>140</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561</v>
      </c>
      <c r="AA63" s="241"/>
      <c r="AB63" s="241">
        <v>0</v>
      </c>
      <c r="AC63" s="241">
        <v>0</v>
      </c>
    </row>
    <row r="64" spans="1:29" x14ac:dyDescent="0.25">
      <c r="A64" s="242" t="s">
        <v>145</v>
      </c>
      <c r="B64" s="243" t="s">
        <v>139</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561</v>
      </c>
      <c r="AA64" s="241"/>
      <c r="AB64" s="241">
        <v>0</v>
      </c>
      <c r="AC64" s="241">
        <v>0</v>
      </c>
    </row>
    <row r="65" spans="1:29" x14ac:dyDescent="0.25">
      <c r="A65" s="242" t="s">
        <v>144</v>
      </c>
      <c r="B65" s="246" t="s">
        <v>138</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561</v>
      </c>
      <c r="AA65" s="241"/>
      <c r="AB65" s="241">
        <v>0</v>
      </c>
      <c r="AC65" s="241">
        <v>0</v>
      </c>
    </row>
    <row r="66" spans="1:29" ht="54" customHeight="1" x14ac:dyDescent="0.25">
      <c r="A66" s="242" t="s">
        <v>143</v>
      </c>
      <c r="B66" s="246" t="s">
        <v>137</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t="s">
        <v>561</v>
      </c>
      <c r="AA66" s="241"/>
      <c r="AB66" s="241">
        <v>0</v>
      </c>
      <c r="AC66" s="241">
        <v>0</v>
      </c>
    </row>
    <row r="67" spans="1:29" x14ac:dyDescent="0.25">
      <c r="A67" s="242" t="s">
        <v>142</v>
      </c>
      <c r="B67" s="246" t="s">
        <v>602</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561</v>
      </c>
      <c r="AA67" s="241"/>
      <c r="AB67" s="241">
        <v>0</v>
      </c>
      <c r="AC67" s="241">
        <v>0</v>
      </c>
    </row>
    <row r="68" spans="1:29" ht="50.25" customHeight="1" x14ac:dyDescent="0.25">
      <c r="A68" s="242" t="s">
        <v>586</v>
      </c>
      <c r="B68" s="246" t="s">
        <v>603</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561</v>
      </c>
      <c r="AA68" s="241"/>
      <c r="AB68" s="241">
        <v>0</v>
      </c>
      <c r="AC68" s="241">
        <v>0</v>
      </c>
    </row>
    <row r="69" spans="1:29" x14ac:dyDescent="0.25">
      <c r="A69" s="242" t="s">
        <v>587</v>
      </c>
      <c r="B69" s="246" t="s">
        <v>604</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561</v>
      </c>
      <c r="AA69" s="241"/>
      <c r="AB69" s="241">
        <v>0</v>
      </c>
      <c r="AC69" s="241">
        <v>0</v>
      </c>
    </row>
    <row r="70" spans="1:29" ht="36.75" customHeight="1" x14ac:dyDescent="0.25">
      <c r="A70" s="242" t="s">
        <v>588</v>
      </c>
      <c r="B70" s="246" t="s">
        <v>605</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561</v>
      </c>
      <c r="AA70" s="241"/>
      <c r="AB70" s="241">
        <v>0</v>
      </c>
      <c r="AC70" s="241">
        <v>0</v>
      </c>
    </row>
    <row r="71" spans="1:29" x14ac:dyDescent="0.25">
      <c r="A71" s="242" t="s">
        <v>589</v>
      </c>
      <c r="B71" s="246" t="s">
        <v>606</v>
      </c>
      <c r="C71" s="241"/>
      <c r="D71" s="241"/>
      <c r="E71" s="241"/>
      <c r="F71" s="241"/>
      <c r="G71" s="241">
        <v>0</v>
      </c>
      <c r="H71" s="241">
        <v>0</v>
      </c>
      <c r="I71" s="241"/>
      <c r="J71" s="241">
        <v>0</v>
      </c>
      <c r="K71" s="241"/>
      <c r="L71" s="241">
        <v>4</v>
      </c>
      <c r="M71" s="241"/>
      <c r="N71" s="241">
        <v>0</v>
      </c>
      <c r="O71" s="241"/>
      <c r="P71" s="241">
        <v>4</v>
      </c>
      <c r="Q71" s="241"/>
      <c r="R71" s="241">
        <v>4</v>
      </c>
      <c r="S71" s="241"/>
      <c r="T71" s="241">
        <v>0</v>
      </c>
      <c r="U71" s="241"/>
      <c r="V71" s="241">
        <v>4</v>
      </c>
      <c r="W71" s="241"/>
      <c r="X71" s="241">
        <v>0</v>
      </c>
      <c r="Y71" s="241"/>
      <c r="Z71" s="241" t="s">
        <v>561</v>
      </c>
      <c r="AA71" s="241"/>
      <c r="AB71" s="241">
        <v>8</v>
      </c>
      <c r="AC71" s="241">
        <v>8</v>
      </c>
    </row>
    <row r="72" spans="1:29" ht="51" customHeight="1" x14ac:dyDescent="0.25">
      <c r="A72" s="242" t="s">
        <v>590</v>
      </c>
      <c r="B72" s="246" t="s">
        <v>607</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561</v>
      </c>
      <c r="AA72" s="241"/>
      <c r="AB72" s="241">
        <v>0</v>
      </c>
      <c r="AC72" s="241">
        <v>0</v>
      </c>
    </row>
    <row r="73" spans="1:29" ht="32.25" customHeight="1" x14ac:dyDescent="0.25">
      <c r="A73" s="242" t="s">
        <v>591</v>
      </c>
      <c r="B73" s="246" t="s">
        <v>608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561</v>
      </c>
      <c r="AA73" s="241"/>
      <c r="AB73" s="241">
        <v>0</v>
      </c>
      <c r="AC73" s="241">
        <v>0</v>
      </c>
    </row>
    <row r="74" spans="1:29" s="236" customFormat="1" ht="51.75" customHeight="1" x14ac:dyDescent="0.25">
      <c r="A74" s="239" t="s">
        <v>59</v>
      </c>
      <c r="B74" s="247" t="s">
        <v>236</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561</v>
      </c>
      <c r="AA74" s="241"/>
      <c r="AB74" s="241">
        <v>0</v>
      </c>
      <c r="AC74" s="241">
        <v>0</v>
      </c>
    </row>
    <row r="75" spans="1:29" s="236" customFormat="1" ht="21.75" customHeight="1" x14ac:dyDescent="0.25">
      <c r="A75" s="239" t="s">
        <v>57</v>
      </c>
      <c r="B75" s="240" t="s">
        <v>141</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23.25" customHeight="1" x14ac:dyDescent="0.25">
      <c r="A76" s="242" t="s">
        <v>231</v>
      </c>
      <c r="B76" s="243" t="s">
        <v>601</v>
      </c>
      <c r="C76" s="248"/>
      <c r="D76" s="248"/>
      <c r="E76" s="249"/>
      <c r="F76" s="249"/>
      <c r="G76" s="241">
        <v>0</v>
      </c>
      <c r="H76" s="241">
        <v>0</v>
      </c>
      <c r="I76" s="241"/>
      <c r="J76" s="241">
        <v>0</v>
      </c>
      <c r="K76" s="241"/>
      <c r="L76" s="241">
        <v>0</v>
      </c>
      <c r="M76" s="248"/>
      <c r="N76" s="241">
        <v>0</v>
      </c>
      <c r="O76" s="248"/>
      <c r="P76" s="241">
        <v>0</v>
      </c>
      <c r="Q76" s="248"/>
      <c r="R76" s="241">
        <v>0</v>
      </c>
      <c r="S76" s="248"/>
      <c r="T76" s="241">
        <v>0</v>
      </c>
      <c r="U76" s="241"/>
      <c r="V76" s="241">
        <v>0</v>
      </c>
      <c r="W76" s="248"/>
      <c r="X76" s="241">
        <v>0</v>
      </c>
      <c r="Y76" s="248"/>
      <c r="Z76" s="241" t="s">
        <v>561</v>
      </c>
      <c r="AA76" s="248"/>
      <c r="AB76" s="241">
        <v>0</v>
      </c>
      <c r="AC76" s="241">
        <v>0</v>
      </c>
    </row>
    <row r="77" spans="1:29" ht="18.75" customHeight="1" x14ac:dyDescent="0.25">
      <c r="A77" s="242" t="s">
        <v>232</v>
      </c>
      <c r="B77" s="246" t="s">
        <v>598</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561</v>
      </c>
      <c r="AA77" s="241"/>
      <c r="AB77" s="241">
        <v>0</v>
      </c>
      <c r="AC77" s="241">
        <v>0</v>
      </c>
    </row>
    <row r="78" spans="1:29" x14ac:dyDescent="0.25">
      <c r="A78" s="242" t="s">
        <v>233</v>
      </c>
      <c r="B78" s="246" t="s">
        <v>157</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561</v>
      </c>
      <c r="AA78" s="241"/>
      <c r="AB78" s="241">
        <v>0</v>
      </c>
      <c r="AC78" s="241">
        <v>0</v>
      </c>
    </row>
    <row r="79" spans="1:29" x14ac:dyDescent="0.25">
      <c r="A79" s="242" t="s">
        <v>234</v>
      </c>
      <c r="B79" s="243" t="s">
        <v>609</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t="s">
        <v>561</v>
      </c>
      <c r="AA79" s="241"/>
      <c r="AB79" s="241">
        <v>0</v>
      </c>
      <c r="AC79" s="241">
        <v>0</v>
      </c>
    </row>
    <row r="80" spans="1:29" x14ac:dyDescent="0.25">
      <c r="A80" s="242" t="s">
        <v>235</v>
      </c>
      <c r="B80" s="243" t="s">
        <v>602</v>
      </c>
      <c r="C80" s="248"/>
      <c r="D80" s="248"/>
      <c r="E80" s="249"/>
      <c r="F80" s="249"/>
      <c r="G80" s="241">
        <v>0</v>
      </c>
      <c r="H80" s="241">
        <v>0</v>
      </c>
      <c r="I80" s="249"/>
      <c r="J80" s="241">
        <v>0</v>
      </c>
      <c r="K80" s="248"/>
      <c r="L80" s="241">
        <v>0</v>
      </c>
      <c r="M80" s="248"/>
      <c r="N80" s="241">
        <v>0</v>
      </c>
      <c r="O80" s="248"/>
      <c r="P80" s="241">
        <v>0</v>
      </c>
      <c r="Q80" s="248"/>
      <c r="R80" s="241">
        <v>0</v>
      </c>
      <c r="S80" s="248"/>
      <c r="T80" s="241">
        <v>0</v>
      </c>
      <c r="U80" s="248"/>
      <c r="V80" s="241">
        <v>0</v>
      </c>
      <c r="W80" s="248"/>
      <c r="X80" s="241">
        <v>0</v>
      </c>
      <c r="Y80" s="248"/>
      <c r="Z80" s="241" t="s">
        <v>561</v>
      </c>
      <c r="AA80" s="248"/>
      <c r="AB80" s="241">
        <v>0</v>
      </c>
      <c r="AC80" s="241">
        <v>0</v>
      </c>
    </row>
    <row r="81" spans="1:29" x14ac:dyDescent="0.25">
      <c r="A81" s="242" t="s">
        <v>592</v>
      </c>
      <c r="B81" s="243" t="s">
        <v>603</v>
      </c>
      <c r="C81" s="248"/>
      <c r="D81" s="248"/>
      <c r="E81" s="249"/>
      <c r="F81" s="249"/>
      <c r="G81" s="241">
        <v>0</v>
      </c>
      <c r="H81" s="241">
        <v>0</v>
      </c>
      <c r="I81" s="249"/>
      <c r="J81" s="241">
        <v>0</v>
      </c>
      <c r="K81" s="248"/>
      <c r="L81" s="241">
        <v>0</v>
      </c>
      <c r="M81" s="248"/>
      <c r="N81" s="241">
        <v>0</v>
      </c>
      <c r="O81" s="248"/>
      <c r="P81" s="241">
        <v>0</v>
      </c>
      <c r="Q81" s="248"/>
      <c r="R81" s="241">
        <v>0</v>
      </c>
      <c r="S81" s="248"/>
      <c r="T81" s="241">
        <v>0</v>
      </c>
      <c r="U81" s="248"/>
      <c r="V81" s="241">
        <v>0</v>
      </c>
      <c r="W81" s="248"/>
      <c r="X81" s="241">
        <v>0</v>
      </c>
      <c r="Y81" s="248"/>
      <c r="Z81" s="241" t="s">
        <v>561</v>
      </c>
      <c r="AA81" s="248"/>
      <c r="AB81" s="241">
        <v>0</v>
      </c>
      <c r="AC81" s="241">
        <v>0</v>
      </c>
    </row>
    <row r="82" spans="1:29" x14ac:dyDescent="0.25">
      <c r="A82" s="242" t="s">
        <v>593</v>
      </c>
      <c r="B82" s="243" t="s">
        <v>604</v>
      </c>
      <c r="C82" s="248"/>
      <c r="D82" s="248"/>
      <c r="E82" s="249"/>
      <c r="F82" s="249"/>
      <c r="G82" s="241">
        <v>0</v>
      </c>
      <c r="H82" s="241">
        <v>0</v>
      </c>
      <c r="I82" s="249"/>
      <c r="J82" s="241">
        <v>0</v>
      </c>
      <c r="K82" s="248"/>
      <c r="L82" s="241">
        <v>0</v>
      </c>
      <c r="M82" s="248"/>
      <c r="N82" s="241">
        <v>0</v>
      </c>
      <c r="O82" s="248"/>
      <c r="P82" s="241">
        <v>0</v>
      </c>
      <c r="Q82" s="248"/>
      <c r="R82" s="241">
        <v>0</v>
      </c>
      <c r="S82" s="248"/>
      <c r="T82" s="241">
        <v>0</v>
      </c>
      <c r="U82" s="248"/>
      <c r="V82" s="241">
        <v>0</v>
      </c>
      <c r="W82" s="248"/>
      <c r="X82" s="241">
        <v>0</v>
      </c>
      <c r="Y82" s="248"/>
      <c r="Z82" s="241" t="s">
        <v>561</v>
      </c>
      <c r="AA82" s="248"/>
      <c r="AB82" s="241">
        <v>0</v>
      </c>
      <c r="AC82" s="241">
        <v>0</v>
      </c>
    </row>
    <row r="83" spans="1:29" x14ac:dyDescent="0.25">
      <c r="A83" s="242" t="s">
        <v>594</v>
      </c>
      <c r="B83" s="243" t="s">
        <v>605</v>
      </c>
      <c r="C83" s="248"/>
      <c r="D83" s="248"/>
      <c r="E83" s="249"/>
      <c r="F83" s="249"/>
      <c r="G83" s="241">
        <v>0</v>
      </c>
      <c r="H83" s="241">
        <v>0</v>
      </c>
      <c r="I83" s="249"/>
      <c r="J83" s="241">
        <v>0</v>
      </c>
      <c r="K83" s="248"/>
      <c r="L83" s="241">
        <v>0</v>
      </c>
      <c r="M83" s="248"/>
      <c r="N83" s="241">
        <v>0</v>
      </c>
      <c r="O83" s="248"/>
      <c r="P83" s="241">
        <v>0</v>
      </c>
      <c r="Q83" s="248"/>
      <c r="R83" s="241">
        <v>0</v>
      </c>
      <c r="S83" s="248"/>
      <c r="T83" s="241">
        <v>0</v>
      </c>
      <c r="U83" s="248"/>
      <c r="V83" s="241">
        <v>0</v>
      </c>
      <c r="W83" s="248"/>
      <c r="X83" s="241">
        <v>0</v>
      </c>
      <c r="Y83" s="248"/>
      <c r="Z83" s="241" t="s">
        <v>561</v>
      </c>
      <c r="AA83" s="248"/>
      <c r="AB83" s="241">
        <v>0</v>
      </c>
      <c r="AC83" s="241">
        <v>0</v>
      </c>
    </row>
    <row r="84" spans="1:29" x14ac:dyDescent="0.25">
      <c r="A84" s="242" t="s">
        <v>595</v>
      </c>
      <c r="B84" s="243" t="s">
        <v>606</v>
      </c>
      <c r="C84" s="248"/>
      <c r="D84" s="248"/>
      <c r="E84" s="249"/>
      <c r="F84" s="249"/>
      <c r="G84" s="241">
        <v>0</v>
      </c>
      <c r="H84" s="241">
        <v>0</v>
      </c>
      <c r="I84" s="249"/>
      <c r="J84" s="241">
        <v>0</v>
      </c>
      <c r="K84" s="248"/>
      <c r="L84" s="241">
        <v>0</v>
      </c>
      <c r="M84" s="248"/>
      <c r="N84" s="241">
        <v>0</v>
      </c>
      <c r="O84" s="248"/>
      <c r="P84" s="241">
        <v>0</v>
      </c>
      <c r="Q84" s="248"/>
      <c r="R84" s="241">
        <v>0</v>
      </c>
      <c r="S84" s="248"/>
      <c r="T84" s="241">
        <v>0</v>
      </c>
      <c r="U84" s="248"/>
      <c r="V84" s="241">
        <v>0</v>
      </c>
      <c r="W84" s="248"/>
      <c r="X84" s="241">
        <v>0</v>
      </c>
      <c r="Y84" s="248"/>
      <c r="Z84" s="241" t="s">
        <v>561</v>
      </c>
      <c r="AA84" s="248"/>
      <c r="AB84" s="241">
        <v>0</v>
      </c>
      <c r="AC84" s="241">
        <v>0</v>
      </c>
    </row>
    <row r="85" spans="1:29" x14ac:dyDescent="0.25">
      <c r="A85" s="242" t="s">
        <v>596</v>
      </c>
      <c r="B85" s="243" t="s">
        <v>607</v>
      </c>
      <c r="C85" s="248"/>
      <c r="D85" s="248"/>
      <c r="E85" s="249"/>
      <c r="F85" s="249"/>
      <c r="G85" s="241">
        <v>0</v>
      </c>
      <c r="H85" s="241">
        <v>0</v>
      </c>
      <c r="I85" s="249"/>
      <c r="J85" s="241">
        <v>0</v>
      </c>
      <c r="K85" s="248"/>
      <c r="L85" s="241">
        <v>0</v>
      </c>
      <c r="M85" s="248"/>
      <c r="N85" s="241">
        <v>0</v>
      </c>
      <c r="O85" s="248"/>
      <c r="P85" s="241">
        <v>0</v>
      </c>
      <c r="Q85" s="248"/>
      <c r="R85" s="241">
        <v>0</v>
      </c>
      <c r="S85" s="248"/>
      <c r="T85" s="241">
        <v>0</v>
      </c>
      <c r="U85" s="248"/>
      <c r="V85" s="241">
        <v>0</v>
      </c>
      <c r="W85" s="248"/>
      <c r="X85" s="241">
        <v>0</v>
      </c>
      <c r="Y85" s="248"/>
      <c r="Z85" s="241" t="s">
        <v>561</v>
      </c>
      <c r="AA85" s="248"/>
      <c r="AB85" s="241">
        <v>0</v>
      </c>
      <c r="AC85" s="241">
        <v>0</v>
      </c>
    </row>
    <row r="86" spans="1:29" x14ac:dyDescent="0.25">
      <c r="A86" s="242" t="s">
        <v>597</v>
      </c>
      <c r="B86" s="243" t="s">
        <v>608</v>
      </c>
      <c r="C86" s="248"/>
      <c r="D86" s="248"/>
      <c r="E86" s="249"/>
      <c r="F86" s="249"/>
      <c r="G86" s="241">
        <v>0</v>
      </c>
      <c r="H86" s="241">
        <v>0</v>
      </c>
      <c r="I86" s="249"/>
      <c r="J86" s="241">
        <v>0</v>
      </c>
      <c r="K86" s="248"/>
      <c r="L86" s="241">
        <v>0</v>
      </c>
      <c r="M86" s="248"/>
      <c r="N86" s="241">
        <v>0</v>
      </c>
      <c r="O86" s="248"/>
      <c r="P86" s="241">
        <v>0</v>
      </c>
      <c r="Q86" s="248"/>
      <c r="R86" s="241">
        <v>0</v>
      </c>
      <c r="S86" s="248"/>
      <c r="T86" s="241">
        <v>0</v>
      </c>
      <c r="U86" s="248"/>
      <c r="V86" s="241">
        <v>0</v>
      </c>
      <c r="W86" s="248"/>
      <c r="X86" s="241">
        <v>0</v>
      </c>
      <c r="Y86" s="248"/>
      <c r="Z86" s="241" t="s">
        <v>561</v>
      </c>
      <c r="AA86" s="248"/>
      <c r="AB86" s="241">
        <v>0</v>
      </c>
      <c r="AC86" s="241">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T21:U21"/>
    <mergeCell ref="V21:W21"/>
    <mergeCell ref="H20:K20"/>
    <mergeCell ref="L20:O20"/>
    <mergeCell ref="P20:S20"/>
    <mergeCell ref="T20:W20"/>
    <mergeCell ref="H21:I21"/>
    <mergeCell ref="J21:K21"/>
    <mergeCell ref="L21:M21"/>
    <mergeCell ref="N21:O21"/>
    <mergeCell ref="A4:Y4"/>
    <mergeCell ref="A6:Y6"/>
    <mergeCell ref="A8:Y8"/>
    <mergeCell ref="A9:Y9"/>
    <mergeCell ref="A11:Y11"/>
    <mergeCell ref="X20:AA20"/>
    <mergeCell ref="AB20:AC21"/>
    <mergeCell ref="X21:Y21"/>
    <mergeCell ref="Z21:AA21"/>
    <mergeCell ref="A12:Y12"/>
    <mergeCell ref="A14:Y14"/>
    <mergeCell ref="A15:Y15"/>
    <mergeCell ref="A16:Y16"/>
    <mergeCell ref="A18:Y18"/>
    <mergeCell ref="A20:A22"/>
    <mergeCell ref="B20:B22"/>
    <mergeCell ref="C20:D21"/>
    <mergeCell ref="E20:F21"/>
    <mergeCell ref="G20:G22"/>
    <mergeCell ref="P21:Q21"/>
    <mergeCell ref="R21:S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D1" zoomScale="71" zoomScaleSheetLayoutView="71" workbookViewId="0">
      <selection activeCell="N44" sqref="N44"/>
    </sheetView>
  </sheetViews>
  <sheetFormatPr defaultRowHeight="15" x14ac:dyDescent="0.25"/>
  <cols>
    <col min="1" max="1" width="11.7109375" style="19" customWidth="1"/>
    <col min="2" max="2" width="23.140625" style="19" customWidth="1"/>
    <col min="3" max="3" width="24.140625" style="19" customWidth="1"/>
    <col min="4" max="4" width="15.140625" style="19" customWidth="1"/>
    <col min="5" max="12" width="7.7109375" style="19" customWidth="1"/>
    <col min="13" max="13" width="10.7109375" style="19" customWidth="1"/>
    <col min="14" max="14" width="39.42578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6.85546875" style="19" customWidth="1"/>
    <col min="24" max="24" width="20.42578125" style="19" customWidth="1"/>
    <col min="25" max="25" width="10.7109375" style="19" customWidth="1"/>
    <col min="26" max="26" width="7.7109375" style="19" customWidth="1"/>
    <col min="27" max="27" width="10.7109375" style="19" customWidth="1"/>
    <col min="28" max="28" width="15" style="19" customWidth="1"/>
    <col min="29" max="29" width="25.85546875" style="19" customWidth="1"/>
    <col min="30" max="30" width="10.7109375" style="19" customWidth="1"/>
    <col min="31" max="31" width="15.85546875" style="19" customWidth="1"/>
    <col min="32" max="32" width="16" style="19" customWidth="1"/>
    <col min="33" max="33" width="17.42578125" style="19" customWidth="1"/>
    <col min="34" max="34" width="11.5703125" style="19" customWidth="1"/>
    <col min="35" max="35" width="18"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2" style="19" customWidth="1"/>
    <col min="48" max="48" width="47.855468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1" t="str">
        <f>'1. паспорт местоположение'!A5:C5</f>
        <v>Год раскрытия информации: 2025 год</v>
      </c>
      <c r="B5" s="271"/>
      <c r="C5" s="271"/>
      <c r="D5" s="271"/>
      <c r="E5" s="271"/>
      <c r="F5" s="271"/>
      <c r="G5" s="271"/>
      <c r="H5" s="271"/>
      <c r="I5" s="271"/>
      <c r="J5" s="271"/>
      <c r="K5" s="271"/>
      <c r="L5" s="271"/>
      <c r="M5" s="271"/>
      <c r="N5" s="271"/>
      <c r="O5" s="271"/>
      <c r="P5" s="271"/>
      <c r="Q5" s="271"/>
      <c r="R5" s="271"/>
      <c r="S5" s="271"/>
      <c r="T5" s="271"/>
      <c r="U5" s="271"/>
      <c r="V5" s="271"/>
      <c r="W5" s="271"/>
      <c r="X5" s="271"/>
      <c r="Y5" s="271"/>
      <c r="Z5" s="271"/>
      <c r="AA5" s="271"/>
      <c r="AB5" s="271"/>
      <c r="AC5" s="271"/>
      <c r="AD5" s="271"/>
      <c r="AE5" s="271"/>
      <c r="AF5" s="271"/>
      <c r="AG5" s="271"/>
      <c r="AH5" s="271"/>
      <c r="AI5" s="271"/>
      <c r="AJ5" s="271"/>
      <c r="AK5" s="271"/>
      <c r="AL5" s="271"/>
      <c r="AM5" s="271"/>
      <c r="AN5" s="271"/>
      <c r="AO5" s="271"/>
      <c r="AP5" s="271"/>
      <c r="AQ5" s="271"/>
      <c r="AR5" s="271"/>
      <c r="AS5" s="271"/>
      <c r="AT5" s="271"/>
      <c r="AU5" s="271"/>
      <c r="AV5" s="271"/>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2" t="s">
        <v>9</v>
      </c>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272"/>
      <c r="AB10" s="272"/>
      <c r="AC10" s="272"/>
      <c r="AD10" s="272"/>
      <c r="AE10" s="272"/>
      <c r="AF10" s="272"/>
      <c r="AG10" s="272"/>
      <c r="AH10" s="272"/>
      <c r="AI10" s="272"/>
      <c r="AJ10" s="272"/>
      <c r="AK10" s="272"/>
      <c r="AL10" s="272"/>
      <c r="AM10" s="272"/>
      <c r="AN10" s="272"/>
      <c r="AO10" s="272"/>
      <c r="AP10" s="272"/>
      <c r="AQ10" s="272"/>
      <c r="AR10" s="272"/>
      <c r="AS10" s="272"/>
      <c r="AT10" s="272"/>
      <c r="AU10" s="272"/>
      <c r="AV10" s="272"/>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9" t="str">
        <f>'1. паспорт местоположение'!A12:C12</f>
        <v>M_PK2000.01.01.06</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2" t="s">
        <v>8</v>
      </c>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2"/>
      <c r="AE13" s="272"/>
      <c r="AF13" s="272"/>
      <c r="AG13" s="272"/>
      <c r="AH13" s="272"/>
      <c r="AI13" s="272"/>
      <c r="AJ13" s="272"/>
      <c r="AK13" s="272"/>
      <c r="AL13" s="272"/>
      <c r="AM13" s="272"/>
      <c r="AN13" s="272"/>
      <c r="AO13" s="272"/>
      <c r="AP13" s="272"/>
      <c r="AQ13" s="272"/>
      <c r="AR13" s="272"/>
      <c r="AS13" s="272"/>
      <c r="AT13" s="272"/>
      <c r="AU13" s="272"/>
      <c r="AV13" s="272"/>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15.75" x14ac:dyDescent="0.25">
      <c r="A15" s="279"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2" t="s">
        <v>7</v>
      </c>
      <c r="B16" s="272"/>
      <c r="C16" s="272"/>
      <c r="D16" s="272"/>
      <c r="E16" s="272"/>
      <c r="F16" s="272"/>
      <c r="G16" s="272"/>
      <c r="H16" s="272"/>
      <c r="I16" s="272"/>
      <c r="J16" s="272"/>
      <c r="K16" s="272"/>
      <c r="L16" s="272"/>
      <c r="M16" s="272"/>
      <c r="N16" s="272"/>
      <c r="O16" s="272"/>
      <c r="P16" s="272"/>
      <c r="Q16" s="272"/>
      <c r="R16" s="272"/>
      <c r="S16" s="272"/>
      <c r="T16" s="272"/>
      <c r="U16" s="272"/>
      <c r="V16" s="272"/>
      <c r="W16" s="272"/>
      <c r="X16" s="272"/>
      <c r="Y16" s="272"/>
      <c r="Z16" s="272"/>
      <c r="AA16" s="272"/>
      <c r="AB16" s="272"/>
      <c r="AC16" s="272"/>
      <c r="AD16" s="272"/>
      <c r="AE16" s="272"/>
      <c r="AF16" s="272"/>
      <c r="AG16" s="272"/>
      <c r="AH16" s="272"/>
      <c r="AI16" s="272"/>
      <c r="AJ16" s="272"/>
      <c r="AK16" s="272"/>
      <c r="AL16" s="272"/>
      <c r="AM16" s="272"/>
      <c r="AN16" s="272"/>
      <c r="AO16" s="272"/>
      <c r="AP16" s="272"/>
      <c r="AQ16" s="272"/>
      <c r="AR16" s="272"/>
      <c r="AS16" s="272"/>
      <c r="AT16" s="272"/>
      <c r="AU16" s="272"/>
      <c r="AV16" s="272"/>
    </row>
    <row r="17" spans="1:48" x14ac:dyDescent="0.25">
      <c r="A17" s="314"/>
      <c r="B17" s="314"/>
      <c r="C17" s="314"/>
      <c r="D17" s="314"/>
      <c r="E17" s="314"/>
      <c r="F17" s="314"/>
      <c r="G17" s="314"/>
      <c r="H17" s="314"/>
      <c r="I17" s="314"/>
      <c r="J17" s="314"/>
      <c r="K17" s="314"/>
      <c r="L17" s="314"/>
      <c r="M17" s="314"/>
      <c r="N17" s="314"/>
      <c r="O17" s="314"/>
      <c r="P17" s="314"/>
      <c r="Q17" s="314"/>
      <c r="R17" s="314"/>
      <c r="S17" s="314"/>
      <c r="T17" s="314"/>
      <c r="U17" s="314"/>
      <c r="V17" s="314"/>
      <c r="W17" s="314"/>
      <c r="X17" s="314"/>
      <c r="Y17" s="314"/>
      <c r="Z17" s="314"/>
      <c r="AA17" s="314"/>
      <c r="AB17" s="314"/>
      <c r="AC17" s="314"/>
      <c r="AD17" s="314"/>
      <c r="AE17" s="314"/>
      <c r="AF17" s="314"/>
      <c r="AG17" s="314"/>
      <c r="AH17" s="314"/>
      <c r="AI17" s="314"/>
      <c r="AJ17" s="314"/>
      <c r="AK17" s="314"/>
      <c r="AL17" s="314"/>
      <c r="AM17" s="314"/>
      <c r="AN17" s="314"/>
      <c r="AO17" s="314"/>
      <c r="AP17" s="314"/>
      <c r="AQ17" s="314"/>
      <c r="AR17" s="314"/>
      <c r="AS17" s="314"/>
      <c r="AT17" s="314"/>
      <c r="AU17" s="314"/>
      <c r="AV17" s="314"/>
    </row>
    <row r="18" spans="1:48" ht="14.25" customHeight="1" x14ac:dyDescent="0.25">
      <c r="A18" s="314"/>
      <c r="B18" s="314"/>
      <c r="C18" s="314"/>
      <c r="D18" s="314"/>
      <c r="E18" s="314"/>
      <c r="F18" s="314"/>
      <c r="G18" s="314"/>
      <c r="H18" s="314"/>
      <c r="I18" s="314"/>
      <c r="J18" s="314"/>
      <c r="K18" s="314"/>
      <c r="L18" s="314"/>
      <c r="M18" s="314"/>
      <c r="N18" s="314"/>
      <c r="O18" s="314"/>
      <c r="P18" s="314"/>
      <c r="Q18" s="314"/>
      <c r="R18" s="314"/>
      <c r="S18" s="314"/>
      <c r="T18" s="314"/>
      <c r="U18" s="314"/>
      <c r="V18" s="314"/>
      <c r="W18" s="314"/>
      <c r="X18" s="314"/>
      <c r="Y18" s="314"/>
      <c r="Z18" s="314"/>
      <c r="AA18" s="314"/>
      <c r="AB18" s="314"/>
      <c r="AC18" s="314"/>
      <c r="AD18" s="314"/>
      <c r="AE18" s="314"/>
      <c r="AF18" s="314"/>
      <c r="AG18" s="314"/>
      <c r="AH18" s="314"/>
      <c r="AI18" s="314"/>
      <c r="AJ18" s="314"/>
      <c r="AK18" s="314"/>
      <c r="AL18" s="314"/>
      <c r="AM18" s="314"/>
      <c r="AN18" s="314"/>
      <c r="AO18" s="314"/>
      <c r="AP18" s="314"/>
      <c r="AQ18" s="314"/>
      <c r="AR18" s="314"/>
      <c r="AS18" s="314"/>
      <c r="AT18" s="314"/>
      <c r="AU18" s="314"/>
      <c r="AV18" s="314"/>
    </row>
    <row r="19" spans="1:48" x14ac:dyDescent="0.25">
      <c r="A19" s="314"/>
      <c r="B19" s="314"/>
      <c r="C19" s="314"/>
      <c r="D19" s="314"/>
      <c r="E19" s="314"/>
      <c r="F19" s="314"/>
      <c r="G19" s="314"/>
      <c r="H19" s="314"/>
      <c r="I19" s="314"/>
      <c r="J19" s="314"/>
      <c r="K19" s="314"/>
      <c r="L19" s="314"/>
      <c r="M19" s="314"/>
      <c r="N19" s="314"/>
      <c r="O19" s="314"/>
      <c r="P19" s="314"/>
      <c r="Q19" s="314"/>
      <c r="R19" s="314"/>
      <c r="S19" s="314"/>
      <c r="T19" s="314"/>
      <c r="U19" s="314"/>
      <c r="V19" s="314"/>
      <c r="W19" s="314"/>
      <c r="X19" s="314"/>
      <c r="Y19" s="314"/>
      <c r="Z19" s="314"/>
      <c r="AA19" s="314"/>
      <c r="AB19" s="314"/>
      <c r="AC19" s="314"/>
      <c r="AD19" s="314"/>
      <c r="AE19" s="314"/>
      <c r="AF19" s="314"/>
      <c r="AG19" s="314"/>
      <c r="AH19" s="314"/>
      <c r="AI19" s="314"/>
      <c r="AJ19" s="314"/>
      <c r="AK19" s="314"/>
      <c r="AL19" s="314"/>
      <c r="AM19" s="314"/>
      <c r="AN19" s="314"/>
      <c r="AO19" s="314"/>
      <c r="AP19" s="314"/>
      <c r="AQ19" s="314"/>
      <c r="AR19" s="314"/>
      <c r="AS19" s="314"/>
      <c r="AT19" s="314"/>
      <c r="AU19" s="314"/>
      <c r="AV19" s="314"/>
    </row>
    <row r="20" spans="1:48" s="22" customFormat="1" x14ac:dyDescent="0.25">
      <c r="A20" s="308"/>
      <c r="B20" s="308"/>
      <c r="C20" s="308"/>
      <c r="D20" s="308"/>
      <c r="E20" s="308"/>
      <c r="F20" s="308"/>
      <c r="G20" s="308"/>
      <c r="H20" s="308"/>
      <c r="I20" s="308"/>
      <c r="J20" s="308"/>
      <c r="K20" s="308"/>
      <c r="L20" s="308"/>
      <c r="M20" s="308"/>
      <c r="N20" s="308"/>
      <c r="O20" s="308"/>
      <c r="P20" s="308"/>
      <c r="Q20" s="308"/>
      <c r="R20" s="308"/>
      <c r="S20" s="308"/>
      <c r="T20" s="308"/>
      <c r="U20" s="308"/>
      <c r="V20" s="308"/>
      <c r="W20" s="308"/>
      <c r="X20" s="308"/>
      <c r="Y20" s="308"/>
      <c r="Z20" s="308"/>
      <c r="AA20" s="308"/>
      <c r="AB20" s="308"/>
      <c r="AC20" s="308"/>
      <c r="AD20" s="308"/>
      <c r="AE20" s="308"/>
      <c r="AF20" s="308"/>
      <c r="AG20" s="308"/>
      <c r="AH20" s="308"/>
      <c r="AI20" s="308"/>
      <c r="AJ20" s="308"/>
      <c r="AK20" s="308"/>
      <c r="AL20" s="308"/>
      <c r="AM20" s="308"/>
      <c r="AN20" s="308"/>
      <c r="AO20" s="308"/>
      <c r="AP20" s="308"/>
      <c r="AQ20" s="308"/>
      <c r="AR20" s="308"/>
      <c r="AS20" s="308"/>
      <c r="AT20" s="308"/>
      <c r="AU20" s="308"/>
      <c r="AV20" s="308"/>
    </row>
    <row r="21" spans="1:48" s="22" customFormat="1" x14ac:dyDescent="0.25">
      <c r="A21" s="425" t="s">
        <v>531</v>
      </c>
      <c r="B21" s="425"/>
      <c r="C21" s="425"/>
      <c r="D21" s="425"/>
      <c r="E21" s="425"/>
      <c r="F21" s="425"/>
      <c r="G21" s="425"/>
      <c r="H21" s="425"/>
      <c r="I21" s="425"/>
      <c r="J21" s="425"/>
      <c r="K21" s="425"/>
      <c r="L21" s="425"/>
      <c r="M21" s="425"/>
      <c r="N21" s="425"/>
      <c r="O21" s="425"/>
      <c r="P21" s="425"/>
      <c r="Q21" s="425"/>
      <c r="R21" s="425"/>
      <c r="S21" s="425"/>
      <c r="T21" s="425"/>
      <c r="U21" s="425"/>
      <c r="V21" s="425"/>
      <c r="W21" s="425"/>
      <c r="X21" s="425"/>
      <c r="Y21" s="425"/>
      <c r="Z21" s="425"/>
      <c r="AA21" s="425"/>
      <c r="AB21" s="425"/>
      <c r="AC21" s="425"/>
      <c r="AD21" s="425"/>
      <c r="AE21" s="425"/>
      <c r="AF21" s="425"/>
      <c r="AG21" s="425"/>
      <c r="AH21" s="425"/>
      <c r="AI21" s="425"/>
      <c r="AJ21" s="425"/>
      <c r="AK21" s="425"/>
      <c r="AL21" s="425"/>
      <c r="AM21" s="425"/>
      <c r="AN21" s="425"/>
      <c r="AO21" s="425"/>
      <c r="AP21" s="425"/>
      <c r="AQ21" s="425"/>
      <c r="AR21" s="425"/>
      <c r="AS21" s="425"/>
      <c r="AT21" s="425"/>
      <c r="AU21" s="425"/>
      <c r="AV21" s="425"/>
    </row>
    <row r="22" spans="1:48" s="22" customFormat="1" ht="58.5" customHeight="1" x14ac:dyDescent="0.25">
      <c r="A22" s="416" t="s">
        <v>53</v>
      </c>
      <c r="B22" s="427" t="s">
        <v>25</v>
      </c>
      <c r="C22" s="416" t="s">
        <v>52</v>
      </c>
      <c r="D22" s="416" t="s">
        <v>51</v>
      </c>
      <c r="E22" s="430" t="s">
        <v>542</v>
      </c>
      <c r="F22" s="431"/>
      <c r="G22" s="431"/>
      <c r="H22" s="431"/>
      <c r="I22" s="431"/>
      <c r="J22" s="431"/>
      <c r="K22" s="431"/>
      <c r="L22" s="432"/>
      <c r="M22" s="416" t="s">
        <v>50</v>
      </c>
      <c r="N22" s="416" t="s">
        <v>49</v>
      </c>
      <c r="O22" s="416" t="s">
        <v>48</v>
      </c>
      <c r="P22" s="411" t="s">
        <v>266</v>
      </c>
      <c r="Q22" s="411" t="s">
        <v>47</v>
      </c>
      <c r="R22" s="411" t="s">
        <v>46</v>
      </c>
      <c r="S22" s="411" t="s">
        <v>45</v>
      </c>
      <c r="T22" s="411"/>
      <c r="U22" s="433" t="s">
        <v>44</v>
      </c>
      <c r="V22" s="433" t="s">
        <v>43</v>
      </c>
      <c r="W22" s="411" t="s">
        <v>42</v>
      </c>
      <c r="X22" s="411" t="s">
        <v>41</v>
      </c>
      <c r="Y22" s="411" t="s">
        <v>40</v>
      </c>
      <c r="Z22" s="418" t="s">
        <v>39</v>
      </c>
      <c r="AA22" s="411" t="s">
        <v>38</v>
      </c>
      <c r="AB22" s="411" t="s">
        <v>37</v>
      </c>
      <c r="AC22" s="411" t="s">
        <v>36</v>
      </c>
      <c r="AD22" s="411" t="s">
        <v>35</v>
      </c>
      <c r="AE22" s="411" t="s">
        <v>34</v>
      </c>
      <c r="AF22" s="411" t="s">
        <v>33</v>
      </c>
      <c r="AG22" s="411"/>
      <c r="AH22" s="411"/>
      <c r="AI22" s="411"/>
      <c r="AJ22" s="411"/>
      <c r="AK22" s="411"/>
      <c r="AL22" s="411" t="s">
        <v>32</v>
      </c>
      <c r="AM22" s="411"/>
      <c r="AN22" s="411"/>
      <c r="AO22" s="411"/>
      <c r="AP22" s="411" t="s">
        <v>31</v>
      </c>
      <c r="AQ22" s="411"/>
      <c r="AR22" s="411" t="s">
        <v>30</v>
      </c>
      <c r="AS22" s="411" t="s">
        <v>29</v>
      </c>
      <c r="AT22" s="411" t="s">
        <v>28</v>
      </c>
      <c r="AU22" s="411" t="s">
        <v>27</v>
      </c>
      <c r="AV22" s="419" t="s">
        <v>26</v>
      </c>
    </row>
    <row r="23" spans="1:48" s="22" customFormat="1" ht="64.5" customHeight="1" x14ac:dyDescent="0.25">
      <c r="A23" s="426"/>
      <c r="B23" s="428"/>
      <c r="C23" s="426"/>
      <c r="D23" s="426"/>
      <c r="E23" s="421" t="s">
        <v>24</v>
      </c>
      <c r="F23" s="412" t="s">
        <v>140</v>
      </c>
      <c r="G23" s="412" t="s">
        <v>139</v>
      </c>
      <c r="H23" s="412" t="s">
        <v>138</v>
      </c>
      <c r="I23" s="414" t="s">
        <v>452</v>
      </c>
      <c r="J23" s="414" t="s">
        <v>453</v>
      </c>
      <c r="K23" s="414" t="s">
        <v>454</v>
      </c>
      <c r="L23" s="412" t="s">
        <v>81</v>
      </c>
      <c r="M23" s="426"/>
      <c r="N23" s="426"/>
      <c r="O23" s="426"/>
      <c r="P23" s="411"/>
      <c r="Q23" s="411"/>
      <c r="R23" s="411"/>
      <c r="S23" s="423" t="s">
        <v>3</v>
      </c>
      <c r="T23" s="423" t="s">
        <v>12</v>
      </c>
      <c r="U23" s="433"/>
      <c r="V23" s="433"/>
      <c r="W23" s="411"/>
      <c r="X23" s="411"/>
      <c r="Y23" s="411"/>
      <c r="Z23" s="411"/>
      <c r="AA23" s="411"/>
      <c r="AB23" s="411"/>
      <c r="AC23" s="411"/>
      <c r="AD23" s="411"/>
      <c r="AE23" s="411"/>
      <c r="AF23" s="411" t="s">
        <v>23</v>
      </c>
      <c r="AG23" s="411"/>
      <c r="AH23" s="411" t="s">
        <v>22</v>
      </c>
      <c r="AI23" s="411"/>
      <c r="AJ23" s="416" t="s">
        <v>21</v>
      </c>
      <c r="AK23" s="416" t="s">
        <v>20</v>
      </c>
      <c r="AL23" s="416" t="s">
        <v>19</v>
      </c>
      <c r="AM23" s="416" t="s">
        <v>18</v>
      </c>
      <c r="AN23" s="416" t="s">
        <v>17</v>
      </c>
      <c r="AO23" s="416" t="s">
        <v>16</v>
      </c>
      <c r="AP23" s="416" t="s">
        <v>15</v>
      </c>
      <c r="AQ23" s="434" t="s">
        <v>12</v>
      </c>
      <c r="AR23" s="411"/>
      <c r="AS23" s="411"/>
      <c r="AT23" s="411"/>
      <c r="AU23" s="411"/>
      <c r="AV23" s="420"/>
    </row>
    <row r="24" spans="1:48" s="22" customFormat="1" ht="96.75" customHeight="1" x14ac:dyDescent="0.25">
      <c r="A24" s="417"/>
      <c r="B24" s="429"/>
      <c r="C24" s="417"/>
      <c r="D24" s="417"/>
      <c r="E24" s="422"/>
      <c r="F24" s="413"/>
      <c r="G24" s="413"/>
      <c r="H24" s="413"/>
      <c r="I24" s="415"/>
      <c r="J24" s="415"/>
      <c r="K24" s="415"/>
      <c r="L24" s="413"/>
      <c r="M24" s="417"/>
      <c r="N24" s="417"/>
      <c r="O24" s="417"/>
      <c r="P24" s="411"/>
      <c r="Q24" s="411"/>
      <c r="R24" s="411"/>
      <c r="S24" s="424"/>
      <c r="T24" s="424"/>
      <c r="U24" s="433"/>
      <c r="V24" s="433"/>
      <c r="W24" s="411"/>
      <c r="X24" s="411"/>
      <c r="Y24" s="411"/>
      <c r="Z24" s="411"/>
      <c r="AA24" s="411"/>
      <c r="AB24" s="411"/>
      <c r="AC24" s="411"/>
      <c r="AD24" s="411"/>
      <c r="AE24" s="411"/>
      <c r="AF24" s="175" t="s">
        <v>14</v>
      </c>
      <c r="AG24" s="175" t="s">
        <v>13</v>
      </c>
      <c r="AH24" s="176" t="s">
        <v>3</v>
      </c>
      <c r="AI24" s="176" t="s">
        <v>12</v>
      </c>
      <c r="AJ24" s="417"/>
      <c r="AK24" s="417"/>
      <c r="AL24" s="417"/>
      <c r="AM24" s="417"/>
      <c r="AN24" s="417"/>
      <c r="AO24" s="417"/>
      <c r="AP24" s="417"/>
      <c r="AQ24" s="435"/>
      <c r="AR24" s="411"/>
      <c r="AS24" s="411"/>
      <c r="AT24" s="411"/>
      <c r="AU24" s="411"/>
      <c r="AV24" s="42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90" x14ac:dyDescent="0.25">
      <c r="A26" s="254" t="s">
        <v>621</v>
      </c>
      <c r="B26" s="255" t="s">
        <v>622</v>
      </c>
      <c r="C26" s="256" t="s">
        <v>623</v>
      </c>
      <c r="D26" s="257" t="s">
        <v>624</v>
      </c>
      <c r="E26" s="258">
        <v>2</v>
      </c>
      <c r="F26" s="258" t="s">
        <v>395</v>
      </c>
      <c r="G26" s="258" t="s">
        <v>395</v>
      </c>
      <c r="H26" s="258" t="s">
        <v>395</v>
      </c>
      <c r="I26" s="258" t="s">
        <v>395</v>
      </c>
      <c r="J26" s="258" t="s">
        <v>395</v>
      </c>
      <c r="K26" s="258" t="s">
        <v>395</v>
      </c>
      <c r="L26" s="258" t="s">
        <v>395</v>
      </c>
      <c r="M26" s="254" t="s">
        <v>625</v>
      </c>
      <c r="N26" s="259" t="s">
        <v>626</v>
      </c>
      <c r="O26" s="256" t="s">
        <v>627</v>
      </c>
      <c r="P26" s="260">
        <v>422444</v>
      </c>
      <c r="Q26" s="256" t="s">
        <v>563</v>
      </c>
      <c r="R26" s="260">
        <v>422444</v>
      </c>
      <c r="S26" s="256" t="s">
        <v>628</v>
      </c>
      <c r="T26" s="256" t="s">
        <v>629</v>
      </c>
      <c r="U26" s="256">
        <v>2</v>
      </c>
      <c r="V26" s="256">
        <v>2</v>
      </c>
      <c r="W26" s="256" t="s">
        <v>617</v>
      </c>
      <c r="X26" s="260">
        <v>422444</v>
      </c>
      <c r="Y26" s="256"/>
      <c r="Z26" s="256">
        <v>1</v>
      </c>
      <c r="AA26" s="260">
        <v>422444</v>
      </c>
      <c r="AB26" s="260">
        <v>422444</v>
      </c>
      <c r="AC26" s="256" t="s">
        <v>617</v>
      </c>
      <c r="AD26" s="260">
        <v>506933</v>
      </c>
      <c r="AE26" s="260">
        <v>0</v>
      </c>
      <c r="AF26" s="257" t="s">
        <v>630</v>
      </c>
      <c r="AG26" s="256" t="s">
        <v>631</v>
      </c>
      <c r="AH26" s="256" t="s">
        <v>632</v>
      </c>
      <c r="AI26" s="256" t="s">
        <v>633</v>
      </c>
      <c r="AJ26" s="256" t="s">
        <v>634</v>
      </c>
      <c r="AK26" s="256" t="s">
        <v>635</v>
      </c>
      <c r="AL26" s="258"/>
      <c r="AM26" s="258"/>
      <c r="AN26" s="258"/>
      <c r="AO26" s="258"/>
      <c r="AP26" s="256" t="s">
        <v>636</v>
      </c>
      <c r="AQ26" s="256" t="s">
        <v>637</v>
      </c>
      <c r="AR26" s="256" t="s">
        <v>636</v>
      </c>
      <c r="AS26" s="256" t="s">
        <v>637</v>
      </c>
      <c r="AT26" s="256" t="s">
        <v>638</v>
      </c>
      <c r="AU26" s="256" t="s">
        <v>639</v>
      </c>
      <c r="AV26" s="256" t="s">
        <v>641</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6" t="s">
        <v>640</v>
      </c>
      <c r="X27" s="260">
        <v>422444</v>
      </c>
      <c r="Y27" s="256"/>
      <c r="Z27" s="256"/>
      <c r="AA27" s="260">
        <v>422444</v>
      </c>
      <c r="AB27" s="258"/>
      <c r="AC27" s="258"/>
      <c r="AD27" s="258"/>
      <c r="AE27" s="258"/>
      <c r="AF27" s="258"/>
      <c r="AG27" s="258"/>
      <c r="AH27" s="258"/>
      <c r="AI27" s="258"/>
      <c r="AJ27" s="258"/>
      <c r="AK27" s="258"/>
      <c r="AL27" s="258"/>
      <c r="AM27" s="258"/>
      <c r="AN27" s="258"/>
      <c r="AO27" s="258"/>
      <c r="AP27" s="258"/>
      <c r="AQ27" s="258"/>
      <c r="AR27" s="258"/>
      <c r="AS27" s="258"/>
      <c r="AT27" s="258"/>
      <c r="AU27" s="258"/>
      <c r="AV27" s="25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9" zoomScale="90" zoomScaleNormal="90" zoomScaleSheetLayoutView="90" workbookViewId="0">
      <selection activeCell="B25" sqref="B25"/>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42" t="str">
        <f>'1. паспорт местоположение'!A5:C5</f>
        <v>Год раскрытия информации: 2025 год</v>
      </c>
      <c r="B5" s="442"/>
      <c r="C5" s="71"/>
      <c r="D5" s="71"/>
      <c r="E5" s="71"/>
      <c r="F5" s="71"/>
      <c r="G5" s="71"/>
      <c r="H5" s="71"/>
    </row>
    <row r="6" spans="1:8" ht="18.75" x14ac:dyDescent="0.3">
      <c r="A6" s="180"/>
      <c r="B6" s="180"/>
      <c r="C6" s="180"/>
      <c r="D6" s="180"/>
      <c r="E6" s="180"/>
      <c r="F6" s="180"/>
      <c r="G6" s="180"/>
      <c r="H6" s="180"/>
    </row>
    <row r="7" spans="1:8" ht="18.75" x14ac:dyDescent="0.25">
      <c r="A7" s="275" t="s">
        <v>10</v>
      </c>
      <c r="B7" s="275"/>
      <c r="C7" s="179"/>
      <c r="D7" s="179"/>
      <c r="E7" s="179"/>
      <c r="F7" s="179"/>
      <c r="G7" s="179"/>
      <c r="H7" s="179"/>
    </row>
    <row r="8" spans="1:8" ht="18.75" x14ac:dyDescent="0.25">
      <c r="A8" s="179"/>
      <c r="B8" s="179"/>
      <c r="C8" s="179"/>
      <c r="D8" s="179"/>
      <c r="E8" s="179"/>
      <c r="F8" s="179"/>
      <c r="G8" s="179"/>
      <c r="H8" s="179"/>
    </row>
    <row r="9" spans="1:8" x14ac:dyDescent="0.25">
      <c r="A9" s="279" t="str">
        <f>'1. паспорт местоположение'!A9:C9</f>
        <v>АО "Россети Тюмень"</v>
      </c>
      <c r="B9" s="279"/>
      <c r="C9" s="177"/>
      <c r="D9" s="177"/>
      <c r="E9" s="177"/>
      <c r="F9" s="177"/>
      <c r="G9" s="177"/>
      <c r="H9" s="177"/>
    </row>
    <row r="10" spans="1:8" x14ac:dyDescent="0.25">
      <c r="A10" s="272" t="s">
        <v>9</v>
      </c>
      <c r="B10" s="272"/>
      <c r="C10" s="178"/>
      <c r="D10" s="178"/>
      <c r="E10" s="178"/>
      <c r="F10" s="178"/>
      <c r="G10" s="178"/>
      <c r="H10" s="178"/>
    </row>
    <row r="11" spans="1:8" ht="18.75" x14ac:dyDescent="0.25">
      <c r="A11" s="179"/>
      <c r="B11" s="179"/>
      <c r="C11" s="225"/>
      <c r="D11" s="225"/>
      <c r="E11" s="179"/>
      <c r="F11" s="179"/>
      <c r="G11" s="179"/>
      <c r="H11" s="179"/>
    </row>
    <row r="12" spans="1:8" ht="30.75" customHeight="1" x14ac:dyDescent="0.25">
      <c r="A12" s="279" t="str">
        <f>'1. паспорт местоположение'!A12:C12</f>
        <v>M_PK2000.01.01.06</v>
      </c>
      <c r="B12" s="279"/>
      <c r="C12" s="226"/>
      <c r="D12" s="226"/>
      <c r="E12" s="177"/>
      <c r="F12" s="177"/>
      <c r="G12" s="177"/>
      <c r="H12" s="177"/>
    </row>
    <row r="13" spans="1:8" x14ac:dyDescent="0.25">
      <c r="A13" s="272" t="s">
        <v>8</v>
      </c>
      <c r="B13" s="272"/>
      <c r="C13" s="29"/>
      <c r="D13" s="29"/>
      <c r="E13" s="178"/>
      <c r="F13" s="178"/>
      <c r="G13" s="178"/>
      <c r="H13" s="178"/>
    </row>
    <row r="14" spans="1:8" ht="18.75" x14ac:dyDescent="0.25">
      <c r="A14" s="11"/>
      <c r="B14" s="11"/>
      <c r="C14" s="227"/>
      <c r="D14" s="11"/>
      <c r="E14" s="11"/>
      <c r="F14" s="11"/>
      <c r="G14" s="11"/>
      <c r="H14" s="11"/>
    </row>
    <row r="15" spans="1:8" ht="50.25" customHeight="1" x14ac:dyDescent="0.25">
      <c r="A15" s="277" t="str">
        <f>'1. паспорт местоположение'!A15:C15</f>
        <v>Покупка оборудования, не требующего монтажа (Цельнометаллический фургон двухрядная кабина, бензиновый ГАЗ-27527) - 10 шт.</v>
      </c>
      <c r="B15" s="277"/>
      <c r="C15" s="227"/>
      <c r="D15" s="226"/>
      <c r="E15" s="177"/>
      <c r="F15" s="177"/>
      <c r="G15" s="177"/>
      <c r="H15" s="177"/>
    </row>
    <row r="16" spans="1:8" x14ac:dyDescent="0.25">
      <c r="A16" s="272" t="s">
        <v>7</v>
      </c>
      <c r="B16" s="272"/>
      <c r="C16" s="227"/>
      <c r="D16" s="29"/>
      <c r="E16" s="178"/>
      <c r="F16" s="178"/>
      <c r="G16" s="178"/>
      <c r="H16" s="178"/>
    </row>
    <row r="17" spans="1:4" x14ac:dyDescent="0.25">
      <c r="B17" s="148"/>
      <c r="C17" s="228"/>
      <c r="D17" s="228"/>
    </row>
    <row r="18" spans="1:4" ht="33.75" customHeight="1" x14ac:dyDescent="0.25">
      <c r="A18" s="440" t="s">
        <v>532</v>
      </c>
      <c r="B18" s="441"/>
      <c r="C18" s="228"/>
      <c r="D18" s="228"/>
    </row>
    <row r="19" spans="1:4" x14ac:dyDescent="0.25">
      <c r="B19" s="43"/>
      <c r="C19" s="228"/>
      <c r="D19" s="228"/>
    </row>
    <row r="20" spans="1:4" ht="16.5" thickBot="1" x14ac:dyDescent="0.3">
      <c r="B20" s="149"/>
      <c r="C20" s="228"/>
      <c r="D20" s="228"/>
    </row>
    <row r="21" spans="1:4" ht="83.25" customHeight="1" thickBot="1" x14ac:dyDescent="0.3">
      <c r="A21" s="150" t="s">
        <v>402</v>
      </c>
      <c r="B21" s="221" t="str">
        <f>A15</f>
        <v>Покупка оборудования, не требующего монтажа (Цельнометаллический фургон двухрядная кабина, бензиновый ГАЗ-27527) - 10 шт.</v>
      </c>
      <c r="C21" s="228"/>
      <c r="D21" s="228"/>
    </row>
    <row r="22" spans="1:4" ht="27.75" customHeight="1" thickBot="1" x14ac:dyDescent="0.3">
      <c r="A22" s="150" t="s">
        <v>403</v>
      </c>
      <c r="B22" s="221" t="s">
        <v>562</v>
      </c>
      <c r="C22" s="228"/>
      <c r="D22" s="228"/>
    </row>
    <row r="23" spans="1:4" ht="22.5" customHeight="1" thickBot="1" x14ac:dyDescent="0.3">
      <c r="A23" s="150" t="s">
        <v>368</v>
      </c>
      <c r="B23" s="222" t="s">
        <v>560</v>
      </c>
      <c r="C23" s="227"/>
      <c r="D23" s="229"/>
    </row>
    <row r="24" spans="1:4" ht="24.75" customHeight="1" thickBot="1" x14ac:dyDescent="0.3">
      <c r="A24" s="150" t="s">
        <v>404</v>
      </c>
      <c r="B24" s="222" t="s">
        <v>647</v>
      </c>
      <c r="C24" s="227"/>
      <c r="D24" s="229"/>
    </row>
    <row r="25" spans="1:4" ht="28.5" customHeight="1" thickBot="1" x14ac:dyDescent="0.3">
      <c r="A25" s="152" t="s">
        <v>405</v>
      </c>
      <c r="B25" s="221">
        <v>2027</v>
      </c>
      <c r="C25" s="227"/>
      <c r="D25" s="229"/>
    </row>
    <row r="26" spans="1:4" ht="37.5" customHeight="1" thickBot="1" x14ac:dyDescent="0.3">
      <c r="A26" s="153" t="s">
        <v>406</v>
      </c>
      <c r="B26" s="223" t="s">
        <v>615</v>
      </c>
      <c r="C26" s="227"/>
      <c r="D26" s="229"/>
    </row>
    <row r="27" spans="1:4" ht="29.25" thickBot="1" x14ac:dyDescent="0.3">
      <c r="A27" s="160" t="s">
        <v>573</v>
      </c>
      <c r="B27" s="235">
        <v>41.890720803999997</v>
      </c>
      <c r="C27" s="228"/>
      <c r="D27" s="229"/>
    </row>
    <row r="28" spans="1:4" ht="16.5" thickBot="1" x14ac:dyDescent="0.3">
      <c r="A28" s="155" t="s">
        <v>407</v>
      </c>
      <c r="B28" s="224" t="s">
        <v>563</v>
      </c>
      <c r="C28" s="228"/>
      <c r="D28" s="228"/>
    </row>
    <row r="29" spans="1:4" ht="29.25" thickBot="1" x14ac:dyDescent="0.3">
      <c r="A29" s="161" t="s">
        <v>408</v>
      </c>
      <c r="B29" s="235">
        <v>4.2809999999999997</v>
      </c>
      <c r="C29" s="228"/>
      <c r="D29" s="228"/>
    </row>
    <row r="30" spans="1:4" ht="29.25" thickBot="1" x14ac:dyDescent="0.3">
      <c r="A30" s="161" t="s">
        <v>409</v>
      </c>
      <c r="B30" s="235">
        <v>4.2809999999999997</v>
      </c>
      <c r="C30" s="228"/>
      <c r="D30" s="228"/>
    </row>
    <row r="31" spans="1:4" ht="16.5" thickBot="1" x14ac:dyDescent="0.3">
      <c r="A31" s="155" t="s">
        <v>410</v>
      </c>
      <c r="B31" s="224"/>
      <c r="C31" s="228"/>
      <c r="D31" s="228"/>
    </row>
    <row r="32" spans="1:4" ht="29.25" thickBot="1" x14ac:dyDescent="0.3">
      <c r="A32" s="161" t="s">
        <v>411</v>
      </c>
      <c r="B32" s="235">
        <v>0</v>
      </c>
    </row>
    <row r="33" spans="1:2" ht="16.5" thickBot="1" x14ac:dyDescent="0.3">
      <c r="A33" s="155" t="s">
        <v>412</v>
      </c>
      <c r="B33" s="217"/>
    </row>
    <row r="34" spans="1:2" ht="16.5" thickBot="1" x14ac:dyDescent="0.3">
      <c r="A34" s="155" t="s">
        <v>413</v>
      </c>
      <c r="B34" s="217"/>
    </row>
    <row r="35" spans="1:2" ht="16.5" thickBot="1" x14ac:dyDescent="0.3">
      <c r="A35" s="155" t="s">
        <v>414</v>
      </c>
      <c r="B35" s="217"/>
    </row>
    <row r="36" spans="1:2" ht="16.5" thickBot="1" x14ac:dyDescent="0.3">
      <c r="A36" s="155" t="s">
        <v>415</v>
      </c>
      <c r="B36" s="217"/>
    </row>
    <row r="37" spans="1:2" ht="29.25" thickBot="1" x14ac:dyDescent="0.3">
      <c r="A37" s="161" t="s">
        <v>416</v>
      </c>
      <c r="B37" s="235">
        <f>B38</f>
        <v>4.2812260000000002</v>
      </c>
    </row>
    <row r="38" spans="1:2" ht="16.5" thickBot="1" x14ac:dyDescent="0.3">
      <c r="A38" s="155" t="s">
        <v>618</v>
      </c>
      <c r="B38" s="252">
        <f>B40</f>
        <v>4.2812260000000002</v>
      </c>
    </row>
    <row r="39" spans="1:2" ht="16.5" thickBot="1" x14ac:dyDescent="0.3">
      <c r="A39" s="155" t="s">
        <v>413</v>
      </c>
      <c r="B39" s="252"/>
    </row>
    <row r="40" spans="1:2" ht="16.5" thickBot="1" x14ac:dyDescent="0.3">
      <c r="A40" s="155" t="s">
        <v>414</v>
      </c>
      <c r="B40" s="252">
        <v>4.2812260000000002</v>
      </c>
    </row>
    <row r="41" spans="1:2" ht="16.5" thickBot="1" x14ac:dyDescent="0.3">
      <c r="A41" s="155" t="s">
        <v>415</v>
      </c>
      <c r="B41" s="252">
        <v>3.5676883799999999</v>
      </c>
    </row>
    <row r="42" spans="1:2" ht="29.25" thickBot="1" x14ac:dyDescent="0.3">
      <c r="A42" s="161" t="s">
        <v>417</v>
      </c>
      <c r="B42" s="235">
        <v>0</v>
      </c>
    </row>
    <row r="43" spans="1:2" ht="16.5" thickBot="1" x14ac:dyDescent="0.3">
      <c r="A43" s="155" t="s">
        <v>412</v>
      </c>
      <c r="B43" s="155"/>
    </row>
    <row r="44" spans="1:2" ht="16.5" thickBot="1" x14ac:dyDescent="0.3">
      <c r="A44" s="155" t="s">
        <v>413</v>
      </c>
      <c r="B44" s="155"/>
    </row>
    <row r="45" spans="1:2" ht="16.5" thickBot="1" x14ac:dyDescent="0.3">
      <c r="A45" s="155" t="s">
        <v>414</v>
      </c>
      <c r="B45" s="155"/>
    </row>
    <row r="46" spans="1:2" ht="16.5" thickBot="1" x14ac:dyDescent="0.3">
      <c r="A46" s="155" t="s">
        <v>415</v>
      </c>
      <c r="B46" s="155"/>
    </row>
    <row r="47" spans="1:2" ht="29.25" thickBot="1" x14ac:dyDescent="0.3">
      <c r="A47" s="154" t="s">
        <v>418</v>
      </c>
      <c r="B47" s="235">
        <v>0</v>
      </c>
    </row>
    <row r="48" spans="1:2" ht="16.5" thickBot="1" x14ac:dyDescent="0.3">
      <c r="A48" s="156" t="s">
        <v>410</v>
      </c>
      <c r="B48" s="162"/>
    </row>
    <row r="49" spans="1:4" ht="16.5" thickBot="1" x14ac:dyDescent="0.3">
      <c r="A49" s="156" t="s">
        <v>419</v>
      </c>
      <c r="B49" s="162"/>
    </row>
    <row r="50" spans="1:4" ht="16.5" thickBot="1" x14ac:dyDescent="0.3">
      <c r="A50" s="156" t="s">
        <v>420</v>
      </c>
      <c r="B50" s="162"/>
    </row>
    <row r="51" spans="1:4" ht="16.5" thickBot="1" x14ac:dyDescent="0.3">
      <c r="A51" s="156" t="s">
        <v>421</v>
      </c>
      <c r="B51" s="162"/>
    </row>
    <row r="52" spans="1:4" ht="16.5" thickBot="1" x14ac:dyDescent="0.3">
      <c r="A52" s="152" t="s">
        <v>422</v>
      </c>
      <c r="B52" s="235">
        <v>0</v>
      </c>
    </row>
    <row r="53" spans="1:4" ht="16.5" thickBot="1" x14ac:dyDescent="0.3">
      <c r="A53" s="152" t="s">
        <v>423</v>
      </c>
      <c r="B53" s="235">
        <f>B40</f>
        <v>4.2812260000000002</v>
      </c>
    </row>
    <row r="54" spans="1:4" ht="16.5" thickBot="1" x14ac:dyDescent="0.3">
      <c r="A54" s="152" t="s">
        <v>424</v>
      </c>
      <c r="B54" s="235">
        <v>0</v>
      </c>
    </row>
    <row r="55" spans="1:4" ht="16.5" thickBot="1" x14ac:dyDescent="0.3">
      <c r="A55" s="153" t="s">
        <v>425</v>
      </c>
      <c r="B55" s="235">
        <f>B41</f>
        <v>3.5676883799999999</v>
      </c>
    </row>
    <row r="56" spans="1:4" ht="15.75" customHeight="1" thickBot="1" x14ac:dyDescent="0.3">
      <c r="A56" s="154" t="s">
        <v>426</v>
      </c>
      <c r="B56" s="156" t="s">
        <v>427</v>
      </c>
      <c r="C56" s="436"/>
      <c r="D56" s="216"/>
    </row>
    <row r="57" spans="1:4" ht="16.5" thickBot="1" x14ac:dyDescent="0.3">
      <c r="A57" s="158" t="s">
        <v>428</v>
      </c>
      <c r="B57" s="151" t="s">
        <v>571</v>
      </c>
      <c r="C57" s="436"/>
      <c r="D57" s="216"/>
    </row>
    <row r="58" spans="1:4" ht="23.25" customHeight="1" x14ac:dyDescent="0.25">
      <c r="A58" s="158" t="s">
        <v>429</v>
      </c>
      <c r="B58" s="158"/>
      <c r="C58" s="436"/>
      <c r="D58" s="216"/>
    </row>
    <row r="59" spans="1:4" x14ac:dyDescent="0.25">
      <c r="A59" s="158" t="s">
        <v>430</v>
      </c>
      <c r="B59" s="158"/>
      <c r="C59" s="436"/>
      <c r="D59" s="216"/>
    </row>
    <row r="60" spans="1:4" x14ac:dyDescent="0.25">
      <c r="A60" s="158" t="s">
        <v>431</v>
      </c>
      <c r="B60" s="158"/>
      <c r="C60" s="436"/>
      <c r="D60" s="146"/>
    </row>
    <row r="61" spans="1:4" ht="16.5" thickBot="1" x14ac:dyDescent="0.3">
      <c r="A61" s="159" t="s">
        <v>432</v>
      </c>
      <c r="B61" s="159" t="s">
        <v>617</v>
      </c>
      <c r="C61" s="436"/>
      <c r="D61" s="146"/>
    </row>
    <row r="62" spans="1:4" ht="30.75" thickBot="1" x14ac:dyDescent="0.3">
      <c r="A62" s="156" t="s">
        <v>433</v>
      </c>
      <c r="B62" s="157"/>
    </row>
    <row r="63" spans="1:4" ht="29.25" thickBot="1" x14ac:dyDescent="0.3">
      <c r="A63" s="152" t="s">
        <v>434</v>
      </c>
      <c r="B63" s="157"/>
    </row>
    <row r="64" spans="1:4" ht="16.5" thickBot="1" x14ac:dyDescent="0.3">
      <c r="A64" s="156" t="s">
        <v>410</v>
      </c>
      <c r="B64" s="164"/>
    </row>
    <row r="65" spans="1:2" ht="16.5" thickBot="1" x14ac:dyDescent="0.3">
      <c r="A65" s="156" t="s">
        <v>435</v>
      </c>
      <c r="B65" s="157"/>
    </row>
    <row r="66" spans="1:2" ht="16.5" thickBot="1" x14ac:dyDescent="0.3">
      <c r="A66" s="156" t="s">
        <v>436</v>
      </c>
      <c r="B66" s="164"/>
    </row>
    <row r="67" spans="1:2" ht="30.75" thickBot="1" x14ac:dyDescent="0.3">
      <c r="A67" s="165" t="s">
        <v>437</v>
      </c>
      <c r="B67" s="251" t="s">
        <v>619</v>
      </c>
    </row>
    <row r="68" spans="1:2" ht="16.5" thickBot="1" x14ac:dyDescent="0.3">
      <c r="A68" s="152" t="s">
        <v>438</v>
      </c>
      <c r="B68" s="163" t="s">
        <v>620</v>
      </c>
    </row>
    <row r="69" spans="1:2" ht="16.5" thickBot="1" x14ac:dyDescent="0.3">
      <c r="A69" s="158" t="s">
        <v>439</v>
      </c>
      <c r="B69" s="253">
        <v>45219</v>
      </c>
    </row>
    <row r="70" spans="1:2" ht="16.5" thickBot="1" x14ac:dyDescent="0.3">
      <c r="A70" s="158" t="s">
        <v>440</v>
      </c>
      <c r="B70" s="166"/>
    </row>
    <row r="71" spans="1:2" ht="16.5" thickBot="1" x14ac:dyDescent="0.3">
      <c r="A71" s="158" t="s">
        <v>441</v>
      </c>
      <c r="B71" s="166"/>
    </row>
    <row r="72" spans="1:2" ht="29.25" thickBot="1" x14ac:dyDescent="0.3">
      <c r="A72" s="167" t="s">
        <v>442</v>
      </c>
      <c r="B72" s="164" t="s">
        <v>553</v>
      </c>
    </row>
    <row r="73" spans="1:2" ht="28.5" x14ac:dyDescent="0.25">
      <c r="A73" s="154" t="s">
        <v>443</v>
      </c>
      <c r="B73" s="437" t="s">
        <v>554</v>
      </c>
    </row>
    <row r="74" spans="1:2" x14ac:dyDescent="0.25">
      <c r="A74" s="158" t="s">
        <v>444</v>
      </c>
      <c r="B74" s="438"/>
    </row>
    <row r="75" spans="1:2" x14ac:dyDescent="0.25">
      <c r="A75" s="158" t="s">
        <v>445</v>
      </c>
      <c r="B75" s="438"/>
    </row>
    <row r="76" spans="1:2" x14ac:dyDescent="0.25">
      <c r="A76" s="158" t="s">
        <v>446</v>
      </c>
      <c r="B76" s="438"/>
    </row>
    <row r="77" spans="1:2" x14ac:dyDescent="0.25">
      <c r="A77" s="158" t="s">
        <v>447</v>
      </c>
      <c r="B77" s="438"/>
    </row>
    <row r="78" spans="1:2" ht="16.5" thickBot="1" x14ac:dyDescent="0.3">
      <c r="A78" s="168" t="s">
        <v>448</v>
      </c>
      <c r="B78" s="439"/>
    </row>
    <row r="81" spans="1:2" x14ac:dyDescent="0.25">
      <c r="A81" s="169"/>
      <c r="B81" s="170"/>
    </row>
    <row r="82" spans="1:2" x14ac:dyDescent="0.25">
      <c r="B82" s="171"/>
    </row>
    <row r="83" spans="1:2" x14ac:dyDescent="0.25">
      <c r="B83" s="172"/>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2025-04-24T11:41:35Z</dcterms:modified>
</cp:coreProperties>
</file>