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СевЭС\M_PK2000.06\"/>
    </mc:Choice>
  </mc:AlternateContent>
  <bookViews>
    <workbookView xWindow="0" yWindow="0" windowWidth="25200" windowHeight="10350" tabRatio="85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закупке'!$A$1:$AV$62</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C25" i="6"/>
  <c r="C40" i="7" l="1"/>
  <c r="A4" i="23" l="1"/>
  <c r="A5" i="14" l="1"/>
  <c r="A6" i="1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<sst xmlns="http://schemas.openxmlformats.org/spreadsheetml/2006/main" count="1212" uniqueCount="624">
  <si>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</si>
  <si>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</si>
  <si>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</si>
  <si>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</si>
  <si>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</si>
  <si>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</si>
  <si>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</si>
  <si>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</si>
  <si>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</si>
  <si>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</si>
  <si>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</si>
  <si>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</si>
  <si>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</si>
  <si>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</si>
  <si>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</si>
  <si>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</si>
  <si>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</si>
  <si>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</si>
  <si>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</si>
  <si>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</si>
  <si>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</si>
  <si>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</si>
  <si>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</si>
  <si>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</si>
  <si>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</si>
  <si>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</si>
  <si>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</si>
  <si>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</si>
  <si>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</si>
  <si>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</si>
  <si>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</si>
  <si>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</si>
  <si>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</si>
  <si>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</si>
  <si>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</si>
  <si>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</si>
  <si>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</si>
  <si>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</si>
  <si>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</si>
  <si>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</si>
  <si>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</si>
  <si>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</si>
  <si>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</si>
  <si>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</si>
  <si>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</si>
  <si>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</si>
  <si>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</si>
  <si>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</si>
  <si>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</si>
  <si>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</si>
  <si>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</si>
  <si>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</si>
  <si>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</si>
  <si>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</si>
  <si>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</si>
  <si>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</si>
  <si>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</si>
  <si>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</si>
  <si>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</si>
  <si>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</si>
  <si>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</si>
  <si>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</si>
  <si>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</si>
  <si>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</si>
  <si>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</si>
  <si>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</si>
  <si>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</si>
  <si>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</si>
  <si>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</si>
  <si>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</si>
  <si>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</si>
  <si>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</si>
  <si>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</si>
  <si>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</si>
  <si>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</si>
  <si>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</si>
  <si>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</si>
  <si>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</si>
  <si>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</si>
  <si>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</si>
  <si>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</si>
  <si>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</si>
  <si>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</si>
  <si>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</si>
  <si>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</si>
  <si>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</si>
  <si>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</si>
  <si>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</si>
  <si>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</si>
  <si>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</si>
  <si>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</si>
  <si>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</si>
  <si>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</si>
  <si>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</si>
  <si>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</si>
  <si>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</si>
  <si>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</si>
  <si>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</si>
  <si>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</si>
  <si>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</si>
  <si>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</si>
  <si>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</si>
  <si>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</si>
  <si>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</si>
  <si>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</si>
  <si>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</si>
  <si>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</si>
  <si>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</si>
  <si>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</si>
  <si>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</si>
  <si>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</si>
  <si>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</si>
  <si>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</si>
  <si>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</si>
  <si>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</si>
  <si>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</si>
  <si>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</si>
  <si>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</si>
  <si>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</si>
  <si>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</si>
  <si>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</si>
  <si>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</si>
  <si>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</si>
  <si>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</si>
  <si>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</si>
  <si>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</si>
  <si>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</si>
  <si>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</si>
  <si>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</si>
  <si>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</si>
  <si>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</si>
  <si>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</si>
  <si>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</si>
  <si>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</si>
  <si>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</si>
  <si>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</si>
  <si>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</si>
  <si>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</si>
  <si>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</si>
  <si>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</si>
  <si>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</si>
  <si>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</si>
  <si>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</si>
  <si>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</si>
  <si>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</si>
  <si>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</si>
  <si>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</si>
  <si>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</si>
  <si>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</si>
  <si>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</si>
  <si>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</si>
  <si>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</si>
  <si>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</si>
  <si>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</si>
  <si>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</si>
  <si>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</si>
  <si>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</si>
  <si>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</si>
  <si>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</si>
  <si>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</si>
  <si>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</si>
  <si>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</si>
  <si>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</si>
  <si>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</si>
  <si>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</si>
  <si>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</si>
  <si>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</si>
  <si>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</si>
  <si>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</si>
  <si>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</si>
  <si>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</si>
  <si>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</si>
  <si>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</si>
  <si>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</si>
  <si>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</si>
  <si>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</si>
  <si>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</si>
  <si>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</si>
  <si>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</si>
  <si>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</si>
  <si>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</si>
  <si>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</si>
  <si>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</si>
  <si>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</si>
  <si>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</si>
  <si>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</si>
  <si>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</si>
  <si>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</si>
  <si>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</si>
  <si>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</si>
  <si>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</si>
  <si>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</si>
  <si>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</si>
  <si>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</si>
  <si>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</si>
  <si>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</si>
  <si>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</si>
  <si>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</si>
  <si>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</si>
  <si>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</si>
  <si>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</si>
  <si>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</si>
  <si>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</si>
  <si>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</si>
  <si>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</si>
  <si>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</si>
  <si>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</si>
  <si>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</si>
  <si>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</si>
  <si>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</si>
  <si>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</si>
  <si>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</si>
  <si>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</si>
  <si>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</si>
  <si>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</si>
  <si>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</si>
  <si>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</si>
  <si>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</si>
  <si>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</si>
  <si>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</si>
  <si>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</si>
  <si>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</si>
  <si>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</si>
  <si>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</si>
  <si>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</si>
  <si>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</si>
  <si>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</si>
  <si>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</si>
  <si>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</si>
  <si>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</si>
  <si>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</si>
  <si>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</si>
  <si>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</si>
  <si>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</si>
  <si>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</si>
  <si>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</si>
  <si>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</si>
  <si>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</si>
  <si>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</si>
  <si>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</si>
  <si>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</si>
  <si>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</si>
  <si>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</si>
  <si>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</si>
  <si>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</si>
  <si>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</si>
  <si>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</si>
  <si>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</si>
  <si>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</si>
  <si>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</si>
  <si>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</si>
  <si>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</si>
  <si>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</si>
  <si>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</si>
  <si>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</si>
  <si>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</si>
  <si>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</si>
  <si>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</si>
  <si>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</si>
  <si>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</si>
  <si>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</si>
  <si>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</si>
  <si>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</si>
  <si>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</si>
  <si>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</si>
  <si>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</si>
  <si>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</si>
  <si>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</si>
  <si>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</si>
  <si>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</si>
  <si>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</si>
  <si>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</si>
  <si>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</si>
  <si>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</si>
  <si>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</si>
  <si>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</si>
  <si>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</si>
  <si>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</si>
  <si>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</si>
  <si>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</si>
  <si>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</si>
  <si>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</si>
  <si>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</si>
  <si>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</si>
  <si>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</si>
  <si>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</si>
  <si>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</si>
  <si>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</si>
  <si>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</si>
  <si>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</si>
  <si>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</si>
  <si>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</si>
  <si>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</si>
  <si>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</si>
  <si>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</si>
  <si>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</si>
  <si>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</si>
  <si>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</si>
  <si>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</si>
  <si>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</si>
  <si>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</si>
  <si>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</si>
  <si>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</si>
  <si>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</si>
  <si>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</si>
  <si>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</si>
  <si>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</si>
  <si>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</si>
  <si>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</si>
  <si>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</si>
  <si>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</si>
  <si>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</si>
  <si>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</si>
  <si>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</si>
  <si>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</si>
  <si>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</si>
  <si>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</si>
  <si>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</si>
  <si>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</si>
  <si>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</si>
  <si>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</si>
  <si>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</si>
  <si>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</si>
  <si>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</si>
  <si>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</si>
  <si>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</si>
  <si>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</si>
  <si>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</si>
  <si>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</si>
  <si>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</si>
  <si>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</si>
  <si>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</si>
  <si>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</si>
  <si>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</si>
  <si>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</si>
  <si>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</si>
  <si>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</si>
  <si>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</si>
  <si>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</si>
  <si>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</si>
  <si>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</si>
  <si>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</si>
  <si>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</si>
  <si>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</si>
  <si>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</si>
  <si>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</si>
  <si>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</si>
  <si>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</si>
  <si>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</si>
  <si>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</si>
  <si>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</si>
  <si>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</si>
  <si>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</si>
  <si>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</si>
  <si>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</si>
  <si>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</si>
  <si>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</si>
  <si>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</si>
  <si>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</si>
  <si>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</si>
  <si>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</si>
  <si>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</si>
  <si>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</si>
  <si>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</si>
  <si>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</si>
  <si>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</si>
  <si>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</si>
  <si>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</si>
  <si>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</si>
  <si>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</si>
  <si>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</si>
  <si>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</si>
  <si>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</si>
  <si>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</si>
  <si>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</si>
  <si>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</si>
  <si>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</si>
  <si>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</si>
  <si>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</si>
  <si>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</si>
  <si>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</si>
  <si>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</si>
  <si>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</si>
  <si>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</si>
  <si>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</si>
  <si>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</si>
  <si>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</si>
  <si>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</si>
  <si>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</si>
  <si>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</si>
  <si>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</si>
  <si>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</si>
  <si>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</si>
  <si>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</si>
  <si>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</si>
  <si>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</si>
  <si>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</si>
  <si>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</si>
  <si>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</si>
  <si>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</si>
  <si>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</si>
  <si>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</si>
  <si>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</si>
  <si>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</si>
  <si>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</si>
  <si>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</si>
  <si>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</si>
  <si>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</si>
  <si>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</si>
  <si>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</si>
  <si>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</si>
  <si>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</si>
  <si>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</si>
  <si>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</si>
  <si>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</si>
  <si>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</si>
  <si>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</si>
  <si>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</si>
  <si>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</si>
  <si>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</si>
  <si>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</si>
  <si>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</si>
  <si>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</si>
  <si>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</si>
  <si>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</si>
  <si>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</si>
  <si>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</si>
  <si>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</si>
  <si>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</si>
  <si>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</si>
  <si>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</si>
  <si>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</si>
  <si>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</si>
  <si>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</si>
  <si>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</si>
  <si>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</si>
  <si>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</si>
  <si>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</si>
  <si>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</si>
  <si>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</si>
  <si>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</si>
  <si>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</si>
  <si>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</si>
  <si>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</si>
  <si>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</si>
  <si>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</si>
  <si>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</si>
  <si>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</si>
  <si>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</si>
  <si>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</si>
  <si>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</si>
  <si>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</si>
  <si>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</si>
  <si>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</si>
  <si>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</si>
  <si>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</si>
  <si>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</si>
  <si>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</si>
  <si>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</si>
  <si>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</si>
  <si>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</si>
  <si>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</si>
  <si>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</si>
  <si>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</si>
  <si>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</si>
  <si>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</si>
  <si>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</si>
  <si>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</si>
  <si>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</si>
  <si>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</si>
  <si>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</si>
  <si>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</si>
  <si>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</si>
  <si>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</si>
  <si>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</si>
  <si>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</si>
  <si>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</si>
  <si>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</si>
  <si>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</si>
  <si>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</si>
  <si>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</si>
  <si>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</si>
  <si>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</si>
  <si>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</si>
  <si>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</si>
  <si>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</si>
  <si>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</si>
  <si>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</si>
  <si>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</si>
  <si>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</si>
  <si>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</si>
  <si>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</si>
  <si>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</si>
  <si>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</si>
  <si>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</si>
  <si>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</si>
  <si>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</si>
  <si>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</si>
  <si>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</si>
  <si>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</si>
  <si>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</si>
  <si>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</si>
  <si>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</si>
  <si>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</si>
  <si>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</si>
  <si>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</si>
  <si>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</si>
  <si>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</si>
  <si>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</si>
  <si>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</si>
  <si>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</si>
  <si>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</si>
  <si>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</si>
  <si>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</si>
  <si>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</si>
  <si>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</si>
  <si>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</si>
  <si>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</si>
  <si>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</si>
  <si>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</si>
  <si>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</si>
  <si>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</si>
  <si>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</si>
  <si>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</si>
  <si>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</si>
  <si>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</si>
  <si>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</si>
  <si>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</si>
  <si>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</si>
  <si>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</si>
  <si>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</si>
  <si>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</si>
  <si>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</si>
  <si>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</si>
  <si>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</si>
  <si>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</si>
  <si>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</si>
  <si>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</si>
  <si>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</si>
  <si>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</si>
  <si>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</si>
  <si>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</si>
  <si>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</si>
  <si>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</si>
  <si>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</si>
  <si>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</si>
  <si>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</si>
  <si>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</si>
  <si>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</si>
  <si>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</si>
  <si>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</si>
  <si>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</si>
  <si>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</si>
  <si>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</si>
  <si>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</si>
  <si>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</si>
  <si>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</si>
  <si>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</si>
  <si>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</si>
  <si>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Модернизация парка автотранспорта</t>
  </si>
  <si>
    <t>приобретение</t>
  </si>
  <si>
    <t>нд</t>
  </si>
  <si>
    <t>муниципальные образования ЯНАО</t>
  </si>
  <si>
    <t>Коммерческие предложения</t>
  </si>
  <si>
    <t>Муниципальные образования Ямало-Ненецкого автономного округа</t>
  </si>
  <si>
    <t>Год 2025</t>
  </si>
  <si>
    <t>АО "Россети Тюмень"</t>
  </si>
  <si>
    <t>Год 2026</t>
  </si>
  <si>
    <t>Год 2027</t>
  </si>
  <si>
    <t>M_PK2000.06</t>
  </si>
  <si>
    <t>Покупка оборудования, не требующего монтажа (Автогидроподъемник АГП29РТ 5328АН ) - 1 шт.</t>
  </si>
  <si>
    <t xml:space="preserve"> Приобретение 1 единиц автотранспорта</t>
  </si>
  <si>
    <t>Филиал АО "Россети Тюмень" Северные электрические сети</t>
  </si>
  <si>
    <t>Сметная стоимость проекта в ценах 2022 года с НДС, млн. руб.</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</si>
  <si>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</si>
  <si>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</si>
  <si>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</si>
  <si>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</si>
  <si>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</si>
  <si>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</si>
  <si>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</si>
  <si>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</si>
  <si>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</si>
  <si>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</si>
  <si>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</si>
  <si>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</si>
  <si>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</si>
  <si>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</si>
  <si>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</si>
  <si>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</si>
  <si>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</si>
  <si>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</si>
  <si>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</si>
  <si>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</si>
  <si>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</si>
  <si>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</si>
  <si>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</si>
  <si>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</si>
  <si>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</si>
  <si>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</si>
  <si>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</si>
  <si>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</si>
  <si>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</si>
  <si>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</si>
  <si>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</si>
  <si>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</si>
  <si>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</si>
  <si>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</si>
  <si>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</si>
  <si>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</si>
  <si>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применимо</t>
  </si>
  <si>
    <t>не относится</t>
  </si>
  <si>
    <t>Н</t>
  </si>
  <si>
    <t>Автогидроподъемник АГП29РТ 5328АН 1 шт.</t>
  </si>
  <si>
    <t>от «__» _____ 202_ г. №___</t>
  </si>
  <si>
    <t>Обновление парка транспортных средств в связи с их моральным и физическим износом.
АКТ ТО  № 2000.06 от 15.09.2022</t>
  </si>
  <si>
    <t>Год 2028</t>
  </si>
  <si>
    <t xml:space="preserve">Улучшение функционирования распределительного электросетевого комплекса для обеспечения бесперебойного энергоснабжения объектов </t>
  </si>
  <si>
    <t>Год раскрытия информации: 2025 год</t>
  </si>
  <si>
    <t xml:space="preserve"> по состоянию на 01.01.2024</t>
  </si>
  <si>
    <t>по состоянию на 01.01.2025</t>
  </si>
  <si>
    <t xml:space="preserve">Факт 2024 года </t>
  </si>
  <si>
    <t>Год 2029</t>
  </si>
  <si>
    <t>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</si>
</sst>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_ ;\-#,##0.000\ "/>
    <numFmt numFmtId="172"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171" fontId="41" fillId="0" borderId="51" xfId="67" applyNumberFormat="1" applyFont="1" applyFill="1" applyBorder="1" applyAlignment="1">
      <alignment horizontal="justify" vertical="top" wrapText="1"/>
    </xf>
    <xf numFmtId="16" fontId="43" fillId="0" borderId="1" xfId="2" applyNumberFormat="1" applyFont="1" applyBorder="1" applyAlignment="1">
      <alignment horizontal="center" vertical="top"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41" applyFont="1" applyAlignment="1">
      <alignment horizont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1" fillId="0" borderId="0" xfId="41"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70" zoomScaleSheetLayoutView="7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66.42578125" style="215" customWidth="1"/>
    <col min="5" max="5" width="73.5703125" style="215"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4"/>
      <c r="E1" s="205"/>
      <c r="F1" s="16"/>
    </row>
    <row r="2" spans="1:21" s="12" customFormat="1" ht="18.75" customHeight="1" x14ac:dyDescent="0.3">
      <c r="A2" s="18"/>
      <c r="C2" s="15" t="s">
        <v>11</v>
      </c>
      <c r="D2" s="234"/>
      <c r="E2" s="205"/>
      <c r="F2" s="16"/>
    </row>
    <row r="3" spans="1:21" s="12" customFormat="1" ht="18.75" x14ac:dyDescent="0.3">
      <c r="A3" s="17"/>
      <c r="C3" s="15" t="s">
        <v>69</v>
      </c>
      <c r="D3" s="235"/>
      <c r="E3" s="205"/>
      <c r="F3" s="16"/>
    </row>
    <row r="4" spans="1:21" s="12" customFormat="1" ht="18.75" x14ac:dyDescent="0.3">
      <c r="A4" s="17"/>
      <c r="D4" s="235"/>
      <c r="E4" s="205"/>
      <c r="F4" s="16"/>
      <c r="G4" s="15"/>
    </row>
    <row r="5" spans="1:21" s="12" customFormat="1" ht="15.75" x14ac:dyDescent="0.25">
      <c r="A5" s="292" t="s">
        <v>618</v>
      </c>
      <c r="B5" s="292"/>
      <c r="C5" s="292"/>
      <c r="D5" s="235"/>
      <c r="E5" s="206"/>
      <c r="F5" s="195"/>
      <c r="G5" s="195"/>
      <c r="H5" s="195"/>
      <c r="I5" s="195"/>
    </row>
    <row r="6" spans="1:21" s="12" customFormat="1" ht="18.75" x14ac:dyDescent="0.3">
      <c r="A6" s="17"/>
      <c r="D6" s="235"/>
      <c r="E6" s="205"/>
      <c r="F6" s="16"/>
      <c r="G6" s="15"/>
    </row>
    <row r="7" spans="1:21" s="12" customFormat="1" ht="18.75" x14ac:dyDescent="0.2">
      <c r="A7" s="296" t="s">
        <v>10</v>
      </c>
      <c r="B7" s="296"/>
      <c r="C7" s="296"/>
      <c r="D7" s="235"/>
      <c r="E7" s="205"/>
      <c r="F7" s="13"/>
      <c r="G7" s="13"/>
      <c r="H7" s="13"/>
      <c r="I7" s="13"/>
      <c r="J7" s="13"/>
      <c r="K7" s="13"/>
      <c r="L7" s="13"/>
      <c r="M7" s="13"/>
      <c r="N7" s="13"/>
      <c r="O7" s="13"/>
      <c r="P7" s="13"/>
      <c r="Q7" s="13"/>
      <c r="R7" s="13"/>
      <c r="S7" s="13"/>
      <c r="T7" s="13"/>
      <c r="U7" s="13"/>
    </row>
    <row r="8" spans="1:21" s="12" customFormat="1" ht="18.75" x14ac:dyDescent="0.2">
      <c r="A8" s="14"/>
      <c r="B8" s="14"/>
      <c r="C8" s="14"/>
      <c r="D8" s="235"/>
      <c r="E8" s="205"/>
      <c r="F8" s="14"/>
      <c r="G8" s="14"/>
      <c r="H8" s="13"/>
      <c r="I8" s="13"/>
      <c r="J8" s="13"/>
      <c r="K8" s="13"/>
      <c r="L8" s="13"/>
      <c r="M8" s="13"/>
      <c r="N8" s="13"/>
      <c r="O8" s="13"/>
      <c r="P8" s="13"/>
      <c r="Q8" s="13"/>
      <c r="R8" s="13"/>
      <c r="S8" s="13"/>
      <c r="T8" s="13"/>
      <c r="U8" s="13"/>
    </row>
    <row r="9" spans="1:21" s="12" customFormat="1" ht="36" customHeight="1" x14ac:dyDescent="0.2">
      <c r="A9" s="297" t="s">
        <v>566</v>
      </c>
      <c r="B9" s="297"/>
      <c r="C9" s="297"/>
      <c r="D9" s="235"/>
      <c r="E9" s="205"/>
      <c r="F9" s="8"/>
      <c r="G9" s="8"/>
      <c r="H9" s="13"/>
      <c r="I9" s="13"/>
      <c r="J9" s="13"/>
      <c r="K9" s="13"/>
      <c r="L9" s="13"/>
      <c r="M9" s="13"/>
      <c r="N9" s="13"/>
      <c r="O9" s="13"/>
      <c r="P9" s="13"/>
      <c r="Q9" s="13"/>
      <c r="R9" s="13"/>
      <c r="S9" s="13"/>
      <c r="T9" s="13"/>
      <c r="U9" s="13"/>
    </row>
    <row r="10" spans="1:21" s="12" customFormat="1" ht="18.75" x14ac:dyDescent="0.2">
      <c r="A10" s="293" t="s">
        <v>9</v>
      </c>
      <c r="B10" s="293"/>
      <c r="C10" s="293"/>
      <c r="D10" s="235"/>
      <c r="E10" s="207"/>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5"/>
      <c r="E11" s="203"/>
      <c r="F11" s="14"/>
      <c r="G11" s="14"/>
      <c r="H11" s="13"/>
      <c r="I11" s="13"/>
      <c r="J11" s="13"/>
      <c r="K11" s="13"/>
      <c r="L11" s="13"/>
      <c r="M11" s="13"/>
      <c r="N11" s="13"/>
      <c r="O11" s="13"/>
      <c r="P11" s="13"/>
      <c r="Q11" s="13"/>
      <c r="R11" s="13"/>
      <c r="S11" s="13"/>
      <c r="T11" s="13"/>
      <c r="U11" s="13"/>
    </row>
    <row r="12" spans="1:21" s="12" customFormat="1" ht="18.75" x14ac:dyDescent="0.2">
      <c r="A12" s="297" t="s">
        <v>569</v>
      </c>
      <c r="B12" s="297"/>
      <c r="C12" s="297"/>
      <c r="D12" s="235"/>
      <c r="E12" s="208"/>
      <c r="F12" s="8"/>
      <c r="G12" s="8"/>
      <c r="H12" s="13"/>
      <c r="I12" s="13"/>
      <c r="J12" s="13"/>
      <c r="K12" s="13"/>
      <c r="L12" s="13"/>
      <c r="M12" s="13"/>
      <c r="N12" s="13"/>
      <c r="O12" s="13"/>
      <c r="P12" s="13"/>
      <c r="Q12" s="13"/>
      <c r="R12" s="13"/>
      <c r="S12" s="13"/>
      <c r="T12" s="13"/>
      <c r="U12" s="13"/>
    </row>
    <row r="13" spans="1:21" s="12" customFormat="1" ht="18.75" x14ac:dyDescent="0.2">
      <c r="A13" s="293" t="s">
        <v>8</v>
      </c>
      <c r="B13" s="293"/>
      <c r="C13" s="293"/>
      <c r="D13" s="235"/>
      <c r="E13" s="207"/>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5"/>
      <c r="E14" s="209"/>
      <c r="F14" s="10"/>
      <c r="G14" s="10"/>
      <c r="H14" s="10"/>
      <c r="I14" s="10"/>
      <c r="J14" s="10"/>
      <c r="K14" s="10"/>
      <c r="L14" s="10"/>
      <c r="M14" s="10"/>
      <c r="N14" s="10"/>
      <c r="O14" s="10"/>
      <c r="P14" s="10"/>
      <c r="Q14" s="10"/>
      <c r="R14" s="10"/>
      <c r="S14" s="10"/>
      <c r="T14" s="10"/>
      <c r="U14" s="10"/>
    </row>
    <row r="15" spans="1:21" s="3" customFormat="1" ht="49.5" customHeight="1" x14ac:dyDescent="0.2">
      <c r="A15" s="298" t="s">
        <v>570</v>
      </c>
      <c r="B15" s="298"/>
      <c r="C15" s="298"/>
      <c r="D15" s="235"/>
      <c r="E15" s="208"/>
      <c r="F15" s="8"/>
      <c r="G15" s="8"/>
      <c r="H15" s="8"/>
      <c r="I15" s="8"/>
      <c r="J15" s="8"/>
      <c r="K15" s="8"/>
      <c r="L15" s="8"/>
      <c r="M15" s="8"/>
      <c r="N15" s="8"/>
      <c r="O15" s="8"/>
      <c r="P15" s="8"/>
      <c r="Q15" s="8"/>
      <c r="R15" s="8"/>
      <c r="S15" s="8"/>
      <c r="T15" s="8"/>
      <c r="U15" s="8"/>
    </row>
    <row r="16" spans="1:21" s="3" customFormat="1" ht="15" customHeight="1" x14ac:dyDescent="0.2">
      <c r="A16" s="293" t="s">
        <v>7</v>
      </c>
      <c r="B16" s="293"/>
      <c r="C16" s="293"/>
      <c r="D16" s="212"/>
      <c r="E16" s="207"/>
      <c r="F16" s="6"/>
      <c r="G16" s="6"/>
      <c r="H16" s="6"/>
      <c r="I16" s="6"/>
      <c r="J16" s="6"/>
      <c r="K16" s="6"/>
      <c r="L16" s="6"/>
      <c r="M16" s="6"/>
      <c r="N16" s="6"/>
      <c r="O16" s="6"/>
      <c r="P16" s="6"/>
      <c r="Q16" s="6"/>
      <c r="R16" s="6"/>
      <c r="S16" s="6"/>
      <c r="T16" s="6"/>
      <c r="U16" s="6"/>
    </row>
    <row r="17" spans="1:21" s="3" customFormat="1" ht="15" customHeight="1" x14ac:dyDescent="0.2">
      <c r="A17" s="4"/>
      <c r="B17" s="4"/>
      <c r="C17" s="4"/>
      <c r="D17" s="210"/>
      <c r="E17" s="210"/>
      <c r="F17" s="4"/>
      <c r="G17" s="4"/>
      <c r="H17" s="4"/>
      <c r="I17" s="4"/>
      <c r="J17" s="4"/>
      <c r="K17" s="4"/>
      <c r="L17" s="4"/>
      <c r="M17" s="4"/>
      <c r="N17" s="4"/>
      <c r="O17" s="4"/>
      <c r="P17" s="4"/>
      <c r="Q17" s="4"/>
      <c r="R17" s="4"/>
    </row>
    <row r="18" spans="1:21" s="3" customFormat="1" ht="15" customHeight="1" x14ac:dyDescent="0.2">
      <c r="A18" s="294" t="s">
        <v>533</v>
      </c>
      <c r="B18" s="295"/>
      <c r="C18" s="295"/>
      <c r="D18" s="211"/>
      <c r="E18" s="211"/>
      <c r="F18" s="7"/>
      <c r="G18" s="7"/>
      <c r="H18" s="7"/>
      <c r="I18" s="7"/>
      <c r="J18" s="7"/>
      <c r="K18" s="7"/>
      <c r="L18" s="7"/>
      <c r="M18" s="7"/>
      <c r="N18" s="7"/>
      <c r="O18" s="7"/>
      <c r="P18" s="7"/>
      <c r="Q18" s="7"/>
      <c r="R18" s="7"/>
      <c r="S18" s="7"/>
      <c r="T18" s="7"/>
      <c r="U18" s="7"/>
    </row>
    <row r="19" spans="1:21" s="3" customFormat="1" ht="15" customHeight="1" x14ac:dyDescent="0.2">
      <c r="A19" s="6"/>
      <c r="B19" s="6"/>
      <c r="C19" s="6"/>
      <c r="D19" s="207"/>
      <c r="E19" s="207"/>
      <c r="F19" s="6"/>
      <c r="G19" s="6"/>
      <c r="H19" s="4"/>
      <c r="I19" s="4"/>
      <c r="J19" s="4"/>
      <c r="K19" s="4"/>
      <c r="L19" s="4"/>
      <c r="M19" s="4"/>
      <c r="N19" s="4"/>
      <c r="O19" s="4"/>
      <c r="P19" s="4"/>
      <c r="Q19" s="4"/>
      <c r="R19" s="4"/>
    </row>
    <row r="20" spans="1:21" s="3" customFormat="1" ht="39.75" customHeight="1" x14ac:dyDescent="0.2">
      <c r="A20" s="27" t="s">
        <v>6</v>
      </c>
      <c r="B20" s="39" t="s">
        <v>68</v>
      </c>
      <c r="C20" s="39" t="s">
        <v>67</v>
      </c>
      <c r="D20" s="212"/>
      <c r="E20" s="212"/>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2"/>
      <c r="E21" s="212"/>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551</v>
      </c>
      <c r="D22" s="212"/>
      <c r="E22" s="212"/>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557</v>
      </c>
      <c r="D23" s="212"/>
      <c r="E23" s="212"/>
      <c r="F23" s="31"/>
      <c r="G23" s="31"/>
      <c r="H23" s="30"/>
      <c r="I23" s="30"/>
      <c r="J23" s="30"/>
      <c r="K23" s="30"/>
      <c r="L23" s="30"/>
      <c r="M23" s="30"/>
      <c r="N23" s="30"/>
      <c r="O23" s="30"/>
      <c r="P23" s="30"/>
      <c r="Q23" s="30"/>
      <c r="R23" s="30"/>
      <c r="S23" s="29"/>
      <c r="T23" s="29"/>
      <c r="U23" s="29"/>
    </row>
    <row r="24" spans="1:21" s="3" customFormat="1" ht="22.5" customHeight="1" x14ac:dyDescent="0.2">
      <c r="A24" s="289"/>
      <c r="B24" s="290"/>
      <c r="C24" s="290"/>
      <c r="D24" s="212"/>
      <c r="E24" s="212"/>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2" t="s">
        <v>480</v>
      </c>
      <c r="C25" s="236" t="s">
        <v>610</v>
      </c>
      <c r="D25" s="213"/>
      <c r="E25" s="213"/>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2" t="s">
        <v>76</v>
      </c>
      <c r="C26" s="236" t="s">
        <v>558</v>
      </c>
      <c r="D26" s="213"/>
      <c r="E26" s="213"/>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2" t="s">
        <v>75</v>
      </c>
      <c r="C27" s="236" t="s">
        <v>564</v>
      </c>
      <c r="D27" s="213"/>
      <c r="E27" s="213"/>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2" t="s">
        <v>481</v>
      </c>
      <c r="C28" s="236" t="s">
        <v>556</v>
      </c>
      <c r="D28" s="213"/>
      <c r="E28" s="213"/>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2" t="s">
        <v>482</v>
      </c>
      <c r="C29" s="236" t="s">
        <v>556</v>
      </c>
      <c r="D29" s="213"/>
      <c r="E29" s="213"/>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2" t="s">
        <v>483</v>
      </c>
      <c r="C30" s="217" t="s">
        <v>556</v>
      </c>
      <c r="D30" s="213"/>
      <c r="E30" s="213"/>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484</v>
      </c>
      <c r="C31" s="217" t="s">
        <v>556</v>
      </c>
      <c r="D31" s="213"/>
      <c r="E31" s="213"/>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485</v>
      </c>
      <c r="C32" s="217" t="s">
        <v>556</v>
      </c>
      <c r="D32" s="213"/>
      <c r="E32" s="213"/>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486</v>
      </c>
      <c r="C33" s="217" t="s">
        <v>611</v>
      </c>
      <c r="D33" s="213"/>
      <c r="E33" s="213"/>
      <c r="F33" s="36"/>
      <c r="G33" s="35"/>
      <c r="H33" s="35"/>
      <c r="I33" s="35"/>
      <c r="J33" s="35"/>
      <c r="K33" s="35"/>
      <c r="L33" s="35"/>
      <c r="M33" s="35"/>
      <c r="N33" s="35"/>
      <c r="O33" s="35"/>
      <c r="P33" s="35"/>
      <c r="Q33" s="35"/>
      <c r="R33" s="34"/>
      <c r="S33" s="34"/>
      <c r="T33" s="34"/>
      <c r="U33" s="34"/>
    </row>
    <row r="34" spans="1:21" ht="111" customHeight="1" x14ac:dyDescent="0.25">
      <c r="A34" s="26" t="s">
        <v>502</v>
      </c>
      <c r="B34" s="41" t="s">
        <v>487</v>
      </c>
      <c r="C34" s="217" t="s">
        <v>556</v>
      </c>
      <c r="D34" s="214"/>
      <c r="E34" s="214"/>
      <c r="F34" s="25"/>
      <c r="G34" s="25"/>
      <c r="H34" s="25"/>
      <c r="I34" s="25"/>
      <c r="J34" s="25"/>
      <c r="K34" s="25"/>
      <c r="L34" s="25"/>
      <c r="M34" s="25"/>
      <c r="N34" s="25"/>
      <c r="O34" s="25"/>
      <c r="P34" s="25"/>
      <c r="Q34" s="25"/>
      <c r="R34" s="25"/>
      <c r="S34" s="25"/>
      <c r="T34" s="25"/>
      <c r="U34" s="25"/>
    </row>
    <row r="35" spans="1:21" ht="58.5" customHeight="1" x14ac:dyDescent="0.25">
      <c r="A35" s="26" t="s">
        <v>490</v>
      </c>
      <c r="B35" s="41" t="s">
        <v>73</v>
      </c>
      <c r="C35" s="217" t="s">
        <v>556</v>
      </c>
      <c r="D35" s="214"/>
      <c r="E35" s="214"/>
      <c r="F35" s="25"/>
      <c r="G35" s="25"/>
      <c r="H35" s="25"/>
      <c r="I35" s="25"/>
      <c r="J35" s="25"/>
      <c r="K35" s="25"/>
      <c r="L35" s="25"/>
      <c r="M35" s="25"/>
      <c r="N35" s="25"/>
      <c r="O35" s="25"/>
      <c r="P35" s="25"/>
      <c r="Q35" s="25"/>
      <c r="R35" s="25"/>
      <c r="S35" s="25"/>
      <c r="T35" s="25"/>
      <c r="U35" s="25"/>
    </row>
    <row r="36" spans="1:21" ht="51.75" customHeight="1" x14ac:dyDescent="0.25">
      <c r="A36" s="26" t="s">
        <v>503</v>
      </c>
      <c r="B36" s="41" t="s">
        <v>488</v>
      </c>
      <c r="C36" s="217" t="s">
        <v>556</v>
      </c>
      <c r="D36" s="214"/>
      <c r="E36" s="214"/>
      <c r="F36" s="25"/>
      <c r="G36" s="25"/>
      <c r="H36" s="25"/>
      <c r="I36" s="25"/>
      <c r="J36" s="25"/>
      <c r="K36" s="25"/>
      <c r="L36" s="25"/>
      <c r="M36" s="25"/>
      <c r="N36" s="25"/>
      <c r="O36" s="25"/>
      <c r="P36" s="25"/>
      <c r="Q36" s="25"/>
      <c r="R36" s="25"/>
      <c r="S36" s="25"/>
      <c r="T36" s="25"/>
      <c r="U36" s="25"/>
    </row>
    <row r="37" spans="1:21" ht="43.5" customHeight="1" x14ac:dyDescent="0.25">
      <c r="A37" s="26" t="s">
        <v>491</v>
      </c>
      <c r="B37" s="41" t="s">
        <v>489</v>
      </c>
      <c r="C37" s="217" t="s">
        <v>556</v>
      </c>
      <c r="D37" s="214"/>
      <c r="E37" s="214"/>
      <c r="F37" s="25"/>
      <c r="G37" s="25"/>
      <c r="H37" s="25"/>
      <c r="I37" s="25"/>
      <c r="J37" s="25"/>
      <c r="K37" s="25"/>
      <c r="L37" s="25"/>
      <c r="M37" s="25"/>
      <c r="N37" s="25"/>
      <c r="O37" s="25"/>
      <c r="P37" s="25"/>
      <c r="Q37" s="25"/>
      <c r="R37" s="25"/>
      <c r="S37" s="25"/>
      <c r="T37" s="25"/>
      <c r="U37" s="25"/>
    </row>
    <row r="38" spans="1:21" ht="43.5" customHeight="1" x14ac:dyDescent="0.25">
      <c r="A38" s="26" t="s">
        <v>504</v>
      </c>
      <c r="B38" s="41" t="s">
        <v>239</v>
      </c>
      <c r="C38" s="217" t="s">
        <v>556</v>
      </c>
      <c r="D38" s="214"/>
      <c r="E38" s="214"/>
      <c r="F38" s="25"/>
      <c r="G38" s="25"/>
      <c r="H38" s="25"/>
      <c r="I38" s="25"/>
      <c r="J38" s="25"/>
      <c r="K38" s="25"/>
      <c r="L38" s="25"/>
      <c r="M38" s="25"/>
      <c r="N38" s="25"/>
      <c r="O38" s="25"/>
      <c r="P38" s="25"/>
      <c r="Q38" s="25"/>
      <c r="R38" s="25"/>
      <c r="S38" s="25"/>
      <c r="T38" s="25"/>
      <c r="U38" s="25"/>
    </row>
    <row r="39" spans="1:21" ht="23.25" customHeight="1" x14ac:dyDescent="0.25">
      <c r="A39" s="289"/>
      <c r="B39" s="290"/>
      <c r="C39" s="291"/>
      <c r="D39" s="214"/>
      <c r="E39" s="214"/>
      <c r="F39" s="25"/>
      <c r="G39" s="25"/>
      <c r="H39" s="25"/>
      <c r="I39" s="25"/>
      <c r="J39" s="25"/>
      <c r="K39" s="25"/>
      <c r="L39" s="25"/>
      <c r="M39" s="25"/>
      <c r="N39" s="25"/>
      <c r="O39" s="25"/>
      <c r="P39" s="25"/>
      <c r="Q39" s="25"/>
      <c r="R39" s="25"/>
      <c r="S39" s="25"/>
      <c r="T39" s="25"/>
      <c r="U39" s="25"/>
    </row>
    <row r="40" spans="1:21" ht="63" x14ac:dyDescent="0.25">
      <c r="A40" s="26" t="s">
        <v>492</v>
      </c>
      <c r="B40" s="41" t="s">
        <v>546</v>
      </c>
      <c r="C40" s="224" t="str">
        <f>IF(C48=0,"нд",CONCATENATE((ROUND(C48,2))," ","млн. руб."))</f>
        <v>26,34 млн. руб.</v>
      </c>
      <c r="D40" s="233"/>
      <c r="E40" s="214"/>
      <c r="F40" s="25"/>
      <c r="G40" s="25"/>
      <c r="H40" s="25"/>
      <c r="I40" s="25"/>
      <c r="J40" s="25"/>
      <c r="K40" s="25"/>
      <c r="L40" s="25"/>
      <c r="M40" s="25"/>
      <c r="N40" s="25"/>
      <c r="O40" s="25"/>
      <c r="P40" s="25"/>
      <c r="Q40" s="25"/>
      <c r="R40" s="25"/>
      <c r="S40" s="25"/>
      <c r="T40" s="25"/>
      <c r="U40" s="25"/>
    </row>
    <row r="41" spans="1:21" ht="105.75" customHeight="1" x14ac:dyDescent="0.25">
      <c r="A41" s="26" t="s">
        <v>505</v>
      </c>
      <c r="B41" s="41" t="s">
        <v>528</v>
      </c>
      <c r="C41" s="218" t="s">
        <v>555</v>
      </c>
      <c r="D41" s="214"/>
      <c r="E41" s="214"/>
      <c r="F41" s="25"/>
      <c r="G41" s="25"/>
      <c r="H41" s="25"/>
      <c r="I41" s="25"/>
      <c r="J41" s="25"/>
      <c r="K41" s="25"/>
      <c r="L41" s="25"/>
      <c r="M41" s="25"/>
      <c r="N41" s="25"/>
      <c r="O41" s="25"/>
      <c r="P41" s="25"/>
      <c r="Q41" s="25"/>
      <c r="R41" s="25"/>
      <c r="S41" s="25"/>
      <c r="T41" s="25"/>
      <c r="U41" s="25"/>
    </row>
    <row r="42" spans="1:21" ht="83.25" customHeight="1" x14ac:dyDescent="0.25">
      <c r="A42" s="26" t="s">
        <v>493</v>
      </c>
      <c r="B42" s="41" t="s">
        <v>543</v>
      </c>
      <c r="C42" s="218" t="s">
        <v>555</v>
      </c>
      <c r="D42" s="214"/>
      <c r="E42" s="214"/>
      <c r="F42" s="25"/>
      <c r="G42" s="25"/>
      <c r="H42" s="25"/>
      <c r="I42" s="25"/>
      <c r="J42" s="25"/>
      <c r="K42" s="25"/>
      <c r="L42" s="25"/>
      <c r="M42" s="25"/>
      <c r="N42" s="25"/>
      <c r="O42" s="25"/>
      <c r="P42" s="25"/>
      <c r="Q42" s="25"/>
      <c r="R42" s="25"/>
      <c r="S42" s="25"/>
      <c r="T42" s="25"/>
      <c r="U42" s="25"/>
    </row>
    <row r="43" spans="1:21" ht="186" customHeight="1" x14ac:dyDescent="0.25">
      <c r="A43" s="26" t="s">
        <v>508</v>
      </c>
      <c r="B43" s="41" t="s">
        <v>509</v>
      </c>
      <c r="C43" s="218" t="s">
        <v>555</v>
      </c>
      <c r="D43" s="214"/>
      <c r="E43" s="214"/>
      <c r="F43" s="25"/>
      <c r="G43" s="25"/>
      <c r="H43" s="25"/>
      <c r="I43" s="25"/>
      <c r="J43" s="25"/>
      <c r="K43" s="25"/>
      <c r="L43" s="25"/>
      <c r="M43" s="25"/>
      <c r="N43" s="25"/>
      <c r="O43" s="25"/>
      <c r="P43" s="25"/>
      <c r="Q43" s="25"/>
      <c r="R43" s="25"/>
      <c r="S43" s="25"/>
      <c r="T43" s="25"/>
      <c r="U43" s="25"/>
    </row>
    <row r="44" spans="1:21" ht="111" customHeight="1" x14ac:dyDescent="0.25">
      <c r="A44" s="26" t="s">
        <v>494</v>
      </c>
      <c r="B44" s="41" t="s">
        <v>534</v>
      </c>
      <c r="C44" s="218"/>
      <c r="D44" s="214"/>
      <c r="E44" s="214"/>
      <c r="F44" s="25"/>
      <c r="G44" s="25"/>
      <c r="H44" s="25"/>
      <c r="I44" s="25"/>
      <c r="J44" s="25"/>
      <c r="K44" s="25"/>
      <c r="L44" s="25"/>
      <c r="M44" s="25"/>
      <c r="N44" s="25"/>
      <c r="O44" s="25"/>
      <c r="P44" s="25"/>
      <c r="Q44" s="25"/>
      <c r="R44" s="25"/>
      <c r="S44" s="25"/>
      <c r="T44" s="25"/>
      <c r="U44" s="25"/>
    </row>
    <row r="45" spans="1:21" ht="120" customHeight="1" x14ac:dyDescent="0.25">
      <c r="A45" s="26" t="s">
        <v>529</v>
      </c>
      <c r="B45" s="41" t="s">
        <v>535</v>
      </c>
      <c r="C45" s="218" t="s">
        <v>555</v>
      </c>
      <c r="D45" s="214"/>
      <c r="E45" s="214"/>
      <c r="F45" s="25"/>
      <c r="G45" s="25"/>
      <c r="H45" s="25"/>
      <c r="I45" s="25"/>
      <c r="J45" s="25"/>
      <c r="K45" s="25"/>
      <c r="L45" s="25"/>
      <c r="M45" s="25"/>
      <c r="N45" s="25"/>
      <c r="O45" s="25"/>
      <c r="P45" s="25"/>
      <c r="Q45" s="25"/>
      <c r="R45" s="25"/>
      <c r="S45" s="25"/>
      <c r="T45" s="25"/>
      <c r="U45" s="25"/>
    </row>
    <row r="46" spans="1:21" ht="101.25" customHeight="1" x14ac:dyDescent="0.25">
      <c r="A46" s="26" t="s">
        <v>495</v>
      </c>
      <c r="B46" s="41" t="s">
        <v>536</v>
      </c>
      <c r="C46" s="218" t="s">
        <v>555</v>
      </c>
      <c r="D46" s="214"/>
      <c r="E46" s="214"/>
      <c r="F46" s="25"/>
      <c r="G46" s="25"/>
      <c r="H46" s="25"/>
      <c r="I46" s="25"/>
      <c r="J46" s="25"/>
      <c r="K46" s="25"/>
      <c r="L46" s="25"/>
      <c r="M46" s="25"/>
      <c r="N46" s="25"/>
      <c r="O46" s="25"/>
      <c r="P46" s="25"/>
      <c r="Q46" s="25"/>
      <c r="R46" s="25"/>
      <c r="S46" s="25"/>
      <c r="T46" s="25"/>
      <c r="U46" s="25"/>
    </row>
    <row r="47" spans="1:21" ht="18.75" customHeight="1" x14ac:dyDescent="0.25">
      <c r="A47" s="289"/>
      <c r="B47" s="290"/>
      <c r="C47" s="291"/>
      <c r="D47" s="214"/>
      <c r="E47" s="214"/>
      <c r="F47" s="25"/>
      <c r="G47" s="25"/>
      <c r="H47" s="25"/>
      <c r="I47" s="25"/>
      <c r="J47" s="25"/>
      <c r="K47" s="25"/>
      <c r="L47" s="25"/>
      <c r="M47" s="25"/>
      <c r="N47" s="25"/>
      <c r="O47" s="25"/>
      <c r="P47" s="25"/>
      <c r="Q47" s="25"/>
      <c r="R47" s="25"/>
      <c r="S47" s="25"/>
      <c r="T47" s="25"/>
      <c r="U47" s="25"/>
    </row>
    <row r="48" spans="1:21" ht="75.75" customHeight="1" x14ac:dyDescent="0.25">
      <c r="A48" s="26" t="s">
        <v>530</v>
      </c>
      <c r="B48" s="41" t="s">
        <v>544</v>
      </c>
      <c r="C48" s="216">
        <f>'6.2. Паспорт фин осв ввод'!AC24</f>
        <v>26.337790000000002</v>
      </c>
      <c r="D48" s="214"/>
      <c r="E48" s="214"/>
      <c r="F48" s="25"/>
      <c r="G48" s="25"/>
      <c r="H48" s="25"/>
      <c r="I48" s="25"/>
      <c r="J48" s="25"/>
      <c r="K48" s="25"/>
      <c r="L48" s="25"/>
      <c r="M48" s="25"/>
      <c r="N48" s="25"/>
      <c r="O48" s="25"/>
      <c r="P48" s="25"/>
      <c r="Q48" s="25"/>
      <c r="R48" s="25"/>
      <c r="S48" s="25"/>
      <c r="T48" s="25"/>
      <c r="U48" s="25"/>
    </row>
    <row r="49" spans="1:21" ht="71.25" customHeight="1" x14ac:dyDescent="0.25">
      <c r="A49" s="26" t="s">
        <v>496</v>
      </c>
      <c r="B49" s="41" t="s">
        <v>545</v>
      </c>
      <c r="C49" s="216">
        <f>'6.2. Паспорт фин осв ввод'!AC30</f>
        <v>21.948158333333335</v>
      </c>
      <c r="D49" s="214"/>
      <c r="E49" s="214"/>
      <c r="F49" s="25"/>
      <c r="G49" s="25"/>
      <c r="H49" s="25"/>
      <c r="I49" s="25"/>
      <c r="J49" s="25"/>
      <c r="K49" s="25"/>
      <c r="L49" s="25"/>
      <c r="M49" s="25"/>
      <c r="N49" s="25"/>
      <c r="O49" s="25"/>
      <c r="P49" s="25"/>
      <c r="Q49" s="25"/>
      <c r="R49" s="25"/>
      <c r="S49" s="25"/>
      <c r="T49" s="25"/>
      <c r="U49" s="25"/>
    </row>
    <row r="50" spans="1:21" x14ac:dyDescent="0.25">
      <c r="A50" s="25"/>
      <c r="B50" s="25"/>
      <c r="C50" s="25"/>
      <c r="D50" s="214"/>
      <c r="E50" s="214"/>
      <c r="F50" s="25"/>
      <c r="G50" s="25"/>
      <c r="H50" s="25"/>
      <c r="I50" s="25"/>
      <c r="J50" s="25"/>
      <c r="K50" s="25"/>
      <c r="L50" s="25"/>
      <c r="M50" s="25"/>
      <c r="N50" s="25"/>
      <c r="O50" s="25"/>
      <c r="P50" s="25"/>
      <c r="Q50" s="25"/>
      <c r="R50" s="25"/>
      <c r="S50" s="25"/>
      <c r="T50" s="25"/>
      <c r="U50" s="25"/>
    </row>
    <row r="51" spans="1:21" x14ac:dyDescent="0.25">
      <c r="A51" s="25"/>
      <c r="B51" s="25"/>
      <c r="C51" s="25"/>
      <c r="D51" s="214"/>
      <c r="E51" s="214"/>
      <c r="F51" s="25"/>
      <c r="G51" s="25"/>
      <c r="H51" s="25"/>
      <c r="I51" s="25"/>
      <c r="J51" s="25"/>
      <c r="K51" s="25"/>
      <c r="L51" s="25"/>
      <c r="M51" s="25"/>
      <c r="N51" s="25"/>
      <c r="O51" s="25"/>
      <c r="P51" s="25"/>
      <c r="Q51" s="25"/>
      <c r="R51" s="25"/>
      <c r="S51" s="25"/>
      <c r="T51" s="25"/>
      <c r="U51" s="25"/>
    </row>
    <row r="52" spans="1:21" x14ac:dyDescent="0.25">
      <c r="A52" s="25"/>
      <c r="B52" s="25"/>
      <c r="C52" s="25"/>
      <c r="D52" s="214"/>
      <c r="E52" s="214"/>
      <c r="F52" s="25"/>
      <c r="G52" s="25"/>
      <c r="H52" s="25"/>
      <c r="I52" s="25"/>
      <c r="J52" s="25"/>
      <c r="K52" s="25"/>
      <c r="L52" s="25"/>
      <c r="M52" s="25"/>
      <c r="N52" s="25"/>
      <c r="O52" s="25"/>
      <c r="P52" s="25"/>
      <c r="Q52" s="25"/>
      <c r="R52" s="25"/>
      <c r="S52" s="25"/>
      <c r="T52" s="25"/>
      <c r="U52" s="25"/>
    </row>
    <row r="53" spans="1:21" x14ac:dyDescent="0.25">
      <c r="A53" s="25"/>
      <c r="B53" s="25"/>
      <c r="C53" s="25"/>
      <c r="D53" s="214"/>
      <c r="E53" s="214"/>
      <c r="F53" s="25"/>
      <c r="G53" s="25"/>
      <c r="H53" s="25"/>
      <c r="I53" s="25"/>
      <c r="J53" s="25"/>
      <c r="K53" s="25"/>
      <c r="L53" s="25"/>
      <c r="M53" s="25"/>
      <c r="N53" s="25"/>
      <c r="O53" s="25"/>
      <c r="P53" s="25"/>
      <c r="Q53" s="25"/>
      <c r="R53" s="25"/>
      <c r="S53" s="25"/>
      <c r="T53" s="25"/>
      <c r="U53" s="25"/>
    </row>
    <row r="54" spans="1:21" x14ac:dyDescent="0.25">
      <c r="A54" s="25"/>
      <c r="B54" s="25"/>
      <c r="C54" s="25"/>
      <c r="D54" s="214"/>
      <c r="E54" s="214"/>
      <c r="F54" s="25"/>
      <c r="G54" s="25"/>
      <c r="H54" s="25"/>
      <c r="I54" s="25"/>
      <c r="J54" s="25"/>
      <c r="K54" s="25"/>
      <c r="L54" s="25"/>
      <c r="M54" s="25"/>
      <c r="N54" s="25"/>
      <c r="O54" s="25"/>
      <c r="P54" s="25"/>
      <c r="Q54" s="25"/>
      <c r="R54" s="25"/>
      <c r="S54" s="25"/>
      <c r="T54" s="25"/>
      <c r="U54" s="25"/>
    </row>
    <row r="55" spans="1:21" x14ac:dyDescent="0.25">
      <c r="A55" s="25"/>
      <c r="B55" s="25"/>
      <c r="C55" s="25"/>
      <c r="D55" s="214"/>
      <c r="E55" s="214"/>
      <c r="F55" s="25"/>
      <c r="G55" s="25"/>
      <c r="H55" s="25"/>
      <c r="I55" s="25"/>
      <c r="J55" s="25"/>
      <c r="K55" s="25"/>
      <c r="L55" s="25"/>
      <c r="M55" s="25"/>
      <c r="N55" s="25"/>
      <c r="O55" s="25"/>
      <c r="P55" s="25"/>
      <c r="Q55" s="25"/>
      <c r="R55" s="25"/>
      <c r="S55" s="25"/>
      <c r="T55" s="25"/>
      <c r="U55" s="25"/>
    </row>
    <row r="56" spans="1:21" x14ac:dyDescent="0.25">
      <c r="A56" s="25"/>
      <c r="B56" s="25"/>
      <c r="C56" s="25"/>
      <c r="D56" s="214"/>
      <c r="E56" s="214"/>
      <c r="F56" s="25"/>
      <c r="G56" s="25"/>
      <c r="H56" s="25"/>
      <c r="I56" s="25"/>
      <c r="J56" s="25"/>
      <c r="K56" s="25"/>
      <c r="L56" s="25"/>
      <c r="M56" s="25"/>
      <c r="N56" s="25"/>
      <c r="O56" s="25"/>
      <c r="P56" s="25"/>
      <c r="Q56" s="25"/>
      <c r="R56" s="25"/>
      <c r="S56" s="25"/>
      <c r="T56" s="25"/>
      <c r="U56" s="25"/>
    </row>
    <row r="57" spans="1:21" x14ac:dyDescent="0.25">
      <c r="A57" s="25"/>
      <c r="B57" s="25"/>
      <c r="C57" s="25"/>
      <c r="D57" s="214"/>
      <c r="E57" s="214"/>
      <c r="F57" s="25"/>
      <c r="G57" s="25"/>
      <c r="H57" s="25"/>
      <c r="I57" s="25"/>
      <c r="J57" s="25"/>
      <c r="K57" s="25"/>
      <c r="L57" s="25"/>
      <c r="M57" s="25"/>
      <c r="N57" s="25"/>
      <c r="O57" s="25"/>
      <c r="P57" s="25"/>
      <c r="Q57" s="25"/>
      <c r="R57" s="25"/>
      <c r="S57" s="25"/>
      <c r="T57" s="25"/>
      <c r="U57" s="25"/>
    </row>
    <row r="58" spans="1:21" x14ac:dyDescent="0.25">
      <c r="A58" s="25"/>
      <c r="B58" s="25"/>
      <c r="C58" s="25"/>
      <c r="D58" s="214"/>
      <c r="E58" s="214"/>
      <c r="F58" s="25"/>
      <c r="G58" s="25"/>
      <c r="H58" s="25"/>
      <c r="I58" s="25"/>
      <c r="J58" s="25"/>
      <c r="K58" s="25"/>
      <c r="L58" s="25"/>
      <c r="M58" s="25"/>
      <c r="N58" s="25"/>
      <c r="O58" s="25"/>
      <c r="P58" s="25"/>
      <c r="Q58" s="25"/>
      <c r="R58" s="25"/>
      <c r="S58" s="25"/>
      <c r="T58" s="25"/>
      <c r="U58" s="25"/>
    </row>
    <row r="59" spans="1:21" x14ac:dyDescent="0.25">
      <c r="A59" s="25"/>
      <c r="B59" s="25"/>
      <c r="C59" s="25"/>
      <c r="D59" s="214"/>
      <c r="E59" s="214"/>
      <c r="F59" s="25"/>
      <c r="G59" s="25"/>
      <c r="H59" s="25"/>
      <c r="I59" s="25"/>
      <c r="J59" s="25"/>
      <c r="K59" s="25"/>
      <c r="L59" s="25"/>
      <c r="M59" s="25"/>
      <c r="N59" s="25"/>
      <c r="O59" s="25"/>
      <c r="P59" s="25"/>
      <c r="Q59" s="25"/>
      <c r="R59" s="25"/>
      <c r="S59" s="25"/>
      <c r="T59" s="25"/>
      <c r="U59" s="25"/>
    </row>
    <row r="60" spans="1:21" x14ac:dyDescent="0.25">
      <c r="A60" s="25"/>
      <c r="B60" s="25"/>
      <c r="C60" s="25"/>
      <c r="D60" s="214"/>
      <c r="E60" s="214"/>
      <c r="F60" s="25"/>
      <c r="G60" s="25"/>
      <c r="H60" s="25"/>
      <c r="I60" s="25"/>
      <c r="J60" s="25"/>
      <c r="K60" s="25"/>
      <c r="L60" s="25"/>
      <c r="M60" s="25"/>
      <c r="N60" s="25"/>
      <c r="O60" s="25"/>
      <c r="P60" s="25"/>
      <c r="Q60" s="25"/>
      <c r="R60" s="25"/>
      <c r="S60" s="25"/>
      <c r="T60" s="25"/>
      <c r="U60" s="25"/>
    </row>
    <row r="61" spans="1:21" x14ac:dyDescent="0.25">
      <c r="A61" s="25"/>
      <c r="B61" s="25"/>
      <c r="C61" s="25"/>
      <c r="D61" s="214"/>
      <c r="E61" s="214"/>
      <c r="F61" s="25"/>
      <c r="G61" s="25"/>
      <c r="H61" s="25"/>
      <c r="I61" s="25"/>
      <c r="J61" s="25"/>
      <c r="K61" s="25"/>
      <c r="L61" s="25"/>
      <c r="M61" s="25"/>
      <c r="N61" s="25"/>
      <c r="O61" s="25"/>
      <c r="P61" s="25"/>
      <c r="Q61" s="25"/>
      <c r="R61" s="25"/>
      <c r="S61" s="25"/>
      <c r="T61" s="25"/>
      <c r="U61" s="25"/>
    </row>
    <row r="62" spans="1:21" x14ac:dyDescent="0.25">
      <c r="A62" s="25"/>
      <c r="B62" s="25"/>
      <c r="C62" s="25"/>
      <c r="D62" s="214"/>
      <c r="E62" s="214"/>
      <c r="F62" s="25"/>
      <c r="G62" s="25"/>
      <c r="H62" s="25"/>
      <c r="I62" s="25"/>
      <c r="J62" s="25"/>
      <c r="K62" s="25"/>
      <c r="L62" s="25"/>
      <c r="M62" s="25"/>
      <c r="N62" s="25"/>
      <c r="O62" s="25"/>
      <c r="P62" s="25"/>
      <c r="Q62" s="25"/>
      <c r="R62" s="25"/>
      <c r="S62" s="25"/>
      <c r="T62" s="25"/>
      <c r="U62" s="25"/>
    </row>
    <row r="63" spans="1:21" x14ac:dyDescent="0.25">
      <c r="A63" s="25"/>
      <c r="B63" s="25"/>
      <c r="C63" s="25"/>
      <c r="D63" s="214"/>
      <c r="E63" s="214"/>
      <c r="F63" s="25"/>
      <c r="G63" s="25"/>
      <c r="H63" s="25"/>
      <c r="I63" s="25"/>
      <c r="J63" s="25"/>
      <c r="K63" s="25"/>
      <c r="L63" s="25"/>
      <c r="M63" s="25"/>
      <c r="N63" s="25"/>
      <c r="O63" s="25"/>
      <c r="P63" s="25"/>
      <c r="Q63" s="25"/>
      <c r="R63" s="25"/>
      <c r="S63" s="25"/>
      <c r="T63" s="25"/>
      <c r="U63" s="25"/>
    </row>
    <row r="64" spans="1:21" x14ac:dyDescent="0.25">
      <c r="A64" s="25"/>
      <c r="B64" s="25"/>
      <c r="C64" s="25"/>
      <c r="D64" s="214"/>
      <c r="E64" s="214"/>
      <c r="F64" s="25"/>
      <c r="G64" s="25"/>
      <c r="H64" s="25"/>
      <c r="I64" s="25"/>
      <c r="J64" s="25"/>
      <c r="K64" s="25"/>
      <c r="L64" s="25"/>
      <c r="M64" s="25"/>
      <c r="N64" s="25"/>
      <c r="O64" s="25"/>
      <c r="P64" s="25"/>
      <c r="Q64" s="25"/>
      <c r="R64" s="25"/>
      <c r="S64" s="25"/>
      <c r="T64" s="25"/>
      <c r="U64" s="25"/>
    </row>
    <row r="65" spans="1:21" x14ac:dyDescent="0.25">
      <c r="A65" s="25"/>
      <c r="B65" s="25"/>
      <c r="C65" s="25"/>
      <c r="D65" s="214"/>
      <c r="E65" s="214"/>
      <c r="F65" s="25"/>
      <c r="G65" s="25"/>
      <c r="H65" s="25"/>
      <c r="I65" s="25"/>
      <c r="J65" s="25"/>
      <c r="K65" s="25"/>
      <c r="L65" s="25"/>
      <c r="M65" s="25"/>
      <c r="N65" s="25"/>
      <c r="O65" s="25"/>
      <c r="P65" s="25"/>
      <c r="Q65" s="25"/>
      <c r="R65" s="25"/>
      <c r="S65" s="25"/>
      <c r="T65" s="25"/>
      <c r="U65" s="25"/>
    </row>
    <row r="66" spans="1:21" x14ac:dyDescent="0.25">
      <c r="A66" s="25"/>
      <c r="B66" s="25"/>
      <c r="C66" s="25"/>
      <c r="D66" s="214"/>
      <c r="E66" s="214"/>
      <c r="F66" s="25"/>
      <c r="G66" s="25"/>
      <c r="H66" s="25"/>
      <c r="I66" s="25"/>
      <c r="J66" s="25"/>
      <c r="K66" s="25"/>
      <c r="L66" s="25"/>
      <c r="M66" s="25"/>
      <c r="N66" s="25"/>
      <c r="O66" s="25"/>
      <c r="P66" s="25"/>
      <c r="Q66" s="25"/>
      <c r="R66" s="25"/>
      <c r="S66" s="25"/>
      <c r="T66" s="25"/>
      <c r="U66" s="25"/>
    </row>
    <row r="67" spans="1:21" x14ac:dyDescent="0.25">
      <c r="A67" s="25"/>
      <c r="B67" s="25"/>
      <c r="C67" s="25"/>
      <c r="D67" s="214"/>
      <c r="E67" s="214"/>
      <c r="F67" s="25"/>
      <c r="G67" s="25"/>
      <c r="H67" s="25"/>
      <c r="I67" s="25"/>
      <c r="J67" s="25"/>
      <c r="K67" s="25"/>
      <c r="L67" s="25"/>
      <c r="M67" s="25"/>
      <c r="N67" s="25"/>
      <c r="O67" s="25"/>
      <c r="P67" s="25"/>
      <c r="Q67" s="25"/>
      <c r="R67" s="25"/>
      <c r="S67" s="25"/>
      <c r="T67" s="25"/>
      <c r="U67" s="25"/>
    </row>
    <row r="68" spans="1:21" x14ac:dyDescent="0.25">
      <c r="A68" s="25"/>
      <c r="B68" s="25"/>
      <c r="C68" s="25"/>
      <c r="D68" s="214"/>
      <c r="E68" s="214"/>
      <c r="F68" s="25"/>
      <c r="G68" s="25"/>
      <c r="H68" s="25"/>
      <c r="I68" s="25"/>
      <c r="J68" s="25"/>
      <c r="K68" s="25"/>
      <c r="L68" s="25"/>
      <c r="M68" s="25"/>
      <c r="N68" s="25"/>
      <c r="O68" s="25"/>
      <c r="P68" s="25"/>
      <c r="Q68" s="25"/>
      <c r="R68" s="25"/>
      <c r="S68" s="25"/>
      <c r="T68" s="25"/>
      <c r="U68" s="25"/>
    </row>
    <row r="69" spans="1:21" x14ac:dyDescent="0.25">
      <c r="A69" s="25"/>
      <c r="B69" s="25"/>
      <c r="C69" s="25"/>
      <c r="D69" s="214"/>
      <c r="E69" s="214"/>
      <c r="F69" s="25"/>
      <c r="G69" s="25"/>
      <c r="H69" s="25"/>
      <c r="I69" s="25"/>
      <c r="J69" s="25"/>
      <c r="K69" s="25"/>
      <c r="L69" s="25"/>
      <c r="M69" s="25"/>
      <c r="N69" s="25"/>
      <c r="O69" s="25"/>
      <c r="P69" s="25"/>
      <c r="Q69" s="25"/>
      <c r="R69" s="25"/>
      <c r="S69" s="25"/>
      <c r="T69" s="25"/>
      <c r="U69" s="25"/>
    </row>
    <row r="70" spans="1:21" x14ac:dyDescent="0.25">
      <c r="A70" s="25"/>
      <c r="B70" s="25"/>
      <c r="C70" s="25"/>
      <c r="D70" s="214"/>
      <c r="E70" s="214"/>
      <c r="F70" s="25"/>
      <c r="G70" s="25"/>
      <c r="H70" s="25"/>
      <c r="I70" s="25"/>
      <c r="J70" s="25"/>
      <c r="K70" s="25"/>
      <c r="L70" s="25"/>
      <c r="M70" s="25"/>
      <c r="N70" s="25"/>
      <c r="O70" s="25"/>
      <c r="P70" s="25"/>
      <c r="Q70" s="25"/>
      <c r="R70" s="25"/>
      <c r="S70" s="25"/>
      <c r="T70" s="25"/>
      <c r="U70" s="25"/>
    </row>
    <row r="71" spans="1:21" x14ac:dyDescent="0.25">
      <c r="A71" s="25"/>
      <c r="B71" s="25"/>
      <c r="C71" s="25"/>
      <c r="D71" s="214"/>
      <c r="E71" s="214"/>
      <c r="F71" s="25"/>
      <c r="G71" s="25"/>
      <c r="H71" s="25"/>
      <c r="I71" s="25"/>
      <c r="J71" s="25"/>
      <c r="K71" s="25"/>
      <c r="L71" s="25"/>
      <c r="M71" s="25"/>
      <c r="N71" s="25"/>
      <c r="O71" s="25"/>
      <c r="P71" s="25"/>
      <c r="Q71" s="25"/>
      <c r="R71" s="25"/>
      <c r="S71" s="25"/>
      <c r="T71" s="25"/>
      <c r="U71" s="25"/>
    </row>
    <row r="72" spans="1:21" x14ac:dyDescent="0.25">
      <c r="A72" s="25"/>
      <c r="B72" s="25"/>
      <c r="C72" s="25"/>
      <c r="D72" s="214"/>
      <c r="E72" s="214"/>
      <c r="F72" s="25"/>
      <c r="G72" s="25"/>
      <c r="H72" s="25"/>
      <c r="I72" s="25"/>
      <c r="J72" s="25"/>
      <c r="K72" s="25"/>
      <c r="L72" s="25"/>
      <c r="M72" s="25"/>
      <c r="N72" s="25"/>
      <c r="O72" s="25"/>
      <c r="P72" s="25"/>
      <c r="Q72" s="25"/>
      <c r="R72" s="25"/>
      <c r="S72" s="25"/>
      <c r="T72" s="25"/>
      <c r="U72" s="25"/>
    </row>
    <row r="73" spans="1:21" x14ac:dyDescent="0.25">
      <c r="A73" s="25"/>
      <c r="B73" s="25"/>
      <c r="C73" s="25"/>
      <c r="D73" s="214"/>
      <c r="E73" s="214"/>
      <c r="F73" s="25"/>
      <c r="G73" s="25"/>
      <c r="H73" s="25"/>
      <c r="I73" s="25"/>
      <c r="J73" s="25"/>
      <c r="K73" s="25"/>
      <c r="L73" s="25"/>
      <c r="M73" s="25"/>
      <c r="N73" s="25"/>
      <c r="O73" s="25"/>
      <c r="P73" s="25"/>
      <c r="Q73" s="25"/>
      <c r="R73" s="25"/>
      <c r="S73" s="25"/>
      <c r="T73" s="25"/>
      <c r="U73" s="25"/>
    </row>
    <row r="74" spans="1:21" x14ac:dyDescent="0.25">
      <c r="A74" s="25"/>
      <c r="B74" s="25"/>
      <c r="C74" s="25"/>
      <c r="D74" s="214"/>
      <c r="E74" s="214"/>
      <c r="F74" s="25"/>
      <c r="G74" s="25"/>
      <c r="H74" s="25"/>
      <c r="I74" s="25"/>
      <c r="J74" s="25"/>
      <c r="K74" s="25"/>
      <c r="L74" s="25"/>
      <c r="M74" s="25"/>
      <c r="N74" s="25"/>
      <c r="O74" s="25"/>
      <c r="P74" s="25"/>
      <c r="Q74" s="25"/>
      <c r="R74" s="25"/>
      <c r="S74" s="25"/>
      <c r="T74" s="25"/>
      <c r="U74" s="25"/>
    </row>
    <row r="75" spans="1:21" x14ac:dyDescent="0.25">
      <c r="A75" s="25"/>
      <c r="B75" s="25"/>
      <c r="C75" s="25"/>
      <c r="D75" s="214"/>
      <c r="E75" s="214"/>
      <c r="F75" s="25"/>
      <c r="G75" s="25"/>
      <c r="H75" s="25"/>
      <c r="I75" s="25"/>
      <c r="J75" s="25"/>
      <c r="K75" s="25"/>
      <c r="L75" s="25"/>
      <c r="M75" s="25"/>
      <c r="N75" s="25"/>
      <c r="O75" s="25"/>
      <c r="P75" s="25"/>
      <c r="Q75" s="25"/>
      <c r="R75" s="25"/>
      <c r="S75" s="25"/>
      <c r="T75" s="25"/>
      <c r="U75" s="25"/>
    </row>
    <row r="76" spans="1:21" x14ac:dyDescent="0.25">
      <c r="A76" s="25"/>
      <c r="B76" s="25"/>
      <c r="C76" s="25"/>
      <c r="D76" s="214"/>
      <c r="E76" s="214"/>
      <c r="F76" s="25"/>
      <c r="G76" s="25"/>
      <c r="H76" s="25"/>
      <c r="I76" s="25"/>
      <c r="J76" s="25"/>
      <c r="K76" s="25"/>
      <c r="L76" s="25"/>
      <c r="M76" s="25"/>
      <c r="N76" s="25"/>
      <c r="O76" s="25"/>
      <c r="P76" s="25"/>
      <c r="Q76" s="25"/>
      <c r="R76" s="25"/>
      <c r="S76" s="25"/>
      <c r="T76" s="25"/>
      <c r="U76" s="25"/>
    </row>
    <row r="77" spans="1:21" x14ac:dyDescent="0.25">
      <c r="A77" s="25"/>
      <c r="B77" s="25"/>
      <c r="C77" s="25"/>
      <c r="D77" s="214"/>
      <c r="E77" s="214"/>
      <c r="F77" s="25"/>
      <c r="G77" s="25"/>
      <c r="H77" s="25"/>
      <c r="I77" s="25"/>
      <c r="J77" s="25"/>
      <c r="K77" s="25"/>
      <c r="L77" s="25"/>
      <c r="M77" s="25"/>
      <c r="N77" s="25"/>
      <c r="O77" s="25"/>
      <c r="P77" s="25"/>
      <c r="Q77" s="25"/>
      <c r="R77" s="25"/>
      <c r="S77" s="25"/>
      <c r="T77" s="25"/>
      <c r="U77" s="25"/>
    </row>
    <row r="78" spans="1:21" x14ac:dyDescent="0.25">
      <c r="A78" s="25"/>
      <c r="B78" s="25"/>
      <c r="C78" s="25"/>
      <c r="D78" s="214"/>
      <c r="E78" s="214"/>
      <c r="F78" s="25"/>
      <c r="G78" s="25"/>
      <c r="H78" s="25"/>
      <c r="I78" s="25"/>
      <c r="J78" s="25"/>
      <c r="K78" s="25"/>
      <c r="L78" s="25"/>
      <c r="M78" s="25"/>
      <c r="N78" s="25"/>
      <c r="O78" s="25"/>
      <c r="P78" s="25"/>
      <c r="Q78" s="25"/>
      <c r="R78" s="25"/>
      <c r="S78" s="25"/>
      <c r="T78" s="25"/>
      <c r="U78" s="25"/>
    </row>
    <row r="79" spans="1:21" x14ac:dyDescent="0.25">
      <c r="A79" s="25"/>
      <c r="B79" s="25"/>
      <c r="C79" s="25"/>
      <c r="D79" s="214"/>
      <c r="E79" s="214"/>
      <c r="F79" s="25"/>
      <c r="G79" s="25"/>
      <c r="H79" s="25"/>
      <c r="I79" s="25"/>
      <c r="J79" s="25"/>
      <c r="K79" s="25"/>
      <c r="L79" s="25"/>
      <c r="M79" s="25"/>
      <c r="N79" s="25"/>
      <c r="O79" s="25"/>
      <c r="P79" s="25"/>
      <c r="Q79" s="25"/>
      <c r="R79" s="25"/>
      <c r="S79" s="25"/>
      <c r="T79" s="25"/>
      <c r="U79" s="25"/>
    </row>
    <row r="80" spans="1:21" x14ac:dyDescent="0.25">
      <c r="A80" s="25"/>
      <c r="B80" s="25"/>
      <c r="C80" s="25"/>
      <c r="D80" s="214"/>
      <c r="E80" s="214"/>
      <c r="F80" s="25"/>
      <c r="G80" s="25"/>
      <c r="H80" s="25"/>
      <c r="I80" s="25"/>
      <c r="J80" s="25"/>
      <c r="K80" s="25"/>
      <c r="L80" s="25"/>
      <c r="M80" s="25"/>
      <c r="N80" s="25"/>
      <c r="O80" s="25"/>
      <c r="P80" s="25"/>
      <c r="Q80" s="25"/>
      <c r="R80" s="25"/>
      <c r="S80" s="25"/>
      <c r="T80" s="25"/>
      <c r="U80" s="25"/>
    </row>
    <row r="81" spans="1:21" x14ac:dyDescent="0.25">
      <c r="A81" s="25"/>
      <c r="B81" s="25"/>
      <c r="C81" s="25"/>
      <c r="D81" s="214"/>
      <c r="E81" s="214"/>
      <c r="F81" s="25"/>
      <c r="G81" s="25"/>
      <c r="H81" s="25"/>
      <c r="I81" s="25"/>
      <c r="J81" s="25"/>
      <c r="K81" s="25"/>
      <c r="L81" s="25"/>
      <c r="M81" s="25"/>
      <c r="N81" s="25"/>
      <c r="O81" s="25"/>
      <c r="P81" s="25"/>
      <c r="Q81" s="25"/>
      <c r="R81" s="25"/>
      <c r="S81" s="25"/>
      <c r="T81" s="25"/>
      <c r="U81" s="25"/>
    </row>
    <row r="82" spans="1:21" x14ac:dyDescent="0.25">
      <c r="A82" s="25"/>
      <c r="B82" s="25"/>
      <c r="C82" s="25"/>
      <c r="D82" s="214"/>
      <c r="E82" s="214"/>
      <c r="F82" s="25"/>
      <c r="G82" s="25"/>
      <c r="H82" s="25"/>
      <c r="I82" s="25"/>
      <c r="J82" s="25"/>
      <c r="K82" s="25"/>
      <c r="L82" s="25"/>
      <c r="M82" s="25"/>
      <c r="N82" s="25"/>
      <c r="O82" s="25"/>
      <c r="P82" s="25"/>
      <c r="Q82" s="25"/>
      <c r="R82" s="25"/>
      <c r="S82" s="25"/>
      <c r="T82" s="25"/>
      <c r="U82" s="25"/>
    </row>
    <row r="83" spans="1:21" x14ac:dyDescent="0.25">
      <c r="A83" s="25"/>
      <c r="B83" s="25"/>
      <c r="C83" s="25"/>
      <c r="D83" s="214"/>
      <c r="E83" s="214"/>
      <c r="F83" s="25"/>
      <c r="G83" s="25"/>
      <c r="H83" s="25"/>
      <c r="I83" s="25"/>
      <c r="J83" s="25"/>
      <c r="K83" s="25"/>
      <c r="L83" s="25"/>
      <c r="M83" s="25"/>
      <c r="N83" s="25"/>
      <c r="O83" s="25"/>
      <c r="P83" s="25"/>
      <c r="Q83" s="25"/>
      <c r="R83" s="25"/>
      <c r="S83" s="25"/>
      <c r="T83" s="25"/>
      <c r="U83" s="25"/>
    </row>
    <row r="84" spans="1:21" x14ac:dyDescent="0.25">
      <c r="A84" s="25"/>
      <c r="B84" s="25"/>
      <c r="C84" s="25"/>
      <c r="D84" s="214"/>
      <c r="E84" s="214"/>
      <c r="F84" s="25"/>
      <c r="G84" s="25"/>
      <c r="H84" s="25"/>
      <c r="I84" s="25"/>
      <c r="J84" s="25"/>
      <c r="K84" s="25"/>
      <c r="L84" s="25"/>
      <c r="M84" s="25"/>
      <c r="N84" s="25"/>
      <c r="O84" s="25"/>
      <c r="P84" s="25"/>
      <c r="Q84" s="25"/>
      <c r="R84" s="25"/>
      <c r="S84" s="25"/>
      <c r="T84" s="25"/>
      <c r="U84" s="25"/>
    </row>
    <row r="85" spans="1:21" x14ac:dyDescent="0.25">
      <c r="A85" s="25"/>
      <c r="B85" s="25"/>
      <c r="C85" s="25"/>
      <c r="D85" s="214"/>
      <c r="E85" s="214"/>
      <c r="F85" s="25"/>
      <c r="G85" s="25"/>
      <c r="H85" s="25"/>
      <c r="I85" s="25"/>
      <c r="J85" s="25"/>
      <c r="K85" s="25"/>
      <c r="L85" s="25"/>
      <c r="M85" s="25"/>
      <c r="N85" s="25"/>
      <c r="O85" s="25"/>
      <c r="P85" s="25"/>
      <c r="Q85" s="25"/>
      <c r="R85" s="25"/>
      <c r="S85" s="25"/>
      <c r="T85" s="25"/>
      <c r="U85" s="25"/>
    </row>
    <row r="86" spans="1:21" x14ac:dyDescent="0.25">
      <c r="A86" s="25"/>
      <c r="B86" s="25"/>
      <c r="C86" s="25"/>
      <c r="D86" s="214"/>
      <c r="E86" s="214"/>
      <c r="F86" s="25"/>
      <c r="G86" s="25"/>
      <c r="H86" s="25"/>
      <c r="I86" s="25"/>
      <c r="J86" s="25"/>
      <c r="K86" s="25"/>
      <c r="L86" s="25"/>
      <c r="M86" s="25"/>
      <c r="N86" s="25"/>
      <c r="O86" s="25"/>
      <c r="P86" s="25"/>
      <c r="Q86" s="25"/>
      <c r="R86" s="25"/>
      <c r="S86" s="25"/>
      <c r="T86" s="25"/>
      <c r="U86" s="25"/>
    </row>
    <row r="87" spans="1:21" x14ac:dyDescent="0.25">
      <c r="A87" s="25"/>
      <c r="B87" s="25"/>
      <c r="C87" s="25"/>
      <c r="D87" s="214"/>
      <c r="E87" s="214"/>
      <c r="F87" s="25"/>
      <c r="G87" s="25"/>
      <c r="H87" s="25"/>
      <c r="I87" s="25"/>
      <c r="J87" s="25"/>
      <c r="K87" s="25"/>
      <c r="L87" s="25"/>
      <c r="M87" s="25"/>
      <c r="N87" s="25"/>
      <c r="O87" s="25"/>
      <c r="P87" s="25"/>
      <c r="Q87" s="25"/>
      <c r="R87" s="25"/>
      <c r="S87" s="25"/>
      <c r="T87" s="25"/>
      <c r="U87" s="25"/>
    </row>
    <row r="88" spans="1:21" x14ac:dyDescent="0.25">
      <c r="A88" s="25"/>
      <c r="B88" s="25"/>
      <c r="C88" s="25"/>
      <c r="D88" s="214"/>
      <c r="E88" s="214"/>
      <c r="F88" s="25"/>
      <c r="G88" s="25"/>
      <c r="H88" s="25"/>
      <c r="I88" s="25"/>
      <c r="J88" s="25"/>
      <c r="K88" s="25"/>
      <c r="L88" s="25"/>
      <c r="M88" s="25"/>
      <c r="N88" s="25"/>
      <c r="O88" s="25"/>
      <c r="P88" s="25"/>
      <c r="Q88" s="25"/>
      <c r="R88" s="25"/>
      <c r="S88" s="25"/>
      <c r="T88" s="25"/>
      <c r="U88" s="25"/>
    </row>
    <row r="89" spans="1:21" x14ac:dyDescent="0.25">
      <c r="A89" s="25"/>
      <c r="B89" s="25"/>
      <c r="C89" s="25"/>
      <c r="D89" s="214"/>
      <c r="E89" s="214"/>
      <c r="F89" s="25"/>
      <c r="G89" s="25"/>
      <c r="H89" s="25"/>
      <c r="I89" s="25"/>
      <c r="J89" s="25"/>
      <c r="K89" s="25"/>
      <c r="L89" s="25"/>
      <c r="M89" s="25"/>
      <c r="N89" s="25"/>
      <c r="O89" s="25"/>
      <c r="P89" s="25"/>
      <c r="Q89" s="25"/>
      <c r="R89" s="25"/>
      <c r="S89" s="25"/>
      <c r="T89" s="25"/>
      <c r="U89" s="25"/>
    </row>
    <row r="90" spans="1:21" x14ac:dyDescent="0.25">
      <c r="A90" s="25"/>
      <c r="B90" s="25"/>
      <c r="C90" s="25"/>
      <c r="D90" s="214"/>
      <c r="E90" s="214"/>
      <c r="F90" s="25"/>
      <c r="G90" s="25"/>
      <c r="H90" s="25"/>
      <c r="I90" s="25"/>
      <c r="J90" s="25"/>
      <c r="K90" s="25"/>
      <c r="L90" s="25"/>
      <c r="M90" s="25"/>
      <c r="N90" s="25"/>
      <c r="O90" s="25"/>
      <c r="P90" s="25"/>
      <c r="Q90" s="25"/>
      <c r="R90" s="25"/>
      <c r="S90" s="25"/>
      <c r="T90" s="25"/>
      <c r="U90" s="25"/>
    </row>
    <row r="91" spans="1:21" x14ac:dyDescent="0.25">
      <c r="A91" s="25"/>
      <c r="B91" s="25"/>
      <c r="C91" s="25"/>
      <c r="D91" s="214"/>
      <c r="E91" s="214"/>
      <c r="F91" s="25"/>
      <c r="G91" s="25"/>
      <c r="H91" s="25"/>
      <c r="I91" s="25"/>
      <c r="J91" s="25"/>
      <c r="K91" s="25"/>
      <c r="L91" s="25"/>
      <c r="M91" s="25"/>
      <c r="N91" s="25"/>
      <c r="O91" s="25"/>
      <c r="P91" s="25"/>
      <c r="Q91" s="25"/>
      <c r="R91" s="25"/>
      <c r="S91" s="25"/>
      <c r="T91" s="25"/>
      <c r="U91" s="25"/>
    </row>
    <row r="92" spans="1:21" x14ac:dyDescent="0.25">
      <c r="A92" s="25"/>
      <c r="B92" s="25"/>
      <c r="C92" s="25"/>
      <c r="D92" s="214"/>
      <c r="E92" s="214"/>
      <c r="F92" s="25"/>
      <c r="G92" s="25"/>
      <c r="H92" s="25"/>
      <c r="I92" s="25"/>
      <c r="J92" s="25"/>
      <c r="K92" s="25"/>
      <c r="L92" s="25"/>
      <c r="M92" s="25"/>
      <c r="N92" s="25"/>
      <c r="O92" s="25"/>
      <c r="P92" s="25"/>
      <c r="Q92" s="25"/>
      <c r="R92" s="25"/>
      <c r="S92" s="25"/>
      <c r="T92" s="25"/>
      <c r="U92" s="25"/>
    </row>
    <row r="93" spans="1:21" x14ac:dyDescent="0.25">
      <c r="A93" s="25"/>
      <c r="B93" s="25"/>
      <c r="C93" s="25"/>
      <c r="D93" s="214"/>
      <c r="E93" s="214"/>
      <c r="F93" s="25"/>
      <c r="G93" s="25"/>
      <c r="H93" s="25"/>
      <c r="I93" s="25"/>
      <c r="J93" s="25"/>
      <c r="K93" s="25"/>
      <c r="L93" s="25"/>
      <c r="M93" s="25"/>
      <c r="N93" s="25"/>
      <c r="O93" s="25"/>
      <c r="P93" s="25"/>
      <c r="Q93" s="25"/>
      <c r="R93" s="25"/>
      <c r="S93" s="25"/>
      <c r="T93" s="25"/>
      <c r="U93" s="25"/>
    </row>
    <row r="94" spans="1:21" x14ac:dyDescent="0.25">
      <c r="A94" s="25"/>
      <c r="B94" s="25"/>
      <c r="C94" s="25"/>
      <c r="D94" s="214"/>
      <c r="E94" s="214"/>
      <c r="F94" s="25"/>
      <c r="G94" s="25"/>
      <c r="H94" s="25"/>
      <c r="I94" s="25"/>
      <c r="J94" s="25"/>
      <c r="K94" s="25"/>
      <c r="L94" s="25"/>
      <c r="M94" s="25"/>
      <c r="N94" s="25"/>
      <c r="O94" s="25"/>
      <c r="P94" s="25"/>
      <c r="Q94" s="25"/>
      <c r="R94" s="25"/>
      <c r="S94" s="25"/>
      <c r="T94" s="25"/>
      <c r="U94" s="25"/>
    </row>
    <row r="95" spans="1:21" x14ac:dyDescent="0.25">
      <c r="A95" s="25"/>
      <c r="B95" s="25"/>
      <c r="C95" s="25"/>
      <c r="D95" s="214"/>
      <c r="E95" s="214"/>
      <c r="F95" s="25"/>
      <c r="G95" s="25"/>
      <c r="H95" s="25"/>
      <c r="I95" s="25"/>
      <c r="J95" s="25"/>
      <c r="K95" s="25"/>
      <c r="L95" s="25"/>
      <c r="M95" s="25"/>
      <c r="N95" s="25"/>
      <c r="O95" s="25"/>
      <c r="P95" s="25"/>
      <c r="Q95" s="25"/>
      <c r="R95" s="25"/>
      <c r="S95" s="25"/>
      <c r="T95" s="25"/>
      <c r="U95" s="25"/>
    </row>
    <row r="96" spans="1:21" x14ac:dyDescent="0.25">
      <c r="A96" s="25"/>
      <c r="B96" s="25"/>
      <c r="C96" s="25"/>
      <c r="D96" s="214"/>
      <c r="E96" s="214"/>
      <c r="F96" s="25"/>
      <c r="G96" s="25"/>
      <c r="H96" s="25"/>
      <c r="I96" s="25"/>
      <c r="J96" s="25"/>
      <c r="K96" s="25"/>
      <c r="L96" s="25"/>
      <c r="M96" s="25"/>
      <c r="N96" s="25"/>
      <c r="O96" s="25"/>
      <c r="P96" s="25"/>
      <c r="Q96" s="25"/>
      <c r="R96" s="25"/>
      <c r="S96" s="25"/>
      <c r="T96" s="25"/>
      <c r="U96" s="25"/>
    </row>
    <row r="97" spans="1:21" x14ac:dyDescent="0.25">
      <c r="A97" s="25"/>
      <c r="B97" s="25"/>
      <c r="C97" s="25"/>
      <c r="D97" s="214"/>
      <c r="E97" s="214"/>
      <c r="F97" s="25"/>
      <c r="G97" s="25"/>
      <c r="H97" s="25"/>
      <c r="I97" s="25"/>
      <c r="J97" s="25"/>
      <c r="K97" s="25"/>
      <c r="L97" s="25"/>
      <c r="M97" s="25"/>
      <c r="N97" s="25"/>
      <c r="O97" s="25"/>
      <c r="P97" s="25"/>
      <c r="Q97" s="25"/>
      <c r="R97" s="25"/>
      <c r="S97" s="25"/>
      <c r="T97" s="25"/>
      <c r="U97" s="25"/>
    </row>
    <row r="98" spans="1:21" x14ac:dyDescent="0.25">
      <c r="A98" s="25"/>
      <c r="B98" s="25"/>
      <c r="C98" s="25"/>
      <c r="D98" s="214"/>
      <c r="E98" s="214"/>
      <c r="F98" s="25"/>
      <c r="G98" s="25"/>
      <c r="H98" s="25"/>
      <c r="I98" s="25"/>
      <c r="J98" s="25"/>
      <c r="K98" s="25"/>
      <c r="L98" s="25"/>
      <c r="M98" s="25"/>
      <c r="N98" s="25"/>
      <c r="O98" s="25"/>
      <c r="P98" s="25"/>
      <c r="Q98" s="25"/>
      <c r="R98" s="25"/>
      <c r="S98" s="25"/>
      <c r="T98" s="25"/>
      <c r="U98" s="25"/>
    </row>
    <row r="99" spans="1:21" x14ac:dyDescent="0.25">
      <c r="A99" s="25"/>
      <c r="B99" s="25"/>
      <c r="C99" s="25"/>
      <c r="D99" s="214"/>
      <c r="E99" s="214"/>
      <c r="F99" s="25"/>
      <c r="G99" s="25"/>
      <c r="H99" s="25"/>
      <c r="I99" s="25"/>
      <c r="J99" s="25"/>
      <c r="K99" s="25"/>
      <c r="L99" s="25"/>
      <c r="M99" s="25"/>
      <c r="N99" s="25"/>
      <c r="O99" s="25"/>
      <c r="P99" s="25"/>
      <c r="Q99" s="25"/>
      <c r="R99" s="25"/>
      <c r="S99" s="25"/>
      <c r="T99" s="25"/>
      <c r="U99" s="25"/>
    </row>
    <row r="100" spans="1:21" x14ac:dyDescent="0.25">
      <c r="A100" s="25"/>
      <c r="B100" s="25"/>
      <c r="C100" s="25"/>
      <c r="D100" s="214"/>
      <c r="E100" s="214"/>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4"/>
      <c r="E101" s="214"/>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4"/>
      <c r="E102" s="214"/>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4"/>
      <c r="E103" s="214"/>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4"/>
      <c r="E104" s="214"/>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4"/>
      <c r="E105" s="214"/>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4"/>
      <c r="E106" s="214"/>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4"/>
      <c r="E107" s="214"/>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4"/>
      <c r="E108" s="214"/>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4"/>
      <c r="E109" s="214"/>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4"/>
      <c r="E110" s="214"/>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4"/>
      <c r="E111" s="214"/>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4"/>
      <c r="E112" s="214"/>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4"/>
      <c r="E113" s="214"/>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4"/>
      <c r="E114" s="214"/>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4"/>
      <c r="E115" s="214"/>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4"/>
      <c r="E116" s="214"/>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4"/>
      <c r="E117" s="214"/>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4"/>
      <c r="E118" s="214"/>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4"/>
      <c r="E119" s="214"/>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4"/>
      <c r="E120" s="214"/>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4"/>
      <c r="E121" s="214"/>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4"/>
      <c r="E122" s="214"/>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4"/>
      <c r="E123" s="214"/>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4"/>
      <c r="E124" s="214"/>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4"/>
      <c r="E125" s="214"/>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4"/>
      <c r="E126" s="214"/>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4"/>
      <c r="E127" s="214"/>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4"/>
      <c r="E128" s="214"/>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4"/>
      <c r="E129" s="214"/>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4"/>
      <c r="E130" s="214"/>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4"/>
      <c r="E131" s="214"/>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4"/>
      <c r="E132" s="214"/>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4"/>
      <c r="E133" s="214"/>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4"/>
      <c r="E134" s="214"/>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4"/>
      <c r="E135" s="214"/>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4"/>
      <c r="E136" s="214"/>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4"/>
      <c r="E137" s="214"/>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4"/>
      <c r="E138" s="214"/>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4"/>
      <c r="E139" s="214"/>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4"/>
      <c r="E140" s="214"/>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4"/>
      <c r="E141" s="214"/>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4"/>
      <c r="E142" s="214"/>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4"/>
      <c r="E143" s="214"/>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4"/>
      <c r="E144" s="214"/>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4"/>
      <c r="E145" s="214"/>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4"/>
      <c r="E146" s="214"/>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4"/>
      <c r="E147" s="214"/>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4"/>
      <c r="E148" s="214"/>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4"/>
      <c r="E149" s="214"/>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4"/>
      <c r="E150" s="214"/>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4"/>
      <c r="E151" s="214"/>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4"/>
      <c r="E152" s="214"/>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4"/>
      <c r="E153" s="214"/>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4"/>
      <c r="E154" s="214"/>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4"/>
      <c r="E155" s="214"/>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4"/>
      <c r="E156" s="214"/>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4"/>
      <c r="E157" s="214"/>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4"/>
      <c r="E158" s="214"/>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4"/>
      <c r="E159" s="214"/>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4"/>
      <c r="E160" s="214"/>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4"/>
      <c r="E161" s="214"/>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4"/>
      <c r="E162" s="214"/>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4"/>
      <c r="E163" s="214"/>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4"/>
      <c r="E164" s="214"/>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4"/>
      <c r="E165" s="214"/>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4"/>
      <c r="E166" s="214"/>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4"/>
      <c r="E167" s="214"/>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4"/>
      <c r="E168" s="214"/>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4"/>
      <c r="E169" s="214"/>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4"/>
      <c r="E170" s="214"/>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4"/>
      <c r="E171" s="214"/>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4"/>
      <c r="E172" s="214"/>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4"/>
      <c r="E173" s="214"/>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4"/>
      <c r="E174" s="214"/>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4"/>
      <c r="E175" s="214"/>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4"/>
      <c r="E176" s="214"/>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4"/>
      <c r="E177" s="214"/>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4"/>
      <c r="E178" s="214"/>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4"/>
      <c r="E179" s="214"/>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4"/>
      <c r="E180" s="214"/>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4"/>
      <c r="E181" s="214"/>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4"/>
      <c r="E182" s="214"/>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4"/>
      <c r="E183" s="214"/>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4"/>
      <c r="E184" s="214"/>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4"/>
      <c r="E185" s="214"/>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4"/>
      <c r="E186" s="214"/>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4"/>
      <c r="E187" s="214"/>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4"/>
      <c r="E188" s="214"/>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4"/>
      <c r="E189" s="214"/>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4"/>
      <c r="E190" s="214"/>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4"/>
      <c r="E191" s="214"/>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4"/>
      <c r="E192" s="214"/>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4"/>
      <c r="E193" s="214"/>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4"/>
      <c r="E194" s="214"/>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4"/>
      <c r="E195" s="214"/>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4"/>
      <c r="E196" s="214"/>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4"/>
      <c r="E197" s="214"/>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4"/>
      <c r="E198" s="214"/>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4"/>
      <c r="E199" s="214"/>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4"/>
      <c r="E200" s="214"/>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4"/>
      <c r="E201" s="214"/>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4"/>
      <c r="E202" s="214"/>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4"/>
      <c r="E203" s="214"/>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4"/>
      <c r="E204" s="214"/>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4"/>
      <c r="E205" s="214"/>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4"/>
      <c r="E206" s="214"/>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4"/>
      <c r="E207" s="214"/>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4"/>
      <c r="E208" s="214"/>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4"/>
      <c r="E209" s="214"/>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4"/>
      <c r="E210" s="214"/>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4"/>
      <c r="E211" s="214"/>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4"/>
      <c r="E212" s="214"/>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4"/>
      <c r="E213" s="214"/>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4"/>
      <c r="E214" s="214"/>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4"/>
      <c r="E215" s="214"/>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4"/>
      <c r="E216" s="214"/>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4"/>
      <c r="E217" s="214"/>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4"/>
      <c r="E218" s="214"/>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4"/>
      <c r="E219" s="214"/>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4"/>
      <c r="E220" s="214"/>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4"/>
      <c r="E221" s="214"/>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4"/>
      <c r="E222" s="214"/>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4"/>
      <c r="E223" s="214"/>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4"/>
      <c r="E224" s="214"/>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4"/>
      <c r="E225" s="214"/>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4"/>
      <c r="E226" s="214"/>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4"/>
      <c r="E227" s="214"/>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4"/>
      <c r="E228" s="214"/>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4"/>
      <c r="E229" s="214"/>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4"/>
      <c r="E230" s="214"/>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4"/>
      <c r="E231" s="214"/>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4"/>
      <c r="E232" s="214"/>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4"/>
      <c r="E233" s="214"/>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4"/>
      <c r="E234" s="214"/>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4"/>
      <c r="E235" s="214"/>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4"/>
      <c r="E236" s="214"/>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4"/>
      <c r="E237" s="214"/>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4"/>
      <c r="E238" s="214"/>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4"/>
      <c r="E239" s="214"/>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4"/>
      <c r="E240" s="214"/>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4"/>
      <c r="E241" s="214"/>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4"/>
      <c r="E242" s="214"/>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4"/>
      <c r="E243" s="214"/>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4"/>
      <c r="E244" s="214"/>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4"/>
      <c r="E245" s="214"/>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4"/>
      <c r="E246" s="214"/>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4"/>
      <c r="E247" s="214"/>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4"/>
      <c r="E248" s="214"/>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4"/>
      <c r="E249" s="214"/>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4"/>
      <c r="E250" s="214"/>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4"/>
      <c r="E251" s="214"/>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4"/>
      <c r="E252" s="214"/>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4"/>
      <c r="E253" s="214"/>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4"/>
      <c r="E254" s="214"/>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4"/>
      <c r="E255" s="214"/>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4"/>
      <c r="E256" s="214"/>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4"/>
      <c r="E257" s="214"/>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4"/>
      <c r="E258" s="214"/>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4"/>
      <c r="E259" s="214"/>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4"/>
      <c r="E260" s="214"/>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4"/>
      <c r="E261" s="214"/>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4"/>
      <c r="E262" s="214"/>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4"/>
      <c r="E263" s="214"/>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4"/>
      <c r="E264" s="214"/>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4"/>
      <c r="E265" s="214"/>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4"/>
      <c r="E266" s="214"/>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4"/>
      <c r="E267" s="214"/>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4"/>
      <c r="E268" s="214"/>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4"/>
      <c r="E269" s="214"/>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4"/>
      <c r="E270" s="214"/>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4"/>
      <c r="E271" s="214"/>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4"/>
      <c r="E272" s="214"/>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4"/>
      <c r="E273" s="214"/>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4"/>
      <c r="E274" s="214"/>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4"/>
      <c r="E275" s="214"/>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4"/>
      <c r="E276" s="214"/>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4"/>
      <c r="E277" s="214"/>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4"/>
      <c r="E278" s="214"/>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4"/>
      <c r="E279" s="214"/>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4"/>
      <c r="E280" s="214"/>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4"/>
      <c r="E281" s="214"/>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4"/>
      <c r="E282" s="214"/>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4"/>
      <c r="E283" s="214"/>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4"/>
      <c r="E284" s="214"/>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4"/>
      <c r="E285" s="214"/>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4"/>
      <c r="E286" s="214"/>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4"/>
      <c r="E287" s="214"/>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4"/>
      <c r="E288" s="214"/>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4"/>
      <c r="E289" s="214"/>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4"/>
      <c r="E290" s="214"/>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4"/>
      <c r="E291" s="214"/>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4"/>
      <c r="E292" s="214"/>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4"/>
      <c r="E293" s="214"/>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4"/>
      <c r="E294" s="214"/>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4"/>
      <c r="E295" s="214"/>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4"/>
      <c r="E296" s="214"/>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4"/>
      <c r="E297" s="214"/>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4"/>
      <c r="E298" s="214"/>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4"/>
      <c r="E299" s="214"/>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4"/>
      <c r="E300" s="214"/>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4"/>
      <c r="E301" s="214"/>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4"/>
      <c r="E302" s="214"/>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4"/>
      <c r="E303" s="214"/>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4"/>
      <c r="E304" s="214"/>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4"/>
      <c r="E305" s="214"/>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4"/>
      <c r="E306" s="214"/>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4"/>
      <c r="E307" s="214"/>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4"/>
      <c r="E308" s="214"/>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4"/>
      <c r="E309" s="214"/>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4"/>
      <c r="E310" s="214"/>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4"/>
      <c r="E311" s="214"/>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4"/>
      <c r="E312" s="214"/>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4"/>
      <c r="E313" s="214"/>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4"/>
      <c r="E314" s="214"/>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4"/>
      <c r="E315" s="214"/>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4"/>
      <c r="E316" s="214"/>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4"/>
      <c r="E317" s="214"/>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4"/>
      <c r="E318" s="214"/>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4"/>
      <c r="E319" s="214"/>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4"/>
      <c r="E320" s="214"/>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4"/>
      <c r="E321" s="214"/>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4"/>
      <c r="E322" s="214"/>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4"/>
      <c r="E323" s="214"/>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4"/>
      <c r="E324" s="214"/>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4"/>
      <c r="E325" s="214"/>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4"/>
      <c r="E326" s="214"/>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4"/>
      <c r="E327" s="214"/>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4"/>
      <c r="E328" s="214"/>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4"/>
      <c r="E329" s="214"/>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4"/>
      <c r="E330" s="214"/>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4"/>
      <c r="E331" s="214"/>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4"/>
      <c r="E332" s="214"/>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4"/>
      <c r="E333" s="214"/>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4"/>
      <c r="E334" s="214"/>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4"/>
      <c r="E335" s="214"/>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4"/>
      <c r="E336" s="214"/>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4"/>
      <c r="E337" s="214"/>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4"/>
      <c r="E338" s="214"/>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2" t="str">
        <f>'1. паспорт местоположение'!A5:C5</f>
        <v>Год раскрытия информации: 2025 год</v>
      </c>
      <c r="B4" s="292"/>
      <c r="C4" s="292"/>
      <c r="D4" s="292"/>
      <c r="E4" s="292"/>
      <c r="F4" s="292"/>
      <c r="G4" s="292"/>
      <c r="H4" s="292"/>
      <c r="I4" s="292"/>
      <c r="J4" s="292"/>
      <c r="K4" s="292"/>
      <c r="L4" s="292"/>
      <c r="M4" s="292"/>
      <c r="N4" s="292"/>
      <c r="O4" s="292"/>
      <c r="P4" s="292"/>
      <c r="Q4" s="292"/>
      <c r="R4" s="292"/>
      <c r="S4" s="292"/>
    </row>
    <row r="5" spans="1:28" s="12" customFormat="1" ht="15.75" x14ac:dyDescent="0.2">
      <c r="A5" s="17"/>
    </row>
    <row r="6" spans="1:28" s="12" customFormat="1" ht="18.75" x14ac:dyDescent="0.2">
      <c r="A6" s="296" t="s">
        <v>10</v>
      </c>
      <c r="B6" s="296"/>
      <c r="C6" s="296"/>
      <c r="D6" s="296"/>
      <c r="E6" s="296"/>
      <c r="F6" s="296"/>
      <c r="G6" s="296"/>
      <c r="H6" s="296"/>
      <c r="I6" s="296"/>
      <c r="J6" s="296"/>
      <c r="K6" s="296"/>
      <c r="L6" s="296"/>
      <c r="M6" s="296"/>
      <c r="N6" s="296"/>
      <c r="O6" s="296"/>
      <c r="P6" s="296"/>
      <c r="Q6" s="296"/>
      <c r="R6" s="296"/>
      <c r="S6" s="296"/>
      <c r="T6" s="13"/>
      <c r="U6" s="13"/>
      <c r="V6" s="13"/>
      <c r="W6" s="13"/>
      <c r="X6" s="13"/>
      <c r="Y6" s="13"/>
      <c r="Z6" s="13"/>
      <c r="AA6" s="13"/>
      <c r="AB6" s="13"/>
    </row>
    <row r="7" spans="1:28" s="12" customFormat="1" ht="18.75" x14ac:dyDescent="0.2">
      <c r="A7" s="296"/>
      <c r="B7" s="296"/>
      <c r="C7" s="296"/>
      <c r="D7" s="296"/>
      <c r="E7" s="296"/>
      <c r="F7" s="296"/>
      <c r="G7" s="296"/>
      <c r="H7" s="296"/>
      <c r="I7" s="296"/>
      <c r="J7" s="296"/>
      <c r="K7" s="296"/>
      <c r="L7" s="296"/>
      <c r="M7" s="296"/>
      <c r="N7" s="296"/>
      <c r="O7" s="296"/>
      <c r="P7" s="296"/>
      <c r="Q7" s="296"/>
      <c r="R7" s="296"/>
      <c r="S7" s="296"/>
      <c r="T7" s="13"/>
      <c r="U7" s="13"/>
      <c r="V7" s="13"/>
      <c r="W7" s="13"/>
      <c r="X7" s="13"/>
      <c r="Y7" s="13"/>
      <c r="Z7" s="13"/>
      <c r="AA7" s="13"/>
      <c r="AB7" s="13"/>
    </row>
    <row r="8" spans="1:28" s="12" customFormat="1" ht="18.75" x14ac:dyDescent="0.2">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13"/>
      <c r="U8" s="13"/>
      <c r="V8" s="13"/>
      <c r="W8" s="13"/>
      <c r="X8" s="13"/>
      <c r="Y8" s="13"/>
      <c r="Z8" s="13"/>
      <c r="AA8" s="13"/>
      <c r="AB8" s="13"/>
    </row>
    <row r="9" spans="1:28" s="12" customFormat="1" ht="18.75" x14ac:dyDescent="0.2">
      <c r="A9" s="293" t="s">
        <v>9</v>
      </c>
      <c r="B9" s="293"/>
      <c r="C9" s="293"/>
      <c r="D9" s="293"/>
      <c r="E9" s="293"/>
      <c r="F9" s="293"/>
      <c r="G9" s="293"/>
      <c r="H9" s="293"/>
      <c r="I9" s="293"/>
      <c r="J9" s="293"/>
      <c r="K9" s="293"/>
      <c r="L9" s="293"/>
      <c r="M9" s="293"/>
      <c r="N9" s="293"/>
      <c r="O9" s="293"/>
      <c r="P9" s="293"/>
      <c r="Q9" s="293"/>
      <c r="R9" s="293"/>
      <c r="S9" s="293"/>
      <c r="T9" s="13"/>
      <c r="U9" s="13"/>
      <c r="V9" s="13"/>
      <c r="W9" s="13"/>
      <c r="X9" s="13"/>
      <c r="Y9" s="13"/>
      <c r="Z9" s="13"/>
      <c r="AA9" s="13"/>
      <c r="AB9" s="13"/>
    </row>
    <row r="10" spans="1:28" s="12" customFormat="1" ht="18.75" x14ac:dyDescent="0.2">
      <c r="A10" s="296"/>
      <c r="B10" s="296"/>
      <c r="C10" s="296"/>
      <c r="D10" s="296"/>
      <c r="E10" s="296"/>
      <c r="F10" s="296"/>
      <c r="G10" s="296"/>
      <c r="H10" s="296"/>
      <c r="I10" s="296"/>
      <c r="J10" s="296"/>
      <c r="K10" s="296"/>
      <c r="L10" s="296"/>
      <c r="M10" s="296"/>
      <c r="N10" s="296"/>
      <c r="O10" s="296"/>
      <c r="P10" s="296"/>
      <c r="Q10" s="296"/>
      <c r="R10" s="296"/>
      <c r="S10" s="296"/>
      <c r="T10" s="13"/>
      <c r="U10" s="13"/>
      <c r="V10" s="13"/>
      <c r="W10" s="13"/>
      <c r="X10" s="13"/>
      <c r="Y10" s="13"/>
      <c r="Z10" s="13"/>
      <c r="AA10" s="13"/>
      <c r="AB10" s="13"/>
    </row>
    <row r="11" spans="1:28" s="12" customFormat="1" ht="18.75" x14ac:dyDescent="0.2">
      <c r="A11" s="300" t="str">
        <f>'1. паспорт местоположение'!A12:C12</f>
        <v>M_PK2000.06</v>
      </c>
      <c r="B11" s="300"/>
      <c r="C11" s="300"/>
      <c r="D11" s="300"/>
      <c r="E11" s="300"/>
      <c r="F11" s="300"/>
      <c r="G11" s="300"/>
      <c r="H11" s="300"/>
      <c r="I11" s="300"/>
      <c r="J11" s="300"/>
      <c r="K11" s="300"/>
      <c r="L11" s="300"/>
      <c r="M11" s="300"/>
      <c r="N11" s="300"/>
      <c r="O11" s="300"/>
      <c r="P11" s="300"/>
      <c r="Q11" s="300"/>
      <c r="R11" s="300"/>
      <c r="S11" s="300"/>
      <c r="T11" s="13"/>
      <c r="U11" s="13"/>
      <c r="V11" s="13"/>
      <c r="W11" s="13"/>
      <c r="X11" s="13"/>
      <c r="Y11" s="13"/>
      <c r="Z11" s="13"/>
      <c r="AA11" s="13"/>
      <c r="AB11" s="13"/>
    </row>
    <row r="12" spans="1:28" s="12" customFormat="1" ht="18.75" x14ac:dyDescent="0.2">
      <c r="A12" s="293" t="s">
        <v>8</v>
      </c>
      <c r="B12" s="293"/>
      <c r="C12" s="293"/>
      <c r="D12" s="293"/>
      <c r="E12" s="293"/>
      <c r="F12" s="293"/>
      <c r="G12" s="293"/>
      <c r="H12" s="293"/>
      <c r="I12" s="293"/>
      <c r="J12" s="293"/>
      <c r="K12" s="293"/>
      <c r="L12" s="293"/>
      <c r="M12" s="293"/>
      <c r="N12" s="293"/>
      <c r="O12" s="293"/>
      <c r="P12" s="293"/>
      <c r="Q12" s="293"/>
      <c r="R12" s="293"/>
      <c r="S12" s="293"/>
      <c r="T12" s="13"/>
      <c r="U12" s="13"/>
      <c r="V12" s="13"/>
      <c r="W12" s="13"/>
      <c r="X12" s="13"/>
      <c r="Y12" s="13"/>
      <c r="Z12" s="13"/>
      <c r="AA12" s="13"/>
      <c r="AB12" s="13"/>
    </row>
    <row r="13" spans="1:28" s="9"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10"/>
      <c r="U13" s="10"/>
      <c r="V13" s="10"/>
      <c r="W13" s="10"/>
      <c r="X13" s="10"/>
      <c r="Y13" s="10"/>
      <c r="Z13" s="10"/>
      <c r="AA13" s="10"/>
      <c r="AB13" s="10"/>
    </row>
    <row r="14" spans="1:28" s="3" customFormat="1" ht="15.75" x14ac:dyDescent="0.2">
      <c r="A14" s="300" t="str">
        <f>'1. паспорт местоположение'!A15:C15</f>
        <v>Покупка оборудования, не требующего монтажа (Автогидроподъемник АГП29РТ 5328АН ) - 1 шт.</v>
      </c>
      <c r="B14" s="300"/>
      <c r="C14" s="300"/>
      <c r="D14" s="300"/>
      <c r="E14" s="300"/>
      <c r="F14" s="300"/>
      <c r="G14" s="300"/>
      <c r="H14" s="300"/>
      <c r="I14" s="300"/>
      <c r="J14" s="300"/>
      <c r="K14" s="300"/>
      <c r="L14" s="300"/>
      <c r="M14" s="300"/>
      <c r="N14" s="300"/>
      <c r="O14" s="300"/>
      <c r="P14" s="300"/>
      <c r="Q14" s="300"/>
      <c r="R14" s="300"/>
      <c r="S14" s="300"/>
      <c r="T14" s="8"/>
      <c r="U14" s="8"/>
      <c r="V14" s="8"/>
      <c r="W14" s="8"/>
      <c r="X14" s="8"/>
      <c r="Y14" s="8"/>
      <c r="Z14" s="8"/>
      <c r="AA14" s="8"/>
      <c r="AB14" s="8"/>
    </row>
    <row r="15" spans="1:28" s="3" customFormat="1" ht="15" customHeight="1" x14ac:dyDescent="0.2">
      <c r="A15" s="293" t="s">
        <v>7</v>
      </c>
      <c r="B15" s="293"/>
      <c r="C15" s="293"/>
      <c r="D15" s="293"/>
      <c r="E15" s="293"/>
      <c r="F15" s="293"/>
      <c r="G15" s="293"/>
      <c r="H15" s="293"/>
      <c r="I15" s="293"/>
      <c r="J15" s="293"/>
      <c r="K15" s="293"/>
      <c r="L15" s="293"/>
      <c r="M15" s="293"/>
      <c r="N15" s="293"/>
      <c r="O15" s="293"/>
      <c r="P15" s="293"/>
      <c r="Q15" s="293"/>
      <c r="R15" s="293"/>
      <c r="S15" s="293"/>
      <c r="T15" s="6"/>
      <c r="U15" s="6"/>
      <c r="V15" s="6"/>
      <c r="W15" s="6"/>
      <c r="X15" s="6"/>
      <c r="Y15" s="6"/>
      <c r="Z15" s="6"/>
      <c r="AA15" s="6"/>
      <c r="AB15" s="6"/>
    </row>
    <row r="16" spans="1:28" s="3" customFormat="1" ht="15" customHeight="1" x14ac:dyDescent="0.2">
      <c r="A16" s="305"/>
      <c r="B16" s="305"/>
      <c r="C16" s="305"/>
      <c r="D16" s="305"/>
      <c r="E16" s="305"/>
      <c r="F16" s="305"/>
      <c r="G16" s="305"/>
      <c r="H16" s="305"/>
      <c r="I16" s="305"/>
      <c r="J16" s="305"/>
      <c r="K16" s="305"/>
      <c r="L16" s="305"/>
      <c r="M16" s="305"/>
      <c r="N16" s="305"/>
      <c r="O16" s="305"/>
      <c r="P16" s="305"/>
      <c r="Q16" s="305"/>
      <c r="R16" s="305"/>
      <c r="S16" s="305"/>
      <c r="T16" s="4"/>
      <c r="U16" s="4"/>
      <c r="V16" s="4"/>
      <c r="W16" s="4"/>
      <c r="X16" s="4"/>
      <c r="Y16" s="4"/>
    </row>
    <row r="17" spans="1:28" s="3" customFormat="1" ht="45.75" customHeight="1" x14ac:dyDescent="0.2">
      <c r="A17" s="294" t="s">
        <v>507</v>
      </c>
      <c r="B17" s="294"/>
      <c r="C17" s="294"/>
      <c r="D17" s="294"/>
      <c r="E17" s="294"/>
      <c r="F17" s="294"/>
      <c r="G17" s="294"/>
      <c r="H17" s="294"/>
      <c r="I17" s="294"/>
      <c r="J17" s="294"/>
      <c r="K17" s="294"/>
      <c r="L17" s="294"/>
      <c r="M17" s="294"/>
      <c r="N17" s="294"/>
      <c r="O17" s="294"/>
      <c r="P17" s="294"/>
      <c r="Q17" s="294"/>
      <c r="R17" s="294"/>
      <c r="S17" s="294"/>
      <c r="T17" s="7"/>
      <c r="U17" s="7"/>
      <c r="V17" s="7"/>
      <c r="W17" s="7"/>
      <c r="X17" s="7"/>
      <c r="Y17" s="7"/>
      <c r="Z17" s="7"/>
      <c r="AA17" s="7"/>
      <c r="AB17" s="7"/>
    </row>
    <row r="18" spans="1:28"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4"/>
      <c r="U18" s="4"/>
      <c r="V18" s="4"/>
      <c r="W18" s="4"/>
      <c r="X18" s="4"/>
      <c r="Y18" s="4"/>
    </row>
    <row r="19" spans="1:28" s="3" customFormat="1" ht="54" customHeight="1" x14ac:dyDescent="0.2">
      <c r="A19" s="299" t="s">
        <v>6</v>
      </c>
      <c r="B19" s="299" t="s">
        <v>109</v>
      </c>
      <c r="C19" s="301" t="s">
        <v>401</v>
      </c>
      <c r="D19" s="299" t="s">
        <v>400</v>
      </c>
      <c r="E19" s="299" t="s">
        <v>108</v>
      </c>
      <c r="F19" s="299" t="s">
        <v>107</v>
      </c>
      <c r="G19" s="299" t="s">
        <v>396</v>
      </c>
      <c r="H19" s="299" t="s">
        <v>106</v>
      </c>
      <c r="I19" s="299" t="s">
        <v>105</v>
      </c>
      <c r="J19" s="299" t="s">
        <v>104</v>
      </c>
      <c r="K19" s="299" t="s">
        <v>103</v>
      </c>
      <c r="L19" s="299" t="s">
        <v>102</v>
      </c>
      <c r="M19" s="299" t="s">
        <v>101</v>
      </c>
      <c r="N19" s="299" t="s">
        <v>100</v>
      </c>
      <c r="O19" s="299" t="s">
        <v>99</v>
      </c>
      <c r="P19" s="299" t="s">
        <v>98</v>
      </c>
      <c r="Q19" s="299" t="s">
        <v>399</v>
      </c>
      <c r="R19" s="299"/>
      <c r="S19" s="303" t="s">
        <v>499</v>
      </c>
      <c r="T19" s="4"/>
      <c r="U19" s="4"/>
      <c r="V19" s="4"/>
      <c r="W19" s="4"/>
      <c r="X19" s="4"/>
      <c r="Y19" s="4"/>
    </row>
    <row r="20" spans="1:28" s="3" customFormat="1" ht="180.75" customHeight="1" x14ac:dyDescent="0.2">
      <c r="A20" s="299"/>
      <c r="B20" s="299"/>
      <c r="C20" s="302"/>
      <c r="D20" s="299"/>
      <c r="E20" s="299"/>
      <c r="F20" s="299"/>
      <c r="G20" s="299"/>
      <c r="H20" s="299"/>
      <c r="I20" s="299"/>
      <c r="J20" s="299"/>
      <c r="K20" s="299"/>
      <c r="L20" s="299"/>
      <c r="M20" s="299"/>
      <c r="N20" s="299"/>
      <c r="O20" s="299"/>
      <c r="P20" s="299"/>
      <c r="Q20" s="43" t="s">
        <v>397</v>
      </c>
      <c r="R20" s="44" t="s">
        <v>398</v>
      </c>
      <c r="S20" s="303"/>
      <c r="T20" s="30"/>
      <c r="U20" s="30"/>
      <c r="V20" s="30"/>
      <c r="W20" s="30"/>
      <c r="X20" s="30"/>
      <c r="Y20" s="30"/>
      <c r="Z20" s="29"/>
      <c r="AA20" s="29"/>
      <c r="AB20" s="29"/>
    </row>
    <row r="21" spans="1:28" s="3" customFormat="1" ht="18.75" x14ac:dyDescent="0.2">
      <c r="A21" s="43">
        <v>1</v>
      </c>
      <c r="B21" s="48">
        <v>2</v>
      </c>
      <c r="C21" s="43">
        <v>3</v>
      </c>
      <c r="D21" s="48">
        <v>4</v>
      </c>
      <c r="E21" s="43">
        <v>5</v>
      </c>
      <c r="F21" s="48">
        <v>6</v>
      </c>
      <c r="G21" s="186">
        <v>7</v>
      </c>
      <c r="H21" s="187">
        <v>8</v>
      </c>
      <c r="I21" s="186">
        <v>9</v>
      </c>
      <c r="J21" s="187">
        <v>10</v>
      </c>
      <c r="K21" s="186">
        <v>11</v>
      </c>
      <c r="L21" s="187">
        <v>12</v>
      </c>
      <c r="M21" s="186">
        <v>13</v>
      </c>
      <c r="N21" s="187">
        <v>14</v>
      </c>
      <c r="O21" s="186">
        <v>15</v>
      </c>
      <c r="P21" s="187">
        <v>16</v>
      </c>
      <c r="Q21" s="186">
        <v>17</v>
      </c>
      <c r="R21" s="187">
        <v>18</v>
      </c>
      <c r="S21" s="186">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500</v>
      </c>
      <c r="H22" s="48"/>
      <c r="I22" s="48"/>
      <c r="J22" s="48"/>
      <c r="K22" s="48"/>
      <c r="L22" s="48"/>
      <c r="M22" s="48"/>
      <c r="N22" s="48"/>
      <c r="O22" s="48"/>
      <c r="P22" s="48"/>
      <c r="Q22" s="39"/>
      <c r="R22" s="5"/>
      <c r="S22" s="185"/>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5"/>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5"/>
      <c r="T24" s="30"/>
      <c r="U24" s="30"/>
      <c r="V24" s="30"/>
      <c r="W24" s="30"/>
      <c r="X24" s="29"/>
      <c r="Y24" s="29"/>
      <c r="Z24" s="29"/>
      <c r="AA24" s="29"/>
      <c r="AB24" s="29"/>
    </row>
    <row r="25" spans="1:28" s="3" customFormat="1" ht="31.5" x14ac:dyDescent="0.2">
      <c r="A25" s="47"/>
      <c r="B25" s="48" t="s">
        <v>93</v>
      </c>
      <c r="C25" s="48"/>
      <c r="D25" s="48"/>
      <c r="E25" s="48" t="s">
        <v>92</v>
      </c>
      <c r="F25" s="48" t="s">
        <v>91</v>
      </c>
      <c r="G25" s="48" t="s">
        <v>501</v>
      </c>
      <c r="H25" s="32"/>
      <c r="I25" s="32"/>
      <c r="J25" s="32"/>
      <c r="K25" s="32"/>
      <c r="L25" s="32"/>
      <c r="M25" s="32"/>
      <c r="N25" s="32"/>
      <c r="O25" s="32"/>
      <c r="P25" s="32"/>
      <c r="Q25" s="32"/>
      <c r="R25" s="5"/>
      <c r="S25" s="185"/>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5"/>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5"/>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5"/>
      <c r="T28" s="30"/>
      <c r="U28" s="30"/>
      <c r="V28" s="30"/>
      <c r="W28" s="30"/>
      <c r="X28" s="29"/>
      <c r="Y28" s="29"/>
      <c r="Z28" s="29"/>
      <c r="AA28" s="29"/>
      <c r="AB28" s="29"/>
    </row>
    <row r="29" spans="1:28" ht="20.25" customHeight="1" x14ac:dyDescent="0.25">
      <c r="A29" s="146"/>
      <c r="B29" s="48" t="s">
        <v>394</v>
      </c>
      <c r="C29" s="48"/>
      <c r="D29" s="48"/>
      <c r="E29" s="146" t="s">
        <v>395</v>
      </c>
      <c r="F29" s="146" t="s">
        <v>395</v>
      </c>
      <c r="G29" s="146" t="s">
        <v>395</v>
      </c>
      <c r="H29" s="146"/>
      <c r="I29" s="146"/>
      <c r="J29" s="146"/>
      <c r="K29" s="146"/>
      <c r="L29" s="146"/>
      <c r="M29" s="146"/>
      <c r="N29" s="146"/>
      <c r="O29" s="146"/>
      <c r="P29" s="146"/>
      <c r="Q29" s="147"/>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2" t="str">
        <f>'1. паспорт местоположение'!A5:C5</f>
        <v>Год раскрытия информации: 2025 год</v>
      </c>
      <c r="B6" s="292"/>
      <c r="C6" s="292"/>
      <c r="D6" s="292"/>
      <c r="E6" s="292"/>
      <c r="F6" s="292"/>
      <c r="G6" s="292"/>
      <c r="H6" s="292"/>
      <c r="I6" s="292"/>
      <c r="J6" s="292"/>
      <c r="K6" s="292"/>
      <c r="L6" s="292"/>
      <c r="M6" s="292"/>
      <c r="N6" s="292"/>
      <c r="O6" s="292"/>
      <c r="P6" s="292"/>
      <c r="Q6" s="292"/>
      <c r="R6" s="292"/>
      <c r="S6" s="292"/>
      <c r="T6" s="292"/>
    </row>
    <row r="7" spans="1:20" s="12" customFormat="1" x14ac:dyDescent="0.2">
      <c r="A7" s="17"/>
      <c r="H7" s="16"/>
    </row>
    <row r="8" spans="1:20" s="12" customFormat="1" ht="18.75" x14ac:dyDescent="0.2">
      <c r="A8" s="296" t="s">
        <v>10</v>
      </c>
      <c r="B8" s="296"/>
      <c r="C8" s="296"/>
      <c r="D8" s="296"/>
      <c r="E8" s="296"/>
      <c r="F8" s="296"/>
      <c r="G8" s="296"/>
      <c r="H8" s="296"/>
      <c r="I8" s="296"/>
      <c r="J8" s="296"/>
      <c r="K8" s="296"/>
      <c r="L8" s="296"/>
      <c r="M8" s="296"/>
      <c r="N8" s="296"/>
      <c r="O8" s="296"/>
      <c r="P8" s="296"/>
      <c r="Q8" s="296"/>
      <c r="R8" s="296"/>
      <c r="S8" s="296"/>
      <c r="T8" s="296"/>
    </row>
    <row r="9" spans="1:20" s="12"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12" customFormat="1" ht="18.75" customHeight="1" x14ac:dyDescent="0.2">
      <c r="A10" s="300" t="str">
        <f>'1. паспорт местоположение'!A9:C9</f>
        <v>АО "Россети Тюмень"</v>
      </c>
      <c r="B10" s="300"/>
      <c r="C10" s="300"/>
      <c r="D10" s="300"/>
      <c r="E10" s="300"/>
      <c r="F10" s="300"/>
      <c r="G10" s="300"/>
      <c r="H10" s="300"/>
      <c r="I10" s="300"/>
      <c r="J10" s="300"/>
      <c r="K10" s="300"/>
      <c r="L10" s="300"/>
      <c r="M10" s="300"/>
      <c r="N10" s="300"/>
      <c r="O10" s="300"/>
      <c r="P10" s="300"/>
      <c r="Q10" s="300"/>
      <c r="R10" s="300"/>
      <c r="S10" s="300"/>
      <c r="T10" s="300"/>
    </row>
    <row r="11" spans="1:20" s="12" customFormat="1" ht="18.75" customHeight="1" x14ac:dyDescent="0.2">
      <c r="A11" s="293" t="s">
        <v>9</v>
      </c>
      <c r="B11" s="293"/>
      <c r="C11" s="293"/>
      <c r="D11" s="293"/>
      <c r="E11" s="293"/>
      <c r="F11" s="293"/>
      <c r="G11" s="293"/>
      <c r="H11" s="293"/>
      <c r="I11" s="293"/>
      <c r="J11" s="293"/>
      <c r="K11" s="293"/>
      <c r="L11" s="293"/>
      <c r="M11" s="293"/>
      <c r="N11" s="293"/>
      <c r="O11" s="293"/>
      <c r="P11" s="293"/>
      <c r="Q11" s="293"/>
      <c r="R11" s="293"/>
      <c r="S11" s="293"/>
      <c r="T11" s="293"/>
    </row>
    <row r="12" spans="1:20" s="12"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12" customFormat="1" ht="18.75" customHeight="1" x14ac:dyDescent="0.2">
      <c r="A13" s="300" t="str">
        <f>'1. паспорт местоположение'!A12:C12</f>
        <v>M_PK2000.06</v>
      </c>
      <c r="B13" s="300"/>
      <c r="C13" s="300"/>
      <c r="D13" s="300"/>
      <c r="E13" s="300"/>
      <c r="F13" s="300"/>
      <c r="G13" s="300"/>
      <c r="H13" s="300"/>
      <c r="I13" s="300"/>
      <c r="J13" s="300"/>
      <c r="K13" s="300"/>
      <c r="L13" s="300"/>
      <c r="M13" s="300"/>
      <c r="N13" s="300"/>
      <c r="O13" s="300"/>
      <c r="P13" s="300"/>
      <c r="Q13" s="300"/>
      <c r="R13" s="300"/>
      <c r="S13" s="300"/>
      <c r="T13" s="300"/>
    </row>
    <row r="14" spans="1:20" s="12" customFormat="1" ht="18.75" customHeight="1" x14ac:dyDescent="0.2">
      <c r="A14" s="293" t="s">
        <v>8</v>
      </c>
      <c r="B14" s="293"/>
      <c r="C14" s="293"/>
      <c r="D14" s="293"/>
      <c r="E14" s="293"/>
      <c r="F14" s="293"/>
      <c r="G14" s="293"/>
      <c r="H14" s="293"/>
      <c r="I14" s="293"/>
      <c r="J14" s="293"/>
      <c r="K14" s="293"/>
      <c r="L14" s="293"/>
      <c r="M14" s="293"/>
      <c r="N14" s="293"/>
      <c r="O14" s="293"/>
      <c r="P14" s="293"/>
      <c r="Q14" s="293"/>
      <c r="R14" s="293"/>
      <c r="S14" s="293"/>
      <c r="T14" s="293"/>
    </row>
    <row r="15" spans="1:20" s="9"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3" customFormat="1" x14ac:dyDescent="0.2">
      <c r="A16" s="300" t="str">
        <f>'1. паспорт местоположение'!A15:C15</f>
        <v>Покупка оборудования, не требующего монтажа (Автогидроподъемник АГП29РТ 5328АН ) - 1 шт.</v>
      </c>
      <c r="B16" s="300"/>
      <c r="C16" s="300"/>
      <c r="D16" s="300"/>
      <c r="E16" s="300"/>
      <c r="F16" s="300"/>
      <c r="G16" s="300"/>
      <c r="H16" s="300"/>
      <c r="I16" s="300"/>
      <c r="J16" s="300"/>
      <c r="K16" s="300"/>
      <c r="L16" s="300"/>
      <c r="M16" s="300"/>
      <c r="N16" s="300"/>
      <c r="O16" s="300"/>
      <c r="P16" s="300"/>
      <c r="Q16" s="300"/>
      <c r="R16" s="300"/>
      <c r="S16" s="300"/>
      <c r="T16" s="300"/>
    </row>
    <row r="17" spans="1:20" s="3" customFormat="1" ht="15" customHeight="1" x14ac:dyDescent="0.2">
      <c r="A17" s="293" t="s">
        <v>7</v>
      </c>
      <c r="B17" s="293"/>
      <c r="C17" s="293"/>
      <c r="D17" s="293"/>
      <c r="E17" s="293"/>
      <c r="F17" s="293"/>
      <c r="G17" s="293"/>
      <c r="H17" s="293"/>
      <c r="I17" s="293"/>
      <c r="J17" s="293"/>
      <c r="K17" s="293"/>
      <c r="L17" s="293"/>
      <c r="M17" s="293"/>
      <c r="N17" s="293"/>
      <c r="O17" s="293"/>
      <c r="P17" s="293"/>
      <c r="Q17" s="293"/>
      <c r="R17" s="293"/>
      <c r="S17" s="293"/>
      <c r="T17" s="293"/>
    </row>
    <row r="18" spans="1:20"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20" s="3" customFormat="1" ht="15" customHeight="1" x14ac:dyDescent="0.2">
      <c r="A19" s="295" t="s">
        <v>512</v>
      </c>
      <c r="B19" s="295"/>
      <c r="C19" s="295"/>
      <c r="D19" s="295"/>
      <c r="E19" s="295"/>
      <c r="F19" s="295"/>
      <c r="G19" s="295"/>
      <c r="H19" s="295"/>
      <c r="I19" s="295"/>
      <c r="J19" s="295"/>
      <c r="K19" s="295"/>
      <c r="L19" s="295"/>
      <c r="M19" s="295"/>
      <c r="N19" s="295"/>
      <c r="O19" s="295"/>
      <c r="P19" s="295"/>
      <c r="Q19" s="295"/>
      <c r="R19" s="295"/>
      <c r="S19" s="295"/>
      <c r="T19" s="295"/>
    </row>
    <row r="20" spans="1:20" s="60"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20" ht="46.5" customHeight="1" x14ac:dyDescent="0.25">
      <c r="A21" s="315" t="s">
        <v>6</v>
      </c>
      <c r="B21" s="308" t="s">
        <v>230</v>
      </c>
      <c r="C21" s="309"/>
      <c r="D21" s="312" t="s">
        <v>131</v>
      </c>
      <c r="E21" s="308" t="s">
        <v>541</v>
      </c>
      <c r="F21" s="309"/>
      <c r="G21" s="308" t="s">
        <v>280</v>
      </c>
      <c r="H21" s="309"/>
      <c r="I21" s="308" t="s">
        <v>130</v>
      </c>
      <c r="J21" s="309"/>
      <c r="K21" s="312" t="s">
        <v>129</v>
      </c>
      <c r="L21" s="308" t="s">
        <v>128</v>
      </c>
      <c r="M21" s="309"/>
      <c r="N21" s="308" t="s">
        <v>537</v>
      </c>
      <c r="O21" s="309"/>
      <c r="P21" s="312" t="s">
        <v>127</v>
      </c>
      <c r="Q21" s="318" t="s">
        <v>126</v>
      </c>
      <c r="R21" s="319"/>
      <c r="S21" s="318" t="s">
        <v>125</v>
      </c>
      <c r="T21" s="320"/>
    </row>
    <row r="22" spans="1:20" ht="204.75" customHeight="1" x14ac:dyDescent="0.25">
      <c r="A22" s="316"/>
      <c r="B22" s="310"/>
      <c r="C22" s="311"/>
      <c r="D22" s="314"/>
      <c r="E22" s="310"/>
      <c r="F22" s="311"/>
      <c r="G22" s="310"/>
      <c r="H22" s="311"/>
      <c r="I22" s="310"/>
      <c r="J22" s="311"/>
      <c r="K22" s="313"/>
      <c r="L22" s="310"/>
      <c r="M22" s="311"/>
      <c r="N22" s="310"/>
      <c r="O22" s="311"/>
      <c r="P22" s="313"/>
      <c r="Q22" s="99" t="s">
        <v>124</v>
      </c>
      <c r="R22" s="99" t="s">
        <v>511</v>
      </c>
      <c r="S22" s="99" t="s">
        <v>123</v>
      </c>
      <c r="T22" s="99" t="s">
        <v>122</v>
      </c>
    </row>
    <row r="23" spans="1:20" ht="51.75" customHeight="1" x14ac:dyDescent="0.25">
      <c r="A23" s="317"/>
      <c r="B23" s="193" t="s">
        <v>120</v>
      </c>
      <c r="C23" s="193" t="s">
        <v>121</v>
      </c>
      <c r="D23" s="313"/>
      <c r="E23" s="193" t="s">
        <v>120</v>
      </c>
      <c r="F23" s="193" t="s">
        <v>121</v>
      </c>
      <c r="G23" s="193" t="s">
        <v>120</v>
      </c>
      <c r="H23" s="193" t="s">
        <v>121</v>
      </c>
      <c r="I23" s="193" t="s">
        <v>120</v>
      </c>
      <c r="J23" s="193" t="s">
        <v>121</v>
      </c>
      <c r="K23" s="193" t="s">
        <v>120</v>
      </c>
      <c r="L23" s="193" t="s">
        <v>120</v>
      </c>
      <c r="M23" s="193" t="s">
        <v>121</v>
      </c>
      <c r="N23" s="193" t="s">
        <v>120</v>
      </c>
      <c r="O23" s="193" t="s">
        <v>121</v>
      </c>
      <c r="P23" s="194" t="s">
        <v>120</v>
      </c>
      <c r="Q23" s="99" t="s">
        <v>120</v>
      </c>
      <c r="R23" s="99" t="s">
        <v>120</v>
      </c>
      <c r="S23" s="99" t="s">
        <v>120</v>
      </c>
      <c r="T23" s="99"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6"/>
      <c r="R30" s="62"/>
      <c r="S30" s="196"/>
      <c r="T30" s="62"/>
    </row>
    <row r="31" spans="1:20" s="60" customFormat="1" ht="24" customHeight="1" x14ac:dyDescent="0.25">
      <c r="A31" s="64"/>
      <c r="B31" s="62"/>
      <c r="C31" s="62"/>
      <c r="D31" s="62"/>
      <c r="E31" s="62"/>
      <c r="F31" s="62"/>
      <c r="G31" s="62"/>
      <c r="H31" s="62"/>
      <c r="I31" s="62"/>
      <c r="J31" s="61"/>
      <c r="K31" s="61"/>
      <c r="L31" s="61"/>
      <c r="M31" s="63"/>
      <c r="N31" s="63"/>
      <c r="O31" s="63"/>
      <c r="P31" s="61"/>
      <c r="Q31" s="196"/>
      <c r="R31" s="62"/>
      <c r="S31" s="196"/>
      <c r="T31" s="62"/>
    </row>
    <row r="32" spans="1:20" s="60" customFormat="1" ht="24" customHeight="1" x14ac:dyDescent="0.25">
      <c r="A32" s="64"/>
      <c r="B32" s="62"/>
      <c r="C32" s="62"/>
      <c r="D32" s="62"/>
      <c r="E32" s="62"/>
      <c r="F32" s="62"/>
      <c r="G32" s="62"/>
      <c r="H32" s="62"/>
      <c r="I32" s="62"/>
      <c r="J32" s="61"/>
      <c r="K32" s="61"/>
      <c r="L32" s="61"/>
      <c r="M32" s="63"/>
      <c r="N32" s="63"/>
      <c r="O32" s="63"/>
      <c r="P32" s="61"/>
      <c r="Q32" s="196"/>
      <c r="R32" s="62"/>
      <c r="S32" s="196"/>
      <c r="T32" s="62"/>
    </row>
    <row r="33" spans="1:113" ht="35.25" customHeight="1" x14ac:dyDescent="0.25">
      <c r="A33" s="204"/>
      <c r="B33" s="204"/>
      <c r="C33" s="204"/>
      <c r="D33" s="204"/>
      <c r="E33" s="204"/>
      <c r="F33" s="204"/>
      <c r="G33" s="204"/>
      <c r="H33" s="204"/>
      <c r="I33" s="204"/>
      <c r="J33" s="204"/>
      <c r="K33" s="204"/>
      <c r="L33" s="204"/>
      <c r="M33" s="204"/>
      <c r="N33" s="204"/>
      <c r="O33" s="204"/>
      <c r="P33" s="204"/>
      <c r="Q33" s="204"/>
      <c r="R33" s="204"/>
      <c r="S33" s="204"/>
      <c r="T33" s="204"/>
    </row>
    <row r="34" spans="1:113" ht="35.25" customHeight="1" x14ac:dyDescent="0.25">
      <c r="A34" s="204"/>
      <c r="B34" s="204"/>
      <c r="C34" s="204"/>
      <c r="D34" s="204"/>
      <c r="E34" s="204"/>
      <c r="F34" s="204"/>
      <c r="G34" s="204"/>
      <c r="H34" s="204"/>
      <c r="I34" s="204"/>
      <c r="J34" s="204"/>
      <c r="K34" s="204"/>
      <c r="L34" s="204"/>
      <c r="M34" s="204"/>
      <c r="N34" s="204"/>
      <c r="O34" s="204"/>
      <c r="P34" s="204"/>
      <c r="Q34" s="204"/>
      <c r="R34" s="204"/>
      <c r="S34" s="204"/>
      <c r="T34" s="204"/>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07" t="s">
        <v>547</v>
      </c>
      <c r="C37" s="307"/>
      <c r="D37" s="307"/>
      <c r="E37" s="307"/>
      <c r="F37" s="307"/>
      <c r="G37" s="307"/>
      <c r="H37" s="307"/>
      <c r="I37" s="307"/>
      <c r="J37" s="307"/>
      <c r="K37" s="307"/>
      <c r="L37" s="307"/>
      <c r="M37" s="307"/>
      <c r="N37" s="307"/>
      <c r="O37" s="307"/>
      <c r="P37" s="307"/>
      <c r="Q37" s="307"/>
      <c r="R37" s="307"/>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510</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2" t="str">
        <f>'1. паспорт местоположение'!A5:C5</f>
        <v>Год раскрытия информации: 2025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296" t="s">
        <v>10</v>
      </c>
      <c r="F7" s="296"/>
      <c r="G7" s="296"/>
      <c r="H7" s="296"/>
      <c r="I7" s="296"/>
      <c r="J7" s="296"/>
      <c r="K7" s="296"/>
      <c r="L7" s="296"/>
      <c r="M7" s="296"/>
      <c r="N7" s="296"/>
      <c r="O7" s="296"/>
      <c r="P7" s="296"/>
      <c r="Q7" s="296"/>
      <c r="R7" s="296"/>
      <c r="S7" s="296"/>
      <c r="T7" s="296"/>
      <c r="U7" s="296"/>
      <c r="V7" s="296"/>
      <c r="W7" s="296"/>
      <c r="X7" s="296"/>
      <c r="Y7" s="29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0" t="str">
        <f>'1. паспорт местоположение'!A9</f>
        <v>АО "Россети Тюмень"</v>
      </c>
      <c r="F9" s="300"/>
      <c r="G9" s="300"/>
      <c r="H9" s="300"/>
      <c r="I9" s="300"/>
      <c r="J9" s="300"/>
      <c r="K9" s="300"/>
      <c r="L9" s="300"/>
      <c r="M9" s="300"/>
      <c r="N9" s="300"/>
      <c r="O9" s="300"/>
      <c r="P9" s="300"/>
      <c r="Q9" s="300"/>
      <c r="R9" s="300"/>
      <c r="S9" s="300"/>
      <c r="T9" s="300"/>
      <c r="U9" s="300"/>
      <c r="V9" s="300"/>
      <c r="W9" s="300"/>
      <c r="X9" s="300"/>
      <c r="Y9" s="300"/>
    </row>
    <row r="10" spans="1:27" s="12" customFormat="1" ht="18.75" customHeight="1" x14ac:dyDescent="0.2">
      <c r="E10" s="293" t="s">
        <v>9</v>
      </c>
      <c r="F10" s="293"/>
      <c r="G10" s="293"/>
      <c r="H10" s="293"/>
      <c r="I10" s="293"/>
      <c r="J10" s="293"/>
      <c r="K10" s="293"/>
      <c r="L10" s="293"/>
      <c r="M10" s="293"/>
      <c r="N10" s="293"/>
      <c r="O10" s="293"/>
      <c r="P10" s="293"/>
      <c r="Q10" s="293"/>
      <c r="R10" s="293"/>
      <c r="S10" s="293"/>
      <c r="T10" s="293"/>
      <c r="U10" s="293"/>
      <c r="V10" s="293"/>
      <c r="W10" s="293"/>
      <c r="X10" s="293"/>
      <c r="Y10" s="29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0" t="str">
        <f>'1. паспорт местоположение'!A12</f>
        <v>M_PK2000.06</v>
      </c>
      <c r="F12" s="300"/>
      <c r="G12" s="300"/>
      <c r="H12" s="300"/>
      <c r="I12" s="300"/>
      <c r="J12" s="300"/>
      <c r="K12" s="300"/>
      <c r="L12" s="300"/>
      <c r="M12" s="300"/>
      <c r="N12" s="300"/>
      <c r="O12" s="300"/>
      <c r="P12" s="300"/>
      <c r="Q12" s="300"/>
      <c r="R12" s="300"/>
      <c r="S12" s="300"/>
      <c r="T12" s="300"/>
      <c r="U12" s="300"/>
      <c r="V12" s="300"/>
      <c r="W12" s="300"/>
      <c r="X12" s="300"/>
      <c r="Y12" s="300"/>
    </row>
    <row r="13" spans="1:27" s="12" customFormat="1" ht="18.75" customHeight="1" x14ac:dyDescent="0.2">
      <c r="E13" s="293" t="s">
        <v>8</v>
      </c>
      <c r="F13" s="293"/>
      <c r="G13" s="293"/>
      <c r="H13" s="293"/>
      <c r="I13" s="293"/>
      <c r="J13" s="293"/>
      <c r="K13" s="293"/>
      <c r="L13" s="293"/>
      <c r="M13" s="293"/>
      <c r="N13" s="293"/>
      <c r="O13" s="293"/>
      <c r="P13" s="293"/>
      <c r="Q13" s="293"/>
      <c r="R13" s="293"/>
      <c r="S13" s="293"/>
      <c r="T13" s="293"/>
      <c r="U13" s="293"/>
      <c r="V13" s="293"/>
      <c r="W13" s="293"/>
      <c r="X13" s="293"/>
      <c r="Y13" s="29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0" t="str">
        <f>'1. паспорт местоположение'!A15</f>
        <v>Покупка оборудования, не требующего монтажа (Автогидроподъемник АГП29РТ 5328АН ) - 1 шт.</v>
      </c>
      <c r="F15" s="300"/>
      <c r="G15" s="300"/>
      <c r="H15" s="300"/>
      <c r="I15" s="300"/>
      <c r="J15" s="300"/>
      <c r="K15" s="300"/>
      <c r="L15" s="300"/>
      <c r="M15" s="300"/>
      <c r="N15" s="300"/>
      <c r="O15" s="300"/>
      <c r="P15" s="300"/>
      <c r="Q15" s="300"/>
      <c r="R15" s="300"/>
      <c r="S15" s="300"/>
      <c r="T15" s="300"/>
      <c r="U15" s="300"/>
      <c r="V15" s="300"/>
      <c r="W15" s="300"/>
      <c r="X15" s="300"/>
      <c r="Y15" s="300"/>
    </row>
    <row r="16" spans="1:27" s="3" customFormat="1" ht="15" customHeight="1" x14ac:dyDescent="0.2">
      <c r="E16" s="293" t="s">
        <v>7</v>
      </c>
      <c r="F16" s="293"/>
      <c r="G16" s="293"/>
      <c r="H16" s="293"/>
      <c r="I16" s="293"/>
      <c r="J16" s="293"/>
      <c r="K16" s="293"/>
      <c r="L16" s="293"/>
      <c r="M16" s="293"/>
      <c r="N16" s="293"/>
      <c r="O16" s="293"/>
      <c r="P16" s="293"/>
      <c r="Q16" s="293"/>
      <c r="R16" s="293"/>
      <c r="S16" s="293"/>
      <c r="T16" s="293"/>
      <c r="U16" s="293"/>
      <c r="V16" s="293"/>
      <c r="W16" s="293"/>
      <c r="X16" s="293"/>
      <c r="Y16" s="29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5"/>
      <c r="F18" s="295"/>
      <c r="G18" s="295"/>
      <c r="H18" s="295"/>
      <c r="I18" s="295"/>
      <c r="J18" s="295"/>
      <c r="K18" s="295"/>
      <c r="L18" s="295"/>
      <c r="M18" s="295"/>
      <c r="N18" s="295"/>
      <c r="O18" s="295"/>
      <c r="P18" s="295"/>
      <c r="Q18" s="295"/>
      <c r="R18" s="295"/>
      <c r="S18" s="295"/>
      <c r="T18" s="295"/>
      <c r="U18" s="295"/>
      <c r="V18" s="295"/>
      <c r="W18" s="295"/>
      <c r="X18" s="295"/>
      <c r="Y18" s="295"/>
    </row>
    <row r="19" spans="1:27" ht="25.5" customHeight="1" x14ac:dyDescent="0.25">
      <c r="A19" s="295" t="s">
        <v>514</v>
      </c>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row>
    <row r="20" spans="1:27" s="60" customFormat="1" ht="21" customHeight="1" x14ac:dyDescent="0.25"/>
    <row r="21" spans="1:27" ht="15.75" customHeight="1" x14ac:dyDescent="0.25">
      <c r="A21" s="322" t="s">
        <v>6</v>
      </c>
      <c r="B21" s="325" t="s">
        <v>521</v>
      </c>
      <c r="C21" s="326"/>
      <c r="D21" s="325" t="s">
        <v>523</v>
      </c>
      <c r="E21" s="326"/>
      <c r="F21" s="318" t="s">
        <v>103</v>
      </c>
      <c r="G21" s="320"/>
      <c r="H21" s="320"/>
      <c r="I21" s="319"/>
      <c r="J21" s="322" t="s">
        <v>524</v>
      </c>
      <c r="K21" s="325" t="s">
        <v>525</v>
      </c>
      <c r="L21" s="326"/>
      <c r="M21" s="325" t="s">
        <v>526</v>
      </c>
      <c r="N21" s="326"/>
      <c r="O21" s="325" t="s">
        <v>513</v>
      </c>
      <c r="P21" s="326"/>
      <c r="Q21" s="325" t="s">
        <v>136</v>
      </c>
      <c r="R21" s="326"/>
      <c r="S21" s="322" t="s">
        <v>135</v>
      </c>
      <c r="T21" s="322" t="s">
        <v>527</v>
      </c>
      <c r="U21" s="322" t="s">
        <v>522</v>
      </c>
      <c r="V21" s="325" t="s">
        <v>134</v>
      </c>
      <c r="W21" s="326"/>
      <c r="X21" s="318" t="s">
        <v>126</v>
      </c>
      <c r="Y21" s="320"/>
      <c r="Z21" s="318" t="s">
        <v>125</v>
      </c>
      <c r="AA21" s="320"/>
    </row>
    <row r="22" spans="1:27" ht="216" customHeight="1" x14ac:dyDescent="0.25">
      <c r="A22" s="323"/>
      <c r="B22" s="327"/>
      <c r="C22" s="328"/>
      <c r="D22" s="327"/>
      <c r="E22" s="328"/>
      <c r="F22" s="318" t="s">
        <v>133</v>
      </c>
      <c r="G22" s="319"/>
      <c r="H22" s="318" t="s">
        <v>132</v>
      </c>
      <c r="I22" s="319"/>
      <c r="J22" s="324"/>
      <c r="K22" s="327"/>
      <c r="L22" s="328"/>
      <c r="M22" s="327"/>
      <c r="N22" s="328"/>
      <c r="O22" s="327"/>
      <c r="P22" s="328"/>
      <c r="Q22" s="327"/>
      <c r="R22" s="328"/>
      <c r="S22" s="324"/>
      <c r="T22" s="324"/>
      <c r="U22" s="324"/>
      <c r="V22" s="327"/>
      <c r="W22" s="328"/>
      <c r="X22" s="99" t="s">
        <v>124</v>
      </c>
      <c r="Y22" s="99" t="s">
        <v>511</v>
      </c>
      <c r="Z22" s="99" t="s">
        <v>123</v>
      </c>
      <c r="AA22" s="99" t="s">
        <v>122</v>
      </c>
    </row>
    <row r="23" spans="1:27" ht="60" customHeight="1" x14ac:dyDescent="0.25">
      <c r="A23" s="324"/>
      <c r="B23" s="191" t="s">
        <v>120</v>
      </c>
      <c r="C23" s="191"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0"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3"/>
      <c r="AA26" s="53"/>
    </row>
    <row r="27" spans="1:27" s="58" customFormat="1" ht="12.75" x14ac:dyDescent="0.2">
      <c r="A27" s="59"/>
      <c r="B27" s="59"/>
      <c r="C27" s="59"/>
      <c r="E27" s="59"/>
      <c r="X27" s="103"/>
      <c r="Y27" s="103"/>
      <c r="Z27" s="103"/>
      <c r="AA27" s="103"/>
    </row>
    <row r="28" spans="1:27" s="58" customFormat="1" ht="12.75" x14ac:dyDescent="0.2">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0" zoomScaleSheetLayoutView="10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2" t="str">
        <f>'1. паспорт местоположение'!A5:C5</f>
        <v>Год раскрытия информации: 2025 год</v>
      </c>
      <c r="B5" s="292"/>
      <c r="C5" s="292"/>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E6" s="16"/>
      <c r="F6" s="16"/>
      <c r="G6" s="15"/>
    </row>
    <row r="7" spans="1:29" s="12" customFormat="1" ht="18.75" x14ac:dyDescent="0.2">
      <c r="A7" s="296" t="s">
        <v>10</v>
      </c>
      <c r="B7" s="296"/>
      <c r="C7" s="296"/>
      <c r="D7" s="13"/>
      <c r="E7" s="13"/>
      <c r="F7" s="13"/>
      <c r="G7" s="13"/>
      <c r="H7" s="13"/>
      <c r="I7" s="13"/>
      <c r="J7" s="13"/>
      <c r="K7" s="13"/>
      <c r="L7" s="13"/>
      <c r="M7" s="13"/>
      <c r="N7" s="13"/>
      <c r="O7" s="13"/>
      <c r="P7" s="13"/>
      <c r="Q7" s="13"/>
      <c r="R7" s="13"/>
      <c r="S7" s="13"/>
      <c r="T7" s="13"/>
      <c r="U7" s="13"/>
    </row>
    <row r="8" spans="1:29" s="12" customFormat="1" ht="18.75" x14ac:dyDescent="0.2">
      <c r="A8" s="296"/>
      <c r="B8" s="296"/>
      <c r="C8" s="296"/>
      <c r="D8" s="14"/>
      <c r="E8" s="14"/>
      <c r="F8" s="14"/>
      <c r="G8" s="14"/>
      <c r="H8" s="13"/>
      <c r="I8" s="13"/>
      <c r="J8" s="13"/>
      <c r="K8" s="13"/>
      <c r="L8" s="13"/>
      <c r="M8" s="13"/>
      <c r="N8" s="13"/>
      <c r="O8" s="13"/>
      <c r="P8" s="13"/>
      <c r="Q8" s="13"/>
      <c r="R8" s="13"/>
      <c r="S8" s="13"/>
      <c r="T8" s="13"/>
      <c r="U8" s="13"/>
    </row>
    <row r="9" spans="1:29" s="12" customFormat="1" ht="18.75" x14ac:dyDescent="0.2">
      <c r="A9" s="300" t="str">
        <f>'1. паспорт местоположение'!A9:C9</f>
        <v>АО "Россети Тюмень"</v>
      </c>
      <c r="B9" s="300"/>
      <c r="C9" s="300"/>
      <c r="D9" s="8"/>
      <c r="E9" s="8"/>
      <c r="F9" s="8"/>
      <c r="G9" s="8"/>
      <c r="H9" s="13"/>
      <c r="I9" s="13"/>
      <c r="J9" s="13"/>
      <c r="K9" s="13"/>
      <c r="L9" s="13"/>
      <c r="M9" s="13"/>
      <c r="N9" s="13"/>
      <c r="O9" s="13"/>
      <c r="P9" s="13"/>
      <c r="Q9" s="13"/>
      <c r="R9" s="13"/>
      <c r="S9" s="13"/>
      <c r="T9" s="13"/>
      <c r="U9" s="13"/>
    </row>
    <row r="10" spans="1:29" s="12" customFormat="1" ht="18.75" x14ac:dyDescent="0.2">
      <c r="A10" s="293" t="s">
        <v>9</v>
      </c>
      <c r="B10" s="293"/>
      <c r="C10" s="293"/>
      <c r="D10" s="6"/>
      <c r="E10" s="6"/>
      <c r="F10" s="6"/>
      <c r="G10" s="6"/>
      <c r="H10" s="13"/>
      <c r="I10" s="13"/>
      <c r="J10" s="13"/>
      <c r="K10" s="13"/>
      <c r="L10" s="13"/>
      <c r="M10" s="13"/>
      <c r="N10" s="13"/>
      <c r="O10" s="13"/>
      <c r="P10" s="13"/>
      <c r="Q10" s="13"/>
      <c r="R10" s="13"/>
      <c r="S10" s="13"/>
      <c r="T10" s="13"/>
      <c r="U10" s="13"/>
    </row>
    <row r="11" spans="1:29" s="12" customFormat="1" ht="18.75" x14ac:dyDescent="0.2">
      <c r="A11" s="296"/>
      <c r="B11" s="296"/>
      <c r="C11" s="296"/>
      <c r="D11" s="14"/>
      <c r="E11" s="14"/>
      <c r="F11" s="14"/>
      <c r="G11" s="14"/>
      <c r="H11" s="13"/>
      <c r="I11" s="13"/>
      <c r="J11" s="13"/>
      <c r="K11" s="13"/>
      <c r="L11" s="13"/>
      <c r="M11" s="13"/>
      <c r="N11" s="13"/>
      <c r="O11" s="13"/>
      <c r="P11" s="13"/>
      <c r="Q11" s="13"/>
      <c r="R11" s="13"/>
      <c r="S11" s="13"/>
      <c r="T11" s="13"/>
      <c r="U11" s="13"/>
    </row>
    <row r="12" spans="1:29" s="12" customFormat="1" ht="18.75" x14ac:dyDescent="0.2">
      <c r="A12" s="300" t="str">
        <f>'1. паспорт местоположение'!A12:C12</f>
        <v>M_PK2000.06</v>
      </c>
      <c r="B12" s="300"/>
      <c r="C12" s="300"/>
      <c r="D12" s="8"/>
      <c r="E12" s="8"/>
      <c r="F12" s="8"/>
      <c r="G12" s="8"/>
      <c r="H12" s="13"/>
      <c r="I12" s="13"/>
      <c r="J12" s="13"/>
      <c r="K12" s="13"/>
      <c r="L12" s="13"/>
      <c r="M12" s="13"/>
      <c r="N12" s="13"/>
      <c r="O12" s="13"/>
      <c r="P12" s="13"/>
      <c r="Q12" s="13"/>
      <c r="R12" s="13"/>
      <c r="S12" s="13"/>
      <c r="T12" s="13"/>
      <c r="U12" s="13"/>
    </row>
    <row r="13" spans="1:29" s="12" customFormat="1" ht="18.75" x14ac:dyDescent="0.2">
      <c r="A13" s="293" t="s">
        <v>8</v>
      </c>
      <c r="B13" s="293"/>
      <c r="C13" s="29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4"/>
      <c r="B14" s="304"/>
      <c r="C14" s="30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8" t="str">
        <f>'1. паспорт местоположение'!A15:C15</f>
        <v>Покупка оборудования, не требующего монтажа (Автогидроподъемник АГП29РТ 5328АН ) - 1 шт.</v>
      </c>
      <c r="B15" s="298"/>
      <c r="C15" s="298"/>
      <c r="D15" s="8"/>
      <c r="E15" s="8"/>
      <c r="F15" s="8"/>
      <c r="G15" s="8"/>
      <c r="H15" s="8"/>
      <c r="I15" s="8"/>
      <c r="J15" s="8"/>
      <c r="K15" s="8"/>
      <c r="L15" s="8"/>
      <c r="M15" s="8"/>
      <c r="N15" s="8"/>
      <c r="O15" s="8"/>
      <c r="P15" s="8"/>
      <c r="Q15" s="8"/>
      <c r="R15" s="8"/>
      <c r="S15" s="8"/>
      <c r="T15" s="8"/>
      <c r="U15" s="8"/>
    </row>
    <row r="16" spans="1:29" s="3" customFormat="1" ht="15" customHeight="1" x14ac:dyDescent="0.2">
      <c r="A16" s="293" t="s">
        <v>7</v>
      </c>
      <c r="B16" s="293"/>
      <c r="C16" s="293"/>
      <c r="D16" s="6"/>
      <c r="E16" s="6"/>
      <c r="F16" s="6"/>
      <c r="G16" s="6"/>
      <c r="H16" s="6"/>
      <c r="I16" s="6"/>
      <c r="J16" s="6"/>
      <c r="K16" s="6"/>
      <c r="L16" s="6"/>
      <c r="M16" s="6"/>
      <c r="N16" s="6"/>
      <c r="O16" s="6"/>
      <c r="P16" s="6"/>
      <c r="Q16" s="6"/>
      <c r="R16" s="6"/>
      <c r="S16" s="6"/>
      <c r="T16" s="6"/>
      <c r="U16" s="6"/>
    </row>
    <row r="17" spans="1:21" s="3" customFormat="1" ht="15" customHeight="1" x14ac:dyDescent="0.2">
      <c r="A17" s="305"/>
      <c r="B17" s="305"/>
      <c r="C17" s="305"/>
      <c r="D17" s="4"/>
      <c r="E17" s="4"/>
      <c r="F17" s="4"/>
      <c r="G17" s="4"/>
      <c r="H17" s="4"/>
      <c r="I17" s="4"/>
      <c r="J17" s="4"/>
      <c r="K17" s="4"/>
      <c r="L17" s="4"/>
      <c r="M17" s="4"/>
      <c r="N17" s="4"/>
      <c r="O17" s="4"/>
      <c r="P17" s="4"/>
      <c r="Q17" s="4"/>
      <c r="R17" s="4"/>
    </row>
    <row r="18" spans="1:21" s="3" customFormat="1" ht="27.75" customHeight="1" x14ac:dyDescent="0.2">
      <c r="A18" s="294" t="s">
        <v>506</v>
      </c>
      <c r="B18" s="294"/>
      <c r="C18" s="29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519</v>
      </c>
      <c r="C22" s="221" t="s">
        <v>617</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559</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539</v>
      </c>
      <c r="C24" s="38" t="s">
        <v>571</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540</v>
      </c>
      <c r="C25" s="38" t="str">
        <f>IF('8. Общие сведения'!B24="нд","нд",CONCATENATE((ROUND('6.2. Паспорт фин осв ввод'!D24/1,2))," ","млн. руб./шт"))</f>
        <v>26,34 млн. руб./шт</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555</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520</v>
      </c>
      <c r="C27" s="222" t="s">
        <v>615</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2029</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2030</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612</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92" t="str">
        <f>'1. паспорт местоположение'!A5:C5</f>
        <v>Год раскрытия информации: 2025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296" t="s">
        <v>10</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188"/>
      <c r="AB6" s="188"/>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188"/>
      <c r="AB7" s="188"/>
    </row>
    <row r="8" spans="1:28" ht="15.75"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89"/>
      <c r="AB8" s="189"/>
    </row>
    <row r="9" spans="1:28" ht="15.75" x14ac:dyDescent="0.25">
      <c r="A9" s="293" t="s">
        <v>9</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190"/>
      <c r="AB9" s="190"/>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188"/>
      <c r="AB10" s="188"/>
    </row>
    <row r="11" spans="1:28" ht="15.75" x14ac:dyDescent="0.25">
      <c r="A11" s="300" t="str">
        <f>'1. паспорт местоположение'!A12:C12</f>
        <v>M_PK2000.06</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89"/>
      <c r="AB11" s="189"/>
    </row>
    <row r="12" spans="1:28" ht="15.75" x14ac:dyDescent="0.25">
      <c r="A12" s="293" t="s">
        <v>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190"/>
      <c r="AB12" s="190"/>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1"/>
      <c r="AB13" s="11"/>
    </row>
    <row r="14" spans="1:28" ht="15.75" x14ac:dyDescent="0.25">
      <c r="A14" s="300" t="str">
        <f>'1. паспорт местоположение'!A15:C15</f>
        <v>Покупка оборудования, не требующего монтажа (Автогидроподъемник АГП29РТ 5328АН ) - 1 шт.</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89"/>
      <c r="AB14" s="189"/>
    </row>
    <row r="15" spans="1:28" ht="15.75" x14ac:dyDescent="0.25">
      <c r="A15" s="293" t="s">
        <v>7</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190"/>
      <c r="AB15" s="190"/>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199"/>
      <c r="AB16" s="199"/>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199"/>
      <c r="AB17" s="199"/>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199"/>
      <c r="AB18" s="199"/>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199"/>
      <c r="AB19" s="199"/>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200"/>
      <c r="AB20" s="200"/>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200"/>
      <c r="AB21" s="200"/>
    </row>
    <row r="22" spans="1:28" x14ac:dyDescent="0.25">
      <c r="A22" s="330" t="s">
        <v>538</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201"/>
      <c r="AB22" s="201"/>
    </row>
    <row r="23" spans="1:28" ht="32.25" customHeight="1" x14ac:dyDescent="0.25">
      <c r="A23" s="332" t="s">
        <v>392</v>
      </c>
      <c r="B23" s="333"/>
      <c r="C23" s="333"/>
      <c r="D23" s="333"/>
      <c r="E23" s="333"/>
      <c r="F23" s="333"/>
      <c r="G23" s="333"/>
      <c r="H23" s="333"/>
      <c r="I23" s="333"/>
      <c r="J23" s="333"/>
      <c r="K23" s="333"/>
      <c r="L23" s="334"/>
      <c r="M23" s="331" t="s">
        <v>393</v>
      </c>
      <c r="N23" s="331"/>
      <c r="O23" s="331"/>
      <c r="P23" s="331"/>
      <c r="Q23" s="331"/>
      <c r="R23" s="331"/>
      <c r="S23" s="331"/>
      <c r="T23" s="331"/>
      <c r="U23" s="331"/>
      <c r="V23" s="331"/>
      <c r="W23" s="331"/>
      <c r="X23" s="331"/>
      <c r="Y23" s="331"/>
      <c r="Z23" s="331"/>
    </row>
    <row r="24" spans="1:28" ht="151.5" customHeight="1" x14ac:dyDescent="0.25">
      <c r="A24" s="96" t="s">
        <v>240</v>
      </c>
      <c r="B24" s="97" t="s">
        <v>269</v>
      </c>
      <c r="C24" s="96" t="s">
        <v>386</v>
      </c>
      <c r="D24" s="96" t="s">
        <v>241</v>
      </c>
      <c r="E24" s="96" t="s">
        <v>387</v>
      </c>
      <c r="F24" s="96" t="s">
        <v>389</v>
      </c>
      <c r="G24" s="96" t="s">
        <v>388</v>
      </c>
      <c r="H24" s="96" t="s">
        <v>242</v>
      </c>
      <c r="I24" s="96" t="s">
        <v>390</v>
      </c>
      <c r="J24" s="96" t="s">
        <v>274</v>
      </c>
      <c r="K24" s="97" t="s">
        <v>268</v>
      </c>
      <c r="L24" s="97" t="s">
        <v>243</v>
      </c>
      <c r="M24" s="98" t="s">
        <v>288</v>
      </c>
      <c r="N24" s="97" t="s">
        <v>549</v>
      </c>
      <c r="O24" s="96" t="s">
        <v>285</v>
      </c>
      <c r="P24" s="96" t="s">
        <v>286</v>
      </c>
      <c r="Q24" s="96" t="s">
        <v>284</v>
      </c>
      <c r="R24" s="96" t="s">
        <v>242</v>
      </c>
      <c r="S24" s="96" t="s">
        <v>283</v>
      </c>
      <c r="T24" s="96" t="s">
        <v>282</v>
      </c>
      <c r="U24" s="96" t="s">
        <v>385</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202">
        <v>11</v>
      </c>
      <c r="L25" s="97">
        <v>12</v>
      </c>
      <c r="M25" s="202">
        <v>13</v>
      </c>
      <c r="N25" s="97">
        <v>14</v>
      </c>
      <c r="O25" s="202">
        <v>15</v>
      </c>
      <c r="P25" s="97">
        <v>16</v>
      </c>
      <c r="Q25" s="202">
        <v>17</v>
      </c>
      <c r="R25" s="97">
        <v>18</v>
      </c>
      <c r="S25" s="202">
        <v>19</v>
      </c>
      <c r="T25" s="97">
        <v>20</v>
      </c>
      <c r="U25" s="202">
        <v>21</v>
      </c>
      <c r="V25" s="97">
        <v>22</v>
      </c>
      <c r="W25" s="202">
        <v>23</v>
      </c>
      <c r="X25" s="97">
        <v>24</v>
      </c>
      <c r="Y25" s="202">
        <v>25</v>
      </c>
      <c r="Z25" s="97">
        <v>26</v>
      </c>
    </row>
    <row r="26" spans="1:28" ht="45.75" customHeight="1" x14ac:dyDescent="0.25">
      <c r="A26" s="89" t="s">
        <v>370</v>
      </c>
      <c r="B26" s="95"/>
      <c r="C26" s="91" t="s">
        <v>372</v>
      </c>
      <c r="D26" s="91" t="s">
        <v>373</v>
      </c>
      <c r="E26" s="91" t="s">
        <v>374</v>
      </c>
      <c r="F26" s="91" t="s">
        <v>279</v>
      </c>
      <c r="G26" s="91" t="s">
        <v>375</v>
      </c>
      <c r="H26" s="91" t="s">
        <v>242</v>
      </c>
      <c r="I26" s="91" t="s">
        <v>376</v>
      </c>
      <c r="J26" s="91" t="s">
        <v>377</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371</v>
      </c>
      <c r="B32" s="95"/>
      <c r="C32" s="91" t="s">
        <v>378</v>
      </c>
      <c r="D32" s="91" t="s">
        <v>379</v>
      </c>
      <c r="E32" s="91" t="s">
        <v>380</v>
      </c>
      <c r="F32" s="91" t="s">
        <v>381</v>
      </c>
      <c r="G32" s="91" t="s">
        <v>382</v>
      </c>
      <c r="H32" s="91" t="s">
        <v>242</v>
      </c>
      <c r="I32" s="91" t="s">
        <v>383</v>
      </c>
      <c r="J32" s="91" t="s">
        <v>384</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6" zoomScaleSheetLayoutView="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2" t="str">
        <f>'1. паспорт местоположение'!A5:C5</f>
        <v>Год раскрытия информации: 2025 год</v>
      </c>
      <c r="B5" s="292"/>
      <c r="C5" s="292"/>
      <c r="D5" s="292"/>
      <c r="E5" s="292"/>
      <c r="F5" s="292"/>
      <c r="G5" s="292"/>
      <c r="H5" s="292"/>
      <c r="I5" s="292"/>
      <c r="J5" s="292"/>
      <c r="K5" s="292"/>
      <c r="L5" s="292"/>
      <c r="M5" s="292"/>
      <c r="N5" s="292"/>
      <c r="O5" s="292"/>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296" t="s">
        <v>10</v>
      </c>
      <c r="B7" s="296"/>
      <c r="C7" s="296"/>
      <c r="D7" s="296"/>
      <c r="E7" s="296"/>
      <c r="F7" s="296"/>
      <c r="G7" s="296"/>
      <c r="H7" s="296"/>
      <c r="I7" s="296"/>
      <c r="J7" s="296"/>
      <c r="K7" s="296"/>
      <c r="L7" s="296"/>
      <c r="M7" s="296"/>
      <c r="N7" s="296"/>
      <c r="O7" s="296"/>
      <c r="P7" s="13"/>
      <c r="Q7" s="13"/>
      <c r="R7" s="13"/>
      <c r="S7" s="13"/>
      <c r="T7" s="13"/>
      <c r="U7" s="13"/>
      <c r="V7" s="13"/>
      <c r="W7" s="13"/>
      <c r="X7" s="13"/>
      <c r="Y7" s="13"/>
      <c r="Z7" s="13"/>
    </row>
    <row r="8" spans="1:28" s="12" customFormat="1" ht="18.75" x14ac:dyDescent="0.2">
      <c r="A8" s="296"/>
      <c r="B8" s="296"/>
      <c r="C8" s="296"/>
      <c r="D8" s="296"/>
      <c r="E8" s="296"/>
      <c r="F8" s="296"/>
      <c r="G8" s="296"/>
      <c r="H8" s="296"/>
      <c r="I8" s="296"/>
      <c r="J8" s="296"/>
      <c r="K8" s="296"/>
      <c r="L8" s="296"/>
      <c r="M8" s="296"/>
      <c r="N8" s="296"/>
      <c r="O8" s="296"/>
      <c r="P8" s="13"/>
      <c r="Q8" s="13"/>
      <c r="R8" s="13"/>
      <c r="S8" s="13"/>
      <c r="T8" s="13"/>
      <c r="U8" s="13"/>
      <c r="V8" s="13"/>
      <c r="W8" s="13"/>
      <c r="X8" s="13"/>
      <c r="Y8" s="13"/>
      <c r="Z8" s="13"/>
    </row>
    <row r="9" spans="1:28" s="12" customFormat="1" ht="18.75"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13"/>
      <c r="Q9" s="13"/>
      <c r="R9" s="13"/>
      <c r="S9" s="13"/>
      <c r="T9" s="13"/>
      <c r="U9" s="13"/>
      <c r="V9" s="13"/>
      <c r="W9" s="13"/>
      <c r="X9" s="13"/>
      <c r="Y9" s="13"/>
      <c r="Z9" s="13"/>
    </row>
    <row r="10" spans="1:28" s="12" customFormat="1" ht="18.75" x14ac:dyDescent="0.2">
      <c r="A10" s="293" t="s">
        <v>9</v>
      </c>
      <c r="B10" s="293"/>
      <c r="C10" s="293"/>
      <c r="D10" s="293"/>
      <c r="E10" s="293"/>
      <c r="F10" s="293"/>
      <c r="G10" s="293"/>
      <c r="H10" s="293"/>
      <c r="I10" s="293"/>
      <c r="J10" s="293"/>
      <c r="K10" s="293"/>
      <c r="L10" s="293"/>
      <c r="M10" s="293"/>
      <c r="N10" s="293"/>
      <c r="O10" s="293"/>
      <c r="P10" s="13"/>
      <c r="Q10" s="13"/>
      <c r="R10" s="13"/>
      <c r="S10" s="13"/>
      <c r="T10" s="13"/>
      <c r="U10" s="13"/>
      <c r="V10" s="13"/>
      <c r="W10" s="13"/>
      <c r="X10" s="13"/>
      <c r="Y10" s="13"/>
      <c r="Z10" s="13"/>
    </row>
    <row r="11" spans="1:28" s="12" customFormat="1" ht="18.75" x14ac:dyDescent="0.2">
      <c r="A11" s="296"/>
      <c r="B11" s="296"/>
      <c r="C11" s="296"/>
      <c r="D11" s="296"/>
      <c r="E11" s="296"/>
      <c r="F11" s="296"/>
      <c r="G11" s="296"/>
      <c r="H11" s="296"/>
      <c r="I11" s="296"/>
      <c r="J11" s="296"/>
      <c r="K11" s="296"/>
      <c r="L11" s="296"/>
      <c r="M11" s="296"/>
      <c r="N11" s="296"/>
      <c r="O11" s="296"/>
      <c r="P11" s="13"/>
      <c r="Q11" s="13"/>
      <c r="R11" s="13"/>
      <c r="S11" s="13"/>
      <c r="T11" s="13"/>
      <c r="U11" s="13"/>
      <c r="V11" s="13"/>
      <c r="W11" s="13"/>
      <c r="X11" s="13"/>
      <c r="Y11" s="13"/>
      <c r="Z11" s="13"/>
    </row>
    <row r="12" spans="1:28" s="12" customFormat="1" ht="18.75" x14ac:dyDescent="0.2">
      <c r="A12" s="300" t="str">
        <f>'1. паспорт местоположение'!A12:C12</f>
        <v>M_PK2000.06</v>
      </c>
      <c r="B12" s="300"/>
      <c r="C12" s="300"/>
      <c r="D12" s="300"/>
      <c r="E12" s="300"/>
      <c r="F12" s="300"/>
      <c r="G12" s="300"/>
      <c r="H12" s="300"/>
      <c r="I12" s="300"/>
      <c r="J12" s="300"/>
      <c r="K12" s="300"/>
      <c r="L12" s="300"/>
      <c r="M12" s="300"/>
      <c r="N12" s="300"/>
      <c r="O12" s="300"/>
      <c r="P12" s="13"/>
      <c r="Q12" s="13"/>
      <c r="R12" s="13"/>
      <c r="S12" s="13"/>
      <c r="T12" s="13"/>
      <c r="U12" s="13"/>
      <c r="V12" s="13"/>
      <c r="W12" s="13"/>
      <c r="X12" s="13"/>
      <c r="Y12" s="13"/>
      <c r="Z12" s="13"/>
    </row>
    <row r="13" spans="1:28" s="12" customFormat="1" ht="18.75" x14ac:dyDescent="0.2">
      <c r="A13" s="293" t="s">
        <v>8</v>
      </c>
      <c r="B13" s="293"/>
      <c r="C13" s="293"/>
      <c r="D13" s="293"/>
      <c r="E13" s="293"/>
      <c r="F13" s="293"/>
      <c r="G13" s="293"/>
      <c r="H13" s="293"/>
      <c r="I13" s="293"/>
      <c r="J13" s="293"/>
      <c r="K13" s="293"/>
      <c r="L13" s="293"/>
      <c r="M13" s="293"/>
      <c r="N13" s="293"/>
      <c r="O13" s="293"/>
      <c r="P13" s="13"/>
      <c r="Q13" s="13"/>
      <c r="R13" s="13"/>
      <c r="S13" s="13"/>
      <c r="T13" s="13"/>
      <c r="U13" s="13"/>
      <c r="V13" s="13"/>
      <c r="W13" s="13"/>
      <c r="X13" s="13"/>
      <c r="Y13" s="13"/>
      <c r="Z13" s="13"/>
    </row>
    <row r="14" spans="1:28" s="9" customFormat="1" ht="15.75" customHeight="1" x14ac:dyDescent="0.2">
      <c r="A14" s="304"/>
      <c r="B14" s="304"/>
      <c r="C14" s="304"/>
      <c r="D14" s="304"/>
      <c r="E14" s="304"/>
      <c r="F14" s="304"/>
      <c r="G14" s="304"/>
      <c r="H14" s="304"/>
      <c r="I14" s="304"/>
      <c r="J14" s="304"/>
      <c r="K14" s="304"/>
      <c r="L14" s="304"/>
      <c r="M14" s="304"/>
      <c r="N14" s="304"/>
      <c r="O14" s="304"/>
      <c r="P14" s="10"/>
      <c r="Q14" s="10"/>
      <c r="R14" s="10"/>
      <c r="S14" s="10"/>
      <c r="T14" s="10"/>
      <c r="U14" s="10"/>
      <c r="V14" s="10"/>
      <c r="W14" s="10"/>
      <c r="X14" s="10"/>
      <c r="Y14" s="10"/>
      <c r="Z14" s="10"/>
    </row>
    <row r="15" spans="1:28" s="3" customFormat="1" ht="15.75" x14ac:dyDescent="0.2">
      <c r="A15" s="300" t="str">
        <f>'1. паспорт местоположение'!A15:C15</f>
        <v>Покупка оборудования, не требующего монтажа (Автогидроподъемник АГП29РТ 5328АН ) - 1 шт.</v>
      </c>
      <c r="B15" s="300"/>
      <c r="C15" s="300"/>
      <c r="D15" s="300"/>
      <c r="E15" s="300"/>
      <c r="F15" s="300"/>
      <c r="G15" s="300"/>
      <c r="H15" s="300"/>
      <c r="I15" s="300"/>
      <c r="J15" s="300"/>
      <c r="K15" s="300"/>
      <c r="L15" s="300"/>
      <c r="M15" s="300"/>
      <c r="N15" s="300"/>
      <c r="O15" s="300"/>
      <c r="P15" s="8"/>
      <c r="Q15" s="8"/>
      <c r="R15" s="8"/>
      <c r="S15" s="8"/>
      <c r="T15" s="8"/>
      <c r="U15" s="8"/>
      <c r="V15" s="8"/>
      <c r="W15" s="8"/>
      <c r="X15" s="8"/>
      <c r="Y15" s="8"/>
      <c r="Z15" s="8"/>
    </row>
    <row r="16" spans="1:28" s="3" customFormat="1" ht="15" customHeight="1" x14ac:dyDescent="0.2">
      <c r="A16" s="293" t="s">
        <v>7</v>
      </c>
      <c r="B16" s="293"/>
      <c r="C16" s="293"/>
      <c r="D16" s="293"/>
      <c r="E16" s="293"/>
      <c r="F16" s="293"/>
      <c r="G16" s="293"/>
      <c r="H16" s="293"/>
      <c r="I16" s="293"/>
      <c r="J16" s="293"/>
      <c r="K16" s="293"/>
      <c r="L16" s="293"/>
      <c r="M16" s="293"/>
      <c r="N16" s="293"/>
      <c r="O16" s="293"/>
      <c r="P16" s="6"/>
      <c r="Q16" s="6"/>
      <c r="R16" s="6"/>
      <c r="S16" s="6"/>
      <c r="T16" s="6"/>
      <c r="U16" s="6"/>
      <c r="V16" s="6"/>
      <c r="W16" s="6"/>
      <c r="X16" s="6"/>
      <c r="Y16" s="6"/>
      <c r="Z16" s="6"/>
    </row>
    <row r="17" spans="1:26" s="3" customFormat="1" ht="15" customHeight="1" x14ac:dyDescent="0.2">
      <c r="A17" s="305"/>
      <c r="B17" s="305"/>
      <c r="C17" s="305"/>
      <c r="D17" s="305"/>
      <c r="E17" s="305"/>
      <c r="F17" s="305"/>
      <c r="G17" s="305"/>
      <c r="H17" s="305"/>
      <c r="I17" s="305"/>
      <c r="J17" s="305"/>
      <c r="K17" s="305"/>
      <c r="L17" s="305"/>
      <c r="M17" s="305"/>
      <c r="N17" s="305"/>
      <c r="O17" s="305"/>
      <c r="P17" s="4"/>
      <c r="Q17" s="4"/>
      <c r="R17" s="4"/>
      <c r="S17" s="4"/>
      <c r="T17" s="4"/>
      <c r="U17" s="4"/>
      <c r="V17" s="4"/>
      <c r="W17" s="4"/>
    </row>
    <row r="18" spans="1:26" s="3" customFormat="1" ht="91.5" customHeight="1" x14ac:dyDescent="0.2">
      <c r="A18" s="336" t="s">
        <v>515</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299" t="s">
        <v>6</v>
      </c>
      <c r="B19" s="299" t="s">
        <v>89</v>
      </c>
      <c r="C19" s="299" t="s">
        <v>88</v>
      </c>
      <c r="D19" s="299" t="s">
        <v>77</v>
      </c>
      <c r="E19" s="337" t="s">
        <v>87</v>
      </c>
      <c r="F19" s="338"/>
      <c r="G19" s="338"/>
      <c r="H19" s="338"/>
      <c r="I19" s="339"/>
      <c r="J19" s="299" t="s">
        <v>86</v>
      </c>
      <c r="K19" s="299"/>
      <c r="L19" s="299"/>
      <c r="M19" s="299"/>
      <c r="N19" s="299"/>
      <c r="O19" s="299"/>
      <c r="P19" s="4"/>
      <c r="Q19" s="4"/>
      <c r="R19" s="4"/>
      <c r="S19" s="4"/>
      <c r="T19" s="4"/>
      <c r="U19" s="4"/>
      <c r="V19" s="4"/>
      <c r="W19" s="4"/>
    </row>
    <row r="20" spans="1:26" s="3" customFormat="1" ht="51" customHeight="1" x14ac:dyDescent="0.2">
      <c r="A20" s="299"/>
      <c r="B20" s="299"/>
      <c r="C20" s="299"/>
      <c r="D20" s="299"/>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552</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92" t="str">
        <f>'1. паспорт местоположение'!A5:C5</f>
        <v>Год раскрытия информации: 2025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row>
    <row r="6" spans="1:44" s="12" customFormat="1" ht="18.75" x14ac:dyDescent="0.3">
      <c r="A6" s="17"/>
      <c r="I6" s="16"/>
      <c r="J6" s="16"/>
      <c r="K6" s="15"/>
    </row>
    <row r="7" spans="1:44" s="12" customFormat="1" ht="18.75" x14ac:dyDescent="0.2">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row>
    <row r="10" spans="1:44" s="12" customFormat="1" ht="18.75" customHeight="1" x14ac:dyDescent="0.2">
      <c r="A10" s="293" t="s">
        <v>9</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0" t="str">
        <f>'1. паспорт местоположение'!A12:C12</f>
        <v>M_PK2000.06</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row>
    <row r="13" spans="1:44" s="12" customFormat="1" ht="18.75" customHeight="1" x14ac:dyDescent="0.2">
      <c r="A13" s="293" t="s">
        <v>8</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8" t="str">
        <f>'1. паспорт местоположение'!A15:C15</f>
        <v>Покупка оборудования, не требующего монтажа (Автогидроподъемник АГП29РТ 5328АН ) - 1 шт.</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row>
    <row r="16" spans="1:44" s="3" customFormat="1" ht="15" customHeight="1" x14ac:dyDescent="0.2">
      <c r="A16" s="293" t="s">
        <v>7</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5" t="s">
        <v>516</v>
      </c>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row>
    <row r="19" spans="1:45" ht="18.75" x14ac:dyDescent="0.25">
      <c r="AO19" s="145"/>
      <c r="AP19" s="145"/>
      <c r="AQ19" s="145"/>
      <c r="AR19" s="40"/>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93"/>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293"/>
      <c r="AB22" s="293"/>
      <c r="AC22" s="293"/>
      <c r="AD22" s="293"/>
      <c r="AE22" s="293"/>
      <c r="AF22" s="293"/>
      <c r="AG22" s="293"/>
      <c r="AH22" s="293"/>
      <c r="AI22" s="293"/>
      <c r="AJ22" s="293"/>
      <c r="AK22" s="293"/>
      <c r="AL22" s="293"/>
      <c r="AM22" s="293"/>
      <c r="AN22" s="293"/>
      <c r="AO22" s="293"/>
      <c r="AP22" s="293"/>
      <c r="AQ22" s="293"/>
      <c r="AR22" s="293"/>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405" t="s">
        <v>366</v>
      </c>
      <c r="B24" s="405"/>
      <c r="C24" s="405"/>
      <c r="D24" s="405"/>
      <c r="E24" s="405"/>
      <c r="F24" s="405"/>
      <c r="G24" s="405"/>
      <c r="H24" s="405"/>
      <c r="I24" s="405"/>
      <c r="J24" s="405"/>
      <c r="K24" s="405"/>
      <c r="L24" s="405"/>
      <c r="M24" s="405"/>
      <c r="N24" s="405"/>
      <c r="O24" s="405"/>
      <c r="P24" s="405"/>
      <c r="Q24" s="405"/>
      <c r="R24" s="405"/>
      <c r="S24" s="405"/>
      <c r="T24" s="405"/>
      <c r="U24" s="405"/>
      <c r="V24" s="405"/>
      <c r="W24" s="405"/>
      <c r="X24" s="405"/>
      <c r="Y24" s="405"/>
      <c r="Z24" s="405"/>
      <c r="AA24" s="405"/>
      <c r="AB24" s="405"/>
      <c r="AC24" s="405"/>
      <c r="AD24" s="405"/>
      <c r="AE24" s="405"/>
      <c r="AF24" s="405"/>
      <c r="AG24" s="405"/>
      <c r="AH24" s="405"/>
      <c r="AI24" s="405"/>
      <c r="AJ24" s="405"/>
      <c r="AK24" s="405" t="s">
        <v>1</v>
      </c>
      <c r="AL24" s="405"/>
      <c r="AM24" s="115"/>
      <c r="AN24" s="115"/>
      <c r="AO24" s="143"/>
      <c r="AP24" s="143"/>
      <c r="AQ24" s="143"/>
      <c r="AR24" s="143"/>
      <c r="AS24" s="121"/>
    </row>
    <row r="25" spans="1:45" ht="12.75" customHeight="1" x14ac:dyDescent="0.25">
      <c r="A25" s="385" t="s">
        <v>365</v>
      </c>
      <c r="B25" s="386"/>
      <c r="C25" s="386"/>
      <c r="D25" s="386"/>
      <c r="E25" s="386"/>
      <c r="F25" s="386"/>
      <c r="G25" s="386"/>
      <c r="H25" s="386"/>
      <c r="I25" s="386"/>
      <c r="J25" s="386"/>
      <c r="K25" s="386"/>
      <c r="L25" s="386"/>
      <c r="M25" s="386"/>
      <c r="N25" s="386"/>
      <c r="O25" s="386"/>
      <c r="P25" s="386"/>
      <c r="Q25" s="386"/>
      <c r="R25" s="386"/>
      <c r="S25" s="386"/>
      <c r="T25" s="386"/>
      <c r="U25" s="386"/>
      <c r="V25" s="386"/>
      <c r="W25" s="386"/>
      <c r="X25" s="386"/>
      <c r="Y25" s="386"/>
      <c r="Z25" s="386"/>
      <c r="AA25" s="386"/>
      <c r="AB25" s="386"/>
      <c r="AC25" s="386"/>
      <c r="AD25" s="386"/>
      <c r="AE25" s="386"/>
      <c r="AF25" s="386"/>
      <c r="AG25" s="386"/>
      <c r="AH25" s="386"/>
      <c r="AI25" s="386"/>
      <c r="AJ25" s="386"/>
      <c r="AK25" s="384"/>
      <c r="AL25" s="384"/>
      <c r="AM25" s="116"/>
      <c r="AN25" s="406" t="s">
        <v>364</v>
      </c>
      <c r="AO25" s="406"/>
      <c r="AP25" s="406"/>
      <c r="AQ25" s="404"/>
      <c r="AR25" s="404"/>
      <c r="AS25" s="121"/>
    </row>
    <row r="26" spans="1:45" ht="17.25" customHeight="1" x14ac:dyDescent="0.25">
      <c r="A26" s="351" t="s">
        <v>363</v>
      </c>
      <c r="B26" s="352"/>
      <c r="C26" s="352"/>
      <c r="D26" s="352"/>
      <c r="E26" s="352"/>
      <c r="F26" s="352"/>
      <c r="G26" s="352"/>
      <c r="H26" s="352"/>
      <c r="I26" s="352"/>
      <c r="J26" s="352"/>
      <c r="K26" s="352"/>
      <c r="L26" s="352"/>
      <c r="M26" s="352"/>
      <c r="N26" s="352"/>
      <c r="O26" s="352"/>
      <c r="P26" s="352"/>
      <c r="Q26" s="352"/>
      <c r="R26" s="352"/>
      <c r="S26" s="352"/>
      <c r="T26" s="352"/>
      <c r="U26" s="352"/>
      <c r="V26" s="352"/>
      <c r="W26" s="352"/>
      <c r="X26" s="352"/>
      <c r="Y26" s="352"/>
      <c r="Z26" s="352"/>
      <c r="AA26" s="352"/>
      <c r="AB26" s="352"/>
      <c r="AC26" s="352"/>
      <c r="AD26" s="352"/>
      <c r="AE26" s="352"/>
      <c r="AF26" s="352"/>
      <c r="AG26" s="352"/>
      <c r="AH26" s="352"/>
      <c r="AI26" s="352"/>
      <c r="AJ26" s="352"/>
      <c r="AK26" s="353"/>
      <c r="AL26" s="353"/>
      <c r="AM26" s="116"/>
      <c r="AN26" s="395" t="s">
        <v>362</v>
      </c>
      <c r="AO26" s="396"/>
      <c r="AP26" s="397"/>
      <c r="AQ26" s="387" t="s">
        <v>561</v>
      </c>
      <c r="AR26" s="388"/>
      <c r="AS26" s="121"/>
    </row>
    <row r="27" spans="1:45" ht="17.25" customHeight="1" x14ac:dyDescent="0.25">
      <c r="A27" s="351" t="s">
        <v>361</v>
      </c>
      <c r="B27" s="352"/>
      <c r="C27" s="352"/>
      <c r="D27" s="352"/>
      <c r="E27" s="352"/>
      <c r="F27" s="352"/>
      <c r="G27" s="352"/>
      <c r="H27" s="352"/>
      <c r="I27" s="352"/>
      <c r="J27" s="352"/>
      <c r="K27" s="352"/>
      <c r="L27" s="352"/>
      <c r="M27" s="352"/>
      <c r="N27" s="352"/>
      <c r="O27" s="352"/>
      <c r="P27" s="352"/>
      <c r="Q27" s="352"/>
      <c r="R27" s="352"/>
      <c r="S27" s="352"/>
      <c r="T27" s="352"/>
      <c r="U27" s="352"/>
      <c r="V27" s="352"/>
      <c r="W27" s="352"/>
      <c r="X27" s="352"/>
      <c r="Y27" s="352"/>
      <c r="Z27" s="352"/>
      <c r="AA27" s="352"/>
      <c r="AB27" s="352"/>
      <c r="AC27" s="352"/>
      <c r="AD27" s="352"/>
      <c r="AE27" s="352"/>
      <c r="AF27" s="352"/>
      <c r="AG27" s="352"/>
      <c r="AH27" s="352"/>
      <c r="AI27" s="352"/>
      <c r="AJ27" s="352"/>
      <c r="AK27" s="353"/>
      <c r="AL27" s="353"/>
      <c r="AM27" s="116"/>
      <c r="AN27" s="395" t="s">
        <v>360</v>
      </c>
      <c r="AO27" s="396"/>
      <c r="AP27" s="397"/>
      <c r="AQ27" s="387" t="s">
        <v>561</v>
      </c>
      <c r="AR27" s="388"/>
      <c r="AS27" s="121"/>
    </row>
    <row r="28" spans="1:45" ht="27.75" customHeight="1" thickBot="1" x14ac:dyDescent="0.3">
      <c r="A28" s="398" t="s">
        <v>359</v>
      </c>
      <c r="B28" s="399"/>
      <c r="C28" s="399"/>
      <c r="D28" s="399"/>
      <c r="E28" s="399"/>
      <c r="F28" s="399"/>
      <c r="G28" s="399"/>
      <c r="H28" s="399"/>
      <c r="I28" s="399"/>
      <c r="J28" s="399"/>
      <c r="K28" s="399"/>
      <c r="L28" s="399"/>
      <c r="M28" s="399"/>
      <c r="N28" s="399"/>
      <c r="O28" s="399"/>
      <c r="P28" s="399"/>
      <c r="Q28" s="399"/>
      <c r="R28" s="399"/>
      <c r="S28" s="399"/>
      <c r="T28" s="399"/>
      <c r="U28" s="399"/>
      <c r="V28" s="399"/>
      <c r="W28" s="399"/>
      <c r="X28" s="399"/>
      <c r="Y28" s="399"/>
      <c r="Z28" s="399"/>
      <c r="AA28" s="399"/>
      <c r="AB28" s="399"/>
      <c r="AC28" s="399"/>
      <c r="AD28" s="399"/>
      <c r="AE28" s="399"/>
      <c r="AF28" s="399"/>
      <c r="AG28" s="399"/>
      <c r="AH28" s="399"/>
      <c r="AI28" s="399"/>
      <c r="AJ28" s="400"/>
      <c r="AK28" s="371"/>
      <c r="AL28" s="371"/>
      <c r="AM28" s="116"/>
      <c r="AN28" s="401" t="s">
        <v>358</v>
      </c>
      <c r="AO28" s="402"/>
      <c r="AP28" s="403"/>
      <c r="AQ28" s="387" t="s">
        <v>561</v>
      </c>
      <c r="AR28" s="388"/>
      <c r="AS28" s="121"/>
    </row>
    <row r="29" spans="1:45" ht="17.25" customHeight="1" x14ac:dyDescent="0.25">
      <c r="A29" s="389" t="s">
        <v>357</v>
      </c>
      <c r="B29" s="390"/>
      <c r="C29" s="390"/>
      <c r="D29" s="390"/>
      <c r="E29" s="390"/>
      <c r="F29" s="390"/>
      <c r="G29" s="390"/>
      <c r="H29" s="390"/>
      <c r="I29" s="390"/>
      <c r="J29" s="390"/>
      <c r="K29" s="390"/>
      <c r="L29" s="390"/>
      <c r="M29" s="390"/>
      <c r="N29" s="390"/>
      <c r="O29" s="390"/>
      <c r="P29" s="390"/>
      <c r="Q29" s="390"/>
      <c r="R29" s="390"/>
      <c r="S29" s="390"/>
      <c r="T29" s="390"/>
      <c r="U29" s="390"/>
      <c r="V29" s="390"/>
      <c r="W29" s="390"/>
      <c r="X29" s="390"/>
      <c r="Y29" s="390"/>
      <c r="Z29" s="390"/>
      <c r="AA29" s="390"/>
      <c r="AB29" s="390"/>
      <c r="AC29" s="390"/>
      <c r="AD29" s="390"/>
      <c r="AE29" s="390"/>
      <c r="AF29" s="390"/>
      <c r="AG29" s="390"/>
      <c r="AH29" s="390"/>
      <c r="AI29" s="390"/>
      <c r="AJ29" s="391"/>
      <c r="AK29" s="384"/>
      <c r="AL29" s="384"/>
      <c r="AM29" s="116"/>
      <c r="AN29" s="392"/>
      <c r="AO29" s="393"/>
      <c r="AP29" s="393"/>
      <c r="AQ29" s="387"/>
      <c r="AR29" s="394"/>
      <c r="AS29" s="121"/>
    </row>
    <row r="30" spans="1:45" ht="17.25" customHeight="1" x14ac:dyDescent="0.25">
      <c r="A30" s="351" t="s">
        <v>356</v>
      </c>
      <c r="B30" s="352"/>
      <c r="C30" s="352"/>
      <c r="D30" s="352"/>
      <c r="E30" s="352"/>
      <c r="F30" s="352"/>
      <c r="G30" s="352"/>
      <c r="H30" s="352"/>
      <c r="I30" s="352"/>
      <c r="J30" s="352"/>
      <c r="K30" s="352"/>
      <c r="L30" s="352"/>
      <c r="M30" s="352"/>
      <c r="N30" s="352"/>
      <c r="O30" s="352"/>
      <c r="P30" s="352"/>
      <c r="Q30" s="352"/>
      <c r="R30" s="352"/>
      <c r="S30" s="352"/>
      <c r="T30" s="352"/>
      <c r="U30" s="352"/>
      <c r="V30" s="352"/>
      <c r="W30" s="352"/>
      <c r="X30" s="352"/>
      <c r="Y30" s="352"/>
      <c r="Z30" s="352"/>
      <c r="AA30" s="352"/>
      <c r="AB30" s="352"/>
      <c r="AC30" s="352"/>
      <c r="AD30" s="352"/>
      <c r="AE30" s="352"/>
      <c r="AF30" s="352"/>
      <c r="AG30" s="352"/>
      <c r="AH30" s="352"/>
      <c r="AI30" s="352"/>
      <c r="AJ30" s="352"/>
      <c r="AK30" s="353"/>
      <c r="AL30" s="353"/>
      <c r="AM30" s="116"/>
      <c r="AS30" s="121"/>
    </row>
    <row r="31" spans="1:45" ht="17.25" customHeight="1" x14ac:dyDescent="0.25">
      <c r="A31" s="351" t="s">
        <v>355</v>
      </c>
      <c r="B31" s="352"/>
      <c r="C31" s="352"/>
      <c r="D31" s="352"/>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c r="AG31" s="352"/>
      <c r="AH31" s="352"/>
      <c r="AI31" s="352"/>
      <c r="AJ31" s="352"/>
      <c r="AK31" s="353"/>
      <c r="AL31" s="353"/>
      <c r="AM31" s="116"/>
      <c r="AN31" s="116"/>
      <c r="AO31" s="142"/>
      <c r="AP31" s="142"/>
      <c r="AQ31" s="142"/>
      <c r="AR31" s="142"/>
      <c r="AS31" s="121"/>
    </row>
    <row r="32" spans="1:45" ht="17.25" customHeight="1" x14ac:dyDescent="0.25">
      <c r="A32" s="351" t="s">
        <v>330</v>
      </c>
      <c r="B32" s="352"/>
      <c r="C32" s="352"/>
      <c r="D32" s="352"/>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c r="AG32" s="352"/>
      <c r="AH32" s="352"/>
      <c r="AI32" s="352"/>
      <c r="AJ32" s="352"/>
      <c r="AK32" s="353"/>
      <c r="AL32" s="353"/>
      <c r="AM32" s="116"/>
      <c r="AN32" s="116"/>
      <c r="AO32" s="116"/>
      <c r="AP32" s="116"/>
      <c r="AQ32" s="116"/>
      <c r="AR32" s="116"/>
      <c r="AS32" s="121"/>
    </row>
    <row r="33" spans="1:45" ht="17.25" customHeight="1" x14ac:dyDescent="0.25">
      <c r="A33" s="351" t="s">
        <v>354</v>
      </c>
      <c r="B33" s="352"/>
      <c r="C33" s="352"/>
      <c r="D33" s="352"/>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c r="AG33" s="352"/>
      <c r="AH33" s="352"/>
      <c r="AI33" s="352"/>
      <c r="AJ33" s="352"/>
      <c r="AK33" s="377"/>
      <c r="AL33" s="377"/>
      <c r="AM33" s="116"/>
      <c r="AN33" s="116"/>
      <c r="AO33" s="116"/>
      <c r="AP33" s="116"/>
      <c r="AQ33" s="116"/>
      <c r="AR33" s="116"/>
      <c r="AS33" s="121"/>
    </row>
    <row r="34" spans="1:45" ht="17.25" customHeight="1" x14ac:dyDescent="0.25">
      <c r="A34" s="351" t="s">
        <v>353</v>
      </c>
      <c r="B34" s="352"/>
      <c r="C34" s="352"/>
      <c r="D34" s="352"/>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c r="AD34" s="352"/>
      <c r="AE34" s="352"/>
      <c r="AF34" s="352"/>
      <c r="AG34" s="352"/>
      <c r="AH34" s="352"/>
      <c r="AI34" s="352"/>
      <c r="AJ34" s="352"/>
      <c r="AK34" s="353"/>
      <c r="AL34" s="353"/>
      <c r="AM34" s="116"/>
      <c r="AN34" s="116"/>
      <c r="AO34" s="116"/>
      <c r="AP34" s="116"/>
      <c r="AQ34" s="116"/>
      <c r="AR34" s="116"/>
      <c r="AS34" s="121"/>
    </row>
    <row r="35" spans="1:45" ht="17.25" customHeight="1" x14ac:dyDescent="0.25">
      <c r="A35" s="351"/>
      <c r="B35" s="352"/>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c r="AD35" s="352"/>
      <c r="AE35" s="352"/>
      <c r="AF35" s="352"/>
      <c r="AG35" s="352"/>
      <c r="AH35" s="352"/>
      <c r="AI35" s="352"/>
      <c r="AJ35" s="352"/>
      <c r="AK35" s="353"/>
      <c r="AL35" s="353"/>
      <c r="AM35" s="116"/>
      <c r="AN35" s="116"/>
      <c r="AO35" s="116"/>
      <c r="AP35" s="116"/>
      <c r="AQ35" s="116"/>
      <c r="AR35" s="116"/>
      <c r="AS35" s="121"/>
    </row>
    <row r="36" spans="1:45" ht="17.25" customHeight="1" thickBot="1" x14ac:dyDescent="0.3">
      <c r="A36" s="369" t="s">
        <v>318</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71"/>
      <c r="AL36" s="371"/>
      <c r="AM36" s="116"/>
      <c r="AN36" s="116"/>
      <c r="AO36" s="116"/>
      <c r="AP36" s="116"/>
      <c r="AQ36" s="116"/>
      <c r="AR36" s="116"/>
      <c r="AS36" s="121"/>
    </row>
    <row r="37" spans="1:45" ht="17.25" customHeight="1" x14ac:dyDescent="0.25">
      <c r="A37" s="385"/>
      <c r="B37" s="386"/>
      <c r="C37" s="386"/>
      <c r="D37" s="386"/>
      <c r="E37" s="386"/>
      <c r="F37" s="386"/>
      <c r="G37" s="386"/>
      <c r="H37" s="386"/>
      <c r="I37" s="386"/>
      <c r="J37" s="386"/>
      <c r="K37" s="386"/>
      <c r="L37" s="386"/>
      <c r="M37" s="386"/>
      <c r="N37" s="386"/>
      <c r="O37" s="386"/>
      <c r="P37" s="386"/>
      <c r="Q37" s="386"/>
      <c r="R37" s="386"/>
      <c r="S37" s="386"/>
      <c r="T37" s="386"/>
      <c r="U37" s="386"/>
      <c r="V37" s="386"/>
      <c r="W37" s="386"/>
      <c r="X37" s="386"/>
      <c r="Y37" s="386"/>
      <c r="Z37" s="386"/>
      <c r="AA37" s="386"/>
      <c r="AB37" s="386"/>
      <c r="AC37" s="386"/>
      <c r="AD37" s="386"/>
      <c r="AE37" s="386"/>
      <c r="AF37" s="386"/>
      <c r="AG37" s="386"/>
      <c r="AH37" s="386"/>
      <c r="AI37" s="386"/>
      <c r="AJ37" s="386"/>
      <c r="AK37" s="384"/>
      <c r="AL37" s="384"/>
      <c r="AM37" s="116"/>
      <c r="AN37" s="116"/>
      <c r="AO37" s="116"/>
      <c r="AP37" s="116"/>
      <c r="AQ37" s="116"/>
      <c r="AR37" s="116"/>
      <c r="AS37" s="121"/>
    </row>
    <row r="38" spans="1:45" ht="17.25" customHeight="1" x14ac:dyDescent="0.25">
      <c r="A38" s="351" t="s">
        <v>352</v>
      </c>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2"/>
      <c r="AK38" s="353"/>
      <c r="AL38" s="353"/>
      <c r="AM38" s="116"/>
      <c r="AN38" s="116"/>
      <c r="AO38" s="116"/>
      <c r="AP38" s="116"/>
      <c r="AQ38" s="116"/>
      <c r="AR38" s="116"/>
      <c r="AS38" s="121"/>
    </row>
    <row r="39" spans="1:45" ht="17.25" customHeight="1" thickBot="1" x14ac:dyDescent="0.3">
      <c r="A39" s="369" t="s">
        <v>351</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71"/>
      <c r="AL39" s="371"/>
      <c r="AM39" s="116"/>
      <c r="AN39" s="116"/>
      <c r="AO39" s="116"/>
      <c r="AP39" s="116"/>
      <c r="AQ39" s="116"/>
      <c r="AR39" s="116"/>
      <c r="AS39" s="121"/>
    </row>
    <row r="40" spans="1:45" ht="17.25" customHeight="1" x14ac:dyDescent="0.25">
      <c r="A40" s="385" t="s">
        <v>350</v>
      </c>
      <c r="B40" s="386"/>
      <c r="C40" s="386"/>
      <c r="D40" s="386"/>
      <c r="E40" s="386"/>
      <c r="F40" s="386"/>
      <c r="G40" s="386"/>
      <c r="H40" s="386"/>
      <c r="I40" s="386"/>
      <c r="J40" s="386"/>
      <c r="K40" s="386"/>
      <c r="L40" s="386"/>
      <c r="M40" s="386"/>
      <c r="N40" s="386"/>
      <c r="O40" s="386"/>
      <c r="P40" s="386"/>
      <c r="Q40" s="386"/>
      <c r="R40" s="386"/>
      <c r="S40" s="386"/>
      <c r="T40" s="386"/>
      <c r="U40" s="386"/>
      <c r="V40" s="386"/>
      <c r="W40" s="386"/>
      <c r="X40" s="386"/>
      <c r="Y40" s="386"/>
      <c r="Z40" s="386"/>
      <c r="AA40" s="386"/>
      <c r="AB40" s="386"/>
      <c r="AC40" s="386"/>
      <c r="AD40" s="386"/>
      <c r="AE40" s="386"/>
      <c r="AF40" s="386"/>
      <c r="AG40" s="386"/>
      <c r="AH40" s="386"/>
      <c r="AI40" s="386"/>
      <c r="AJ40" s="386"/>
      <c r="AK40" s="384"/>
      <c r="AL40" s="384"/>
      <c r="AM40" s="116"/>
      <c r="AN40" s="116"/>
      <c r="AO40" s="116"/>
      <c r="AP40" s="116"/>
      <c r="AQ40" s="116"/>
      <c r="AR40" s="116"/>
      <c r="AS40" s="121"/>
    </row>
    <row r="41" spans="1:45" ht="17.25" customHeight="1" x14ac:dyDescent="0.25">
      <c r="A41" s="351" t="s">
        <v>349</v>
      </c>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2"/>
      <c r="AK41" s="353"/>
      <c r="AL41" s="353"/>
      <c r="AM41" s="116"/>
      <c r="AN41" s="116"/>
      <c r="AO41" s="116"/>
      <c r="AP41" s="116"/>
      <c r="AQ41" s="116"/>
      <c r="AR41" s="116"/>
      <c r="AS41" s="121"/>
    </row>
    <row r="42" spans="1:45" ht="17.25" customHeight="1" x14ac:dyDescent="0.25">
      <c r="A42" s="351" t="s">
        <v>348</v>
      </c>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353"/>
      <c r="AL42" s="353"/>
      <c r="AM42" s="116"/>
      <c r="AN42" s="116"/>
      <c r="AO42" s="116"/>
      <c r="AP42" s="116"/>
      <c r="AQ42" s="116"/>
      <c r="AR42" s="116"/>
      <c r="AS42" s="121"/>
    </row>
    <row r="43" spans="1:45" ht="17.25" customHeight="1" x14ac:dyDescent="0.25">
      <c r="A43" s="351" t="s">
        <v>347</v>
      </c>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53"/>
      <c r="AL43" s="353"/>
      <c r="AM43" s="116"/>
      <c r="AN43" s="116"/>
      <c r="AO43" s="116"/>
      <c r="AP43" s="116"/>
      <c r="AQ43" s="116"/>
      <c r="AR43" s="116"/>
      <c r="AS43" s="121"/>
    </row>
    <row r="44" spans="1:45" ht="17.25" customHeight="1" x14ac:dyDescent="0.25">
      <c r="A44" s="351" t="s">
        <v>346</v>
      </c>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2"/>
      <c r="AK44" s="353"/>
      <c r="AL44" s="353"/>
      <c r="AM44" s="116"/>
      <c r="AN44" s="116"/>
      <c r="AO44" s="116"/>
      <c r="AP44" s="116"/>
      <c r="AQ44" s="116"/>
      <c r="AR44" s="116"/>
      <c r="AS44" s="121"/>
    </row>
    <row r="45" spans="1:45" ht="17.25" customHeight="1" x14ac:dyDescent="0.25">
      <c r="A45" s="351" t="s">
        <v>345</v>
      </c>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2"/>
      <c r="AK45" s="353"/>
      <c r="AL45" s="353"/>
      <c r="AM45" s="116"/>
      <c r="AN45" s="116"/>
      <c r="AO45" s="116"/>
      <c r="AP45" s="116"/>
      <c r="AQ45" s="116"/>
      <c r="AR45" s="116"/>
      <c r="AS45" s="121"/>
    </row>
    <row r="46" spans="1:45" ht="17.25" customHeight="1" thickBot="1" x14ac:dyDescent="0.3">
      <c r="A46" s="378" t="s">
        <v>344</v>
      </c>
      <c r="B46" s="379"/>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c r="AH46" s="379"/>
      <c r="AI46" s="379"/>
      <c r="AJ46" s="379"/>
      <c r="AK46" s="380"/>
      <c r="AL46" s="380"/>
      <c r="AM46" s="116"/>
      <c r="AN46" s="116"/>
      <c r="AO46" s="116"/>
      <c r="AP46" s="116"/>
      <c r="AQ46" s="116"/>
      <c r="AR46" s="116"/>
      <c r="AS46" s="121"/>
    </row>
    <row r="47" spans="1:45" ht="24" customHeight="1" x14ac:dyDescent="0.25">
      <c r="A47" s="381" t="s">
        <v>343</v>
      </c>
      <c r="B47" s="382"/>
      <c r="C47" s="382"/>
      <c r="D47" s="382"/>
      <c r="E47" s="382"/>
      <c r="F47" s="382"/>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3"/>
      <c r="AK47" s="384" t="s">
        <v>5</v>
      </c>
      <c r="AL47" s="384"/>
      <c r="AM47" s="368" t="s">
        <v>324</v>
      </c>
      <c r="AN47" s="368"/>
      <c r="AO47" s="129" t="s">
        <v>323</v>
      </c>
      <c r="AP47" s="129" t="s">
        <v>322</v>
      </c>
      <c r="AQ47" s="121"/>
    </row>
    <row r="48" spans="1:45" ht="12" customHeight="1" x14ac:dyDescent="0.25">
      <c r="A48" s="351" t="s">
        <v>342</v>
      </c>
      <c r="B48" s="352"/>
      <c r="C48" s="352"/>
      <c r="D48" s="352"/>
      <c r="E48" s="352"/>
      <c r="F48" s="352"/>
      <c r="G48" s="352"/>
      <c r="H48" s="352"/>
      <c r="I48" s="352"/>
      <c r="J48" s="352"/>
      <c r="K48" s="352"/>
      <c r="L48" s="352"/>
      <c r="M48" s="352"/>
      <c r="N48" s="352"/>
      <c r="O48" s="352"/>
      <c r="P48" s="352"/>
      <c r="Q48" s="352"/>
      <c r="R48" s="352"/>
      <c r="S48" s="352"/>
      <c r="T48" s="352"/>
      <c r="U48" s="352"/>
      <c r="V48" s="352"/>
      <c r="W48" s="352"/>
      <c r="X48" s="352"/>
      <c r="Y48" s="352"/>
      <c r="Z48" s="352"/>
      <c r="AA48" s="352"/>
      <c r="AB48" s="352"/>
      <c r="AC48" s="352"/>
      <c r="AD48" s="352"/>
      <c r="AE48" s="352"/>
      <c r="AF48" s="352"/>
      <c r="AG48" s="352"/>
      <c r="AH48" s="352"/>
      <c r="AI48" s="352"/>
      <c r="AJ48" s="352"/>
      <c r="AK48" s="353"/>
      <c r="AL48" s="353"/>
      <c r="AM48" s="353"/>
      <c r="AN48" s="353"/>
      <c r="AO48" s="133"/>
      <c r="AP48" s="133"/>
      <c r="AQ48" s="121"/>
    </row>
    <row r="49" spans="1:43" ht="12" customHeight="1" x14ac:dyDescent="0.25">
      <c r="A49" s="351" t="s">
        <v>341</v>
      </c>
      <c r="B49" s="352"/>
      <c r="C49" s="352"/>
      <c r="D49" s="352"/>
      <c r="E49" s="352"/>
      <c r="F49" s="352"/>
      <c r="G49" s="352"/>
      <c r="H49" s="352"/>
      <c r="I49" s="352"/>
      <c r="J49" s="352"/>
      <c r="K49" s="352"/>
      <c r="L49" s="352"/>
      <c r="M49" s="352"/>
      <c r="N49" s="352"/>
      <c r="O49" s="352"/>
      <c r="P49" s="352"/>
      <c r="Q49" s="352"/>
      <c r="R49" s="352"/>
      <c r="S49" s="352"/>
      <c r="T49" s="352"/>
      <c r="U49" s="352"/>
      <c r="V49" s="352"/>
      <c r="W49" s="352"/>
      <c r="X49" s="352"/>
      <c r="Y49" s="352"/>
      <c r="Z49" s="352"/>
      <c r="AA49" s="352"/>
      <c r="AB49" s="352"/>
      <c r="AC49" s="352"/>
      <c r="AD49" s="352"/>
      <c r="AE49" s="352"/>
      <c r="AF49" s="352"/>
      <c r="AG49" s="352"/>
      <c r="AH49" s="352"/>
      <c r="AI49" s="352"/>
      <c r="AJ49" s="352"/>
      <c r="AK49" s="353"/>
      <c r="AL49" s="353"/>
      <c r="AM49" s="353"/>
      <c r="AN49" s="353"/>
      <c r="AO49" s="133"/>
      <c r="AP49" s="133"/>
      <c r="AQ49" s="121"/>
    </row>
    <row r="50" spans="1:43" ht="12" customHeight="1" thickBot="1" x14ac:dyDescent="0.3">
      <c r="A50" s="369" t="s">
        <v>340</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71"/>
      <c r="AL50" s="371"/>
      <c r="AM50" s="371"/>
      <c r="AN50" s="371"/>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66" t="s">
        <v>339</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8" t="s">
        <v>5</v>
      </c>
      <c r="AL52" s="368"/>
      <c r="AM52" s="368" t="s">
        <v>324</v>
      </c>
      <c r="AN52" s="368"/>
      <c r="AO52" s="129" t="s">
        <v>323</v>
      </c>
      <c r="AP52" s="129" t="s">
        <v>322</v>
      </c>
      <c r="AQ52" s="121"/>
    </row>
    <row r="53" spans="1:43" ht="11.25" customHeight="1" x14ac:dyDescent="0.25">
      <c r="A53" s="375" t="s">
        <v>338</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77"/>
      <c r="AL53" s="377"/>
      <c r="AM53" s="377"/>
      <c r="AN53" s="377"/>
      <c r="AO53" s="137"/>
      <c r="AP53" s="137"/>
      <c r="AQ53" s="121"/>
    </row>
    <row r="54" spans="1:43" ht="12" customHeight="1" x14ac:dyDescent="0.25">
      <c r="A54" s="351" t="s">
        <v>337</v>
      </c>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53"/>
      <c r="AL54" s="353"/>
      <c r="AM54" s="353"/>
      <c r="AN54" s="353"/>
      <c r="AO54" s="133"/>
      <c r="AP54" s="133"/>
      <c r="AQ54" s="121"/>
    </row>
    <row r="55" spans="1:43" ht="12" customHeight="1" x14ac:dyDescent="0.25">
      <c r="A55" s="351" t="s">
        <v>336</v>
      </c>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2"/>
      <c r="AK55" s="353"/>
      <c r="AL55" s="353"/>
      <c r="AM55" s="353"/>
      <c r="AN55" s="353"/>
      <c r="AO55" s="133"/>
      <c r="AP55" s="133"/>
      <c r="AQ55" s="121"/>
    </row>
    <row r="56" spans="1:43" ht="12" customHeight="1" thickBot="1" x14ac:dyDescent="0.3">
      <c r="A56" s="369" t="s">
        <v>335</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71"/>
      <c r="AL56" s="371"/>
      <c r="AM56" s="371"/>
      <c r="AN56" s="371"/>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66" t="s">
        <v>334</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8" t="s">
        <v>5</v>
      </c>
      <c r="AL58" s="368"/>
      <c r="AM58" s="368" t="s">
        <v>324</v>
      </c>
      <c r="AN58" s="368"/>
      <c r="AO58" s="129" t="s">
        <v>323</v>
      </c>
      <c r="AP58" s="129" t="s">
        <v>322</v>
      </c>
      <c r="AQ58" s="121"/>
    </row>
    <row r="59" spans="1:43" ht="12.75" customHeight="1" x14ac:dyDescent="0.25">
      <c r="A59" s="372" t="s">
        <v>333</v>
      </c>
      <c r="B59" s="373"/>
      <c r="C59" s="373"/>
      <c r="D59" s="373"/>
      <c r="E59" s="373"/>
      <c r="F59" s="373"/>
      <c r="G59" s="373"/>
      <c r="H59" s="373"/>
      <c r="I59" s="373"/>
      <c r="J59" s="373"/>
      <c r="K59" s="373"/>
      <c r="L59" s="373"/>
      <c r="M59" s="373"/>
      <c r="N59" s="373"/>
      <c r="O59" s="373"/>
      <c r="P59" s="373"/>
      <c r="Q59" s="373"/>
      <c r="R59" s="373"/>
      <c r="S59" s="373"/>
      <c r="T59" s="373"/>
      <c r="U59" s="373"/>
      <c r="V59" s="373"/>
      <c r="W59" s="373"/>
      <c r="X59" s="373"/>
      <c r="Y59" s="373"/>
      <c r="Z59" s="373"/>
      <c r="AA59" s="373"/>
      <c r="AB59" s="373"/>
      <c r="AC59" s="373"/>
      <c r="AD59" s="373"/>
      <c r="AE59" s="373"/>
      <c r="AF59" s="373"/>
      <c r="AG59" s="373"/>
      <c r="AH59" s="373"/>
      <c r="AI59" s="373"/>
      <c r="AJ59" s="373"/>
      <c r="AK59" s="374"/>
      <c r="AL59" s="374"/>
      <c r="AM59" s="374"/>
      <c r="AN59" s="374"/>
      <c r="AO59" s="135"/>
      <c r="AP59" s="135"/>
      <c r="AQ59" s="127"/>
    </row>
    <row r="60" spans="1:43" ht="12" customHeight="1" x14ac:dyDescent="0.25">
      <c r="A60" s="351" t="s">
        <v>332</v>
      </c>
      <c r="B60" s="352"/>
      <c r="C60" s="352"/>
      <c r="D60" s="352"/>
      <c r="E60" s="352"/>
      <c r="F60" s="352"/>
      <c r="G60" s="352"/>
      <c r="H60" s="352"/>
      <c r="I60" s="352"/>
      <c r="J60" s="352"/>
      <c r="K60" s="352"/>
      <c r="L60" s="352"/>
      <c r="M60" s="352"/>
      <c r="N60" s="352"/>
      <c r="O60" s="352"/>
      <c r="P60" s="352"/>
      <c r="Q60" s="352"/>
      <c r="R60" s="352"/>
      <c r="S60" s="352"/>
      <c r="T60" s="352"/>
      <c r="U60" s="352"/>
      <c r="V60" s="352"/>
      <c r="W60" s="352"/>
      <c r="X60" s="352"/>
      <c r="Y60" s="352"/>
      <c r="Z60" s="352"/>
      <c r="AA60" s="352"/>
      <c r="AB60" s="352"/>
      <c r="AC60" s="352"/>
      <c r="AD60" s="352"/>
      <c r="AE60" s="352"/>
      <c r="AF60" s="352"/>
      <c r="AG60" s="352"/>
      <c r="AH60" s="352"/>
      <c r="AI60" s="352"/>
      <c r="AJ60" s="352"/>
      <c r="AK60" s="353"/>
      <c r="AL60" s="353"/>
      <c r="AM60" s="353"/>
      <c r="AN60" s="353"/>
      <c r="AO60" s="133"/>
      <c r="AP60" s="133"/>
      <c r="AQ60" s="121"/>
    </row>
    <row r="61" spans="1:43" ht="12" customHeight="1" x14ac:dyDescent="0.25">
      <c r="A61" s="351" t="s">
        <v>331</v>
      </c>
      <c r="B61" s="352"/>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c r="AD61" s="352"/>
      <c r="AE61" s="352"/>
      <c r="AF61" s="352"/>
      <c r="AG61" s="352"/>
      <c r="AH61" s="352"/>
      <c r="AI61" s="352"/>
      <c r="AJ61" s="352"/>
      <c r="AK61" s="353"/>
      <c r="AL61" s="353"/>
      <c r="AM61" s="353"/>
      <c r="AN61" s="353"/>
      <c r="AO61" s="133"/>
      <c r="AP61" s="133"/>
      <c r="AQ61" s="121"/>
    </row>
    <row r="62" spans="1:43" ht="12" customHeight="1" x14ac:dyDescent="0.25">
      <c r="A62" s="351" t="s">
        <v>330</v>
      </c>
      <c r="B62" s="352"/>
      <c r="C62" s="352"/>
      <c r="D62" s="352"/>
      <c r="E62" s="352"/>
      <c r="F62" s="352"/>
      <c r="G62" s="352"/>
      <c r="H62" s="352"/>
      <c r="I62" s="352"/>
      <c r="J62" s="352"/>
      <c r="K62" s="352"/>
      <c r="L62" s="352"/>
      <c r="M62" s="352"/>
      <c r="N62" s="352"/>
      <c r="O62" s="352"/>
      <c r="P62" s="352"/>
      <c r="Q62" s="352"/>
      <c r="R62" s="352"/>
      <c r="S62" s="352"/>
      <c r="T62" s="352"/>
      <c r="U62" s="352"/>
      <c r="V62" s="352"/>
      <c r="W62" s="352"/>
      <c r="X62" s="352"/>
      <c r="Y62" s="352"/>
      <c r="Z62" s="352"/>
      <c r="AA62" s="352"/>
      <c r="AB62" s="352"/>
      <c r="AC62" s="352"/>
      <c r="AD62" s="352"/>
      <c r="AE62" s="352"/>
      <c r="AF62" s="352"/>
      <c r="AG62" s="352"/>
      <c r="AH62" s="352"/>
      <c r="AI62" s="352"/>
      <c r="AJ62" s="352"/>
      <c r="AK62" s="353"/>
      <c r="AL62" s="353"/>
      <c r="AM62" s="353"/>
      <c r="AN62" s="353"/>
      <c r="AO62" s="133"/>
      <c r="AP62" s="133"/>
      <c r="AQ62" s="121"/>
    </row>
    <row r="63" spans="1:43" ht="9.75" customHeight="1" x14ac:dyDescent="0.25">
      <c r="A63" s="351"/>
      <c r="B63" s="352"/>
      <c r="C63" s="352"/>
      <c r="D63" s="352"/>
      <c r="E63" s="352"/>
      <c r="F63" s="352"/>
      <c r="G63" s="352"/>
      <c r="H63" s="352"/>
      <c r="I63" s="352"/>
      <c r="J63" s="352"/>
      <c r="K63" s="352"/>
      <c r="L63" s="352"/>
      <c r="M63" s="352"/>
      <c r="N63" s="352"/>
      <c r="O63" s="352"/>
      <c r="P63" s="352"/>
      <c r="Q63" s="352"/>
      <c r="R63" s="352"/>
      <c r="S63" s="352"/>
      <c r="T63" s="352"/>
      <c r="U63" s="352"/>
      <c r="V63" s="352"/>
      <c r="W63" s="352"/>
      <c r="X63" s="352"/>
      <c r="Y63" s="352"/>
      <c r="Z63" s="352"/>
      <c r="AA63" s="352"/>
      <c r="AB63" s="352"/>
      <c r="AC63" s="352"/>
      <c r="AD63" s="352"/>
      <c r="AE63" s="352"/>
      <c r="AF63" s="352"/>
      <c r="AG63" s="352"/>
      <c r="AH63" s="352"/>
      <c r="AI63" s="352"/>
      <c r="AJ63" s="352"/>
      <c r="AK63" s="353"/>
      <c r="AL63" s="353"/>
      <c r="AM63" s="353"/>
      <c r="AN63" s="353"/>
      <c r="AO63" s="133"/>
      <c r="AP63" s="133"/>
      <c r="AQ63" s="121"/>
    </row>
    <row r="64" spans="1:43" ht="9.75" customHeight="1" x14ac:dyDescent="0.25">
      <c r="A64" s="351"/>
      <c r="B64" s="352"/>
      <c r="C64" s="352"/>
      <c r="D64" s="352"/>
      <c r="E64" s="352"/>
      <c r="F64" s="352"/>
      <c r="G64" s="352"/>
      <c r="H64" s="352"/>
      <c r="I64" s="352"/>
      <c r="J64" s="352"/>
      <c r="K64" s="352"/>
      <c r="L64" s="352"/>
      <c r="M64" s="352"/>
      <c r="N64" s="352"/>
      <c r="O64" s="352"/>
      <c r="P64" s="352"/>
      <c r="Q64" s="352"/>
      <c r="R64" s="352"/>
      <c r="S64" s="352"/>
      <c r="T64" s="352"/>
      <c r="U64" s="352"/>
      <c r="V64" s="352"/>
      <c r="W64" s="352"/>
      <c r="X64" s="352"/>
      <c r="Y64" s="352"/>
      <c r="Z64" s="352"/>
      <c r="AA64" s="352"/>
      <c r="AB64" s="352"/>
      <c r="AC64" s="352"/>
      <c r="AD64" s="352"/>
      <c r="AE64" s="352"/>
      <c r="AF64" s="352"/>
      <c r="AG64" s="352"/>
      <c r="AH64" s="352"/>
      <c r="AI64" s="352"/>
      <c r="AJ64" s="352"/>
      <c r="AK64" s="353"/>
      <c r="AL64" s="353"/>
      <c r="AM64" s="353"/>
      <c r="AN64" s="353"/>
      <c r="AO64" s="133"/>
      <c r="AP64" s="133"/>
      <c r="AQ64" s="121"/>
    </row>
    <row r="65" spans="1:43" ht="12" customHeight="1" x14ac:dyDescent="0.25">
      <c r="A65" s="351" t="s">
        <v>329</v>
      </c>
      <c r="B65" s="352"/>
      <c r="C65" s="352"/>
      <c r="D65" s="352"/>
      <c r="E65" s="352"/>
      <c r="F65" s="352"/>
      <c r="G65" s="352"/>
      <c r="H65" s="352"/>
      <c r="I65" s="352"/>
      <c r="J65" s="352"/>
      <c r="K65" s="352"/>
      <c r="L65" s="352"/>
      <c r="M65" s="352"/>
      <c r="N65" s="352"/>
      <c r="O65" s="352"/>
      <c r="P65" s="352"/>
      <c r="Q65" s="352"/>
      <c r="R65" s="352"/>
      <c r="S65" s="352"/>
      <c r="T65" s="352"/>
      <c r="U65" s="352"/>
      <c r="V65" s="352"/>
      <c r="W65" s="352"/>
      <c r="X65" s="352"/>
      <c r="Y65" s="352"/>
      <c r="Z65" s="352"/>
      <c r="AA65" s="352"/>
      <c r="AB65" s="352"/>
      <c r="AC65" s="352"/>
      <c r="AD65" s="352"/>
      <c r="AE65" s="352"/>
      <c r="AF65" s="352"/>
      <c r="AG65" s="352"/>
      <c r="AH65" s="352"/>
      <c r="AI65" s="352"/>
      <c r="AJ65" s="352"/>
      <c r="AK65" s="353"/>
      <c r="AL65" s="353"/>
      <c r="AM65" s="353"/>
      <c r="AN65" s="353"/>
      <c r="AO65" s="133"/>
      <c r="AP65" s="133"/>
      <c r="AQ65" s="121"/>
    </row>
    <row r="66" spans="1:43" ht="27.75" customHeight="1" x14ac:dyDescent="0.25">
      <c r="A66" s="355" t="s">
        <v>328</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34"/>
      <c r="AP66" s="134"/>
      <c r="AQ66" s="127"/>
    </row>
    <row r="67" spans="1:43" ht="11.25" customHeight="1" x14ac:dyDescent="0.25">
      <c r="A67" s="351" t="s">
        <v>320</v>
      </c>
      <c r="B67" s="352"/>
      <c r="C67" s="352"/>
      <c r="D67" s="352"/>
      <c r="E67" s="352"/>
      <c r="F67" s="352"/>
      <c r="G67" s="352"/>
      <c r="H67" s="352"/>
      <c r="I67" s="352"/>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2"/>
      <c r="AK67" s="353"/>
      <c r="AL67" s="353"/>
      <c r="AM67" s="353"/>
      <c r="AN67" s="353"/>
      <c r="AO67" s="133"/>
      <c r="AP67" s="133"/>
      <c r="AQ67" s="121"/>
    </row>
    <row r="68" spans="1:43" ht="25.5" customHeight="1" x14ac:dyDescent="0.25">
      <c r="A68" s="355" t="s">
        <v>321</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34"/>
      <c r="AP68" s="134"/>
      <c r="AQ68" s="127"/>
    </row>
    <row r="69" spans="1:43" ht="12" customHeight="1" x14ac:dyDescent="0.25">
      <c r="A69" s="351" t="s">
        <v>319</v>
      </c>
      <c r="B69" s="352"/>
      <c r="C69" s="352"/>
      <c r="D69" s="352"/>
      <c r="E69" s="352"/>
      <c r="F69" s="352"/>
      <c r="G69" s="352"/>
      <c r="H69" s="352"/>
      <c r="I69" s="352"/>
      <c r="J69" s="352"/>
      <c r="K69" s="352"/>
      <c r="L69" s="352"/>
      <c r="M69" s="352"/>
      <c r="N69" s="352"/>
      <c r="O69" s="352"/>
      <c r="P69" s="352"/>
      <c r="Q69" s="352"/>
      <c r="R69" s="352"/>
      <c r="S69" s="352"/>
      <c r="T69" s="352"/>
      <c r="U69" s="352"/>
      <c r="V69" s="352"/>
      <c r="W69" s="352"/>
      <c r="X69" s="352"/>
      <c r="Y69" s="352"/>
      <c r="Z69" s="352"/>
      <c r="AA69" s="352"/>
      <c r="AB69" s="352"/>
      <c r="AC69" s="352"/>
      <c r="AD69" s="352"/>
      <c r="AE69" s="352"/>
      <c r="AF69" s="352"/>
      <c r="AG69" s="352"/>
      <c r="AH69" s="352"/>
      <c r="AI69" s="352"/>
      <c r="AJ69" s="352"/>
      <c r="AK69" s="353"/>
      <c r="AL69" s="353"/>
      <c r="AM69" s="353"/>
      <c r="AN69" s="353"/>
      <c r="AO69" s="133"/>
      <c r="AP69" s="133"/>
      <c r="AQ69" s="121"/>
    </row>
    <row r="70" spans="1:43" ht="12.75" customHeight="1" x14ac:dyDescent="0.25">
      <c r="A70" s="360" t="s">
        <v>327</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8"/>
      <c r="AL70" s="358"/>
      <c r="AM70" s="358"/>
      <c r="AN70" s="358"/>
      <c r="AO70" s="134"/>
      <c r="AP70" s="134"/>
      <c r="AQ70" s="127"/>
    </row>
    <row r="71" spans="1:43" ht="12" customHeight="1" x14ac:dyDescent="0.25">
      <c r="A71" s="351" t="s">
        <v>318</v>
      </c>
      <c r="B71" s="352"/>
      <c r="C71" s="352"/>
      <c r="D71" s="352"/>
      <c r="E71" s="352"/>
      <c r="F71" s="352"/>
      <c r="G71" s="352"/>
      <c r="H71" s="352"/>
      <c r="I71" s="352"/>
      <c r="J71" s="352"/>
      <c r="K71" s="352"/>
      <c r="L71" s="352"/>
      <c r="M71" s="352"/>
      <c r="N71" s="352"/>
      <c r="O71" s="352"/>
      <c r="P71" s="352"/>
      <c r="Q71" s="352"/>
      <c r="R71" s="352"/>
      <c r="S71" s="352"/>
      <c r="T71" s="352"/>
      <c r="U71" s="352"/>
      <c r="V71" s="352"/>
      <c r="W71" s="352"/>
      <c r="X71" s="352"/>
      <c r="Y71" s="352"/>
      <c r="Z71" s="352"/>
      <c r="AA71" s="352"/>
      <c r="AB71" s="352"/>
      <c r="AC71" s="352"/>
      <c r="AD71" s="352"/>
      <c r="AE71" s="352"/>
      <c r="AF71" s="352"/>
      <c r="AG71" s="352"/>
      <c r="AH71" s="352"/>
      <c r="AI71" s="352"/>
      <c r="AJ71" s="352"/>
      <c r="AK71" s="353"/>
      <c r="AL71" s="353"/>
      <c r="AM71" s="353"/>
      <c r="AN71" s="353"/>
      <c r="AO71" s="133"/>
      <c r="AP71" s="133"/>
      <c r="AQ71" s="121"/>
    </row>
    <row r="72" spans="1:43" ht="12.75" customHeight="1" thickBot="1" x14ac:dyDescent="0.3">
      <c r="A72" s="362" t="s">
        <v>326</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66" t="s">
        <v>325</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8" t="s">
        <v>5</v>
      </c>
      <c r="AL74" s="368"/>
      <c r="AM74" s="368" t="s">
        <v>324</v>
      </c>
      <c r="AN74" s="368"/>
      <c r="AO74" s="129" t="s">
        <v>323</v>
      </c>
      <c r="AP74" s="129" t="s">
        <v>322</v>
      </c>
      <c r="AQ74" s="121"/>
    </row>
    <row r="75" spans="1:43" ht="25.5" customHeight="1" x14ac:dyDescent="0.25">
      <c r="A75" s="355" t="s">
        <v>321</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59"/>
      <c r="AN75" s="359"/>
      <c r="AO75" s="125"/>
      <c r="AP75" s="125"/>
      <c r="AQ75" s="127"/>
    </row>
    <row r="76" spans="1:43" ht="12" customHeight="1" x14ac:dyDescent="0.25">
      <c r="A76" s="351" t="s">
        <v>320</v>
      </c>
      <c r="B76" s="352"/>
      <c r="C76" s="352"/>
      <c r="D76" s="352"/>
      <c r="E76" s="352"/>
      <c r="F76" s="352"/>
      <c r="G76" s="352"/>
      <c r="H76" s="352"/>
      <c r="I76" s="352"/>
      <c r="J76" s="352"/>
      <c r="K76" s="352"/>
      <c r="L76" s="352"/>
      <c r="M76" s="352"/>
      <c r="N76" s="352"/>
      <c r="O76" s="352"/>
      <c r="P76" s="352"/>
      <c r="Q76" s="352"/>
      <c r="R76" s="352"/>
      <c r="S76" s="352"/>
      <c r="T76" s="352"/>
      <c r="U76" s="352"/>
      <c r="V76" s="352"/>
      <c r="W76" s="352"/>
      <c r="X76" s="352"/>
      <c r="Y76" s="352"/>
      <c r="Z76" s="352"/>
      <c r="AA76" s="352"/>
      <c r="AB76" s="352"/>
      <c r="AC76" s="352"/>
      <c r="AD76" s="352"/>
      <c r="AE76" s="352"/>
      <c r="AF76" s="352"/>
      <c r="AG76" s="352"/>
      <c r="AH76" s="352"/>
      <c r="AI76" s="352"/>
      <c r="AJ76" s="352"/>
      <c r="AK76" s="353"/>
      <c r="AL76" s="353"/>
      <c r="AM76" s="354"/>
      <c r="AN76" s="354"/>
      <c r="AO76" s="128"/>
      <c r="AP76" s="128"/>
      <c r="AQ76" s="121"/>
    </row>
    <row r="77" spans="1:43" ht="12" customHeight="1" x14ac:dyDescent="0.25">
      <c r="A77" s="351" t="s">
        <v>319</v>
      </c>
      <c r="B77" s="352"/>
      <c r="C77" s="352"/>
      <c r="D77" s="352"/>
      <c r="E77" s="352"/>
      <c r="F77" s="352"/>
      <c r="G77" s="352"/>
      <c r="H77" s="352"/>
      <c r="I77" s="352"/>
      <c r="J77" s="352"/>
      <c r="K77" s="352"/>
      <c r="L77" s="352"/>
      <c r="M77" s="352"/>
      <c r="N77" s="352"/>
      <c r="O77" s="352"/>
      <c r="P77" s="352"/>
      <c r="Q77" s="352"/>
      <c r="R77" s="352"/>
      <c r="S77" s="352"/>
      <c r="T77" s="352"/>
      <c r="U77" s="352"/>
      <c r="V77" s="352"/>
      <c r="W77" s="352"/>
      <c r="X77" s="352"/>
      <c r="Y77" s="352"/>
      <c r="Z77" s="352"/>
      <c r="AA77" s="352"/>
      <c r="AB77" s="352"/>
      <c r="AC77" s="352"/>
      <c r="AD77" s="352"/>
      <c r="AE77" s="352"/>
      <c r="AF77" s="352"/>
      <c r="AG77" s="352"/>
      <c r="AH77" s="352"/>
      <c r="AI77" s="352"/>
      <c r="AJ77" s="352"/>
      <c r="AK77" s="353"/>
      <c r="AL77" s="353"/>
      <c r="AM77" s="354"/>
      <c r="AN77" s="354"/>
      <c r="AO77" s="128"/>
      <c r="AP77" s="128"/>
      <c r="AQ77" s="121"/>
    </row>
    <row r="78" spans="1:43" ht="12" customHeight="1" x14ac:dyDescent="0.25">
      <c r="A78" s="351" t="s">
        <v>318</v>
      </c>
      <c r="B78" s="352"/>
      <c r="C78" s="352"/>
      <c r="D78" s="352"/>
      <c r="E78" s="352"/>
      <c r="F78" s="352"/>
      <c r="G78" s="352"/>
      <c r="H78" s="352"/>
      <c r="I78" s="352"/>
      <c r="J78" s="352"/>
      <c r="K78" s="352"/>
      <c r="L78" s="352"/>
      <c r="M78" s="352"/>
      <c r="N78" s="352"/>
      <c r="O78" s="352"/>
      <c r="P78" s="352"/>
      <c r="Q78" s="352"/>
      <c r="R78" s="352"/>
      <c r="S78" s="352"/>
      <c r="T78" s="352"/>
      <c r="U78" s="352"/>
      <c r="V78" s="352"/>
      <c r="W78" s="352"/>
      <c r="X78" s="352"/>
      <c r="Y78" s="352"/>
      <c r="Z78" s="352"/>
      <c r="AA78" s="352"/>
      <c r="AB78" s="352"/>
      <c r="AC78" s="352"/>
      <c r="AD78" s="352"/>
      <c r="AE78" s="352"/>
      <c r="AF78" s="352"/>
      <c r="AG78" s="352"/>
      <c r="AH78" s="352"/>
      <c r="AI78" s="352"/>
      <c r="AJ78" s="352"/>
      <c r="AK78" s="353"/>
      <c r="AL78" s="353"/>
      <c r="AM78" s="354"/>
      <c r="AN78" s="354"/>
      <c r="AO78" s="128"/>
      <c r="AP78" s="128"/>
      <c r="AQ78" s="121"/>
    </row>
    <row r="79" spans="1:43" ht="12" customHeight="1" x14ac:dyDescent="0.25">
      <c r="A79" s="351" t="s">
        <v>317</v>
      </c>
      <c r="B79" s="352"/>
      <c r="C79" s="352"/>
      <c r="D79" s="352"/>
      <c r="E79" s="352"/>
      <c r="F79" s="352"/>
      <c r="G79" s="352"/>
      <c r="H79" s="352"/>
      <c r="I79" s="352"/>
      <c r="J79" s="352"/>
      <c r="K79" s="352"/>
      <c r="L79" s="352"/>
      <c r="M79" s="352"/>
      <c r="N79" s="352"/>
      <c r="O79" s="352"/>
      <c r="P79" s="352"/>
      <c r="Q79" s="352"/>
      <c r="R79" s="352"/>
      <c r="S79" s="352"/>
      <c r="T79" s="352"/>
      <c r="U79" s="352"/>
      <c r="V79" s="352"/>
      <c r="W79" s="352"/>
      <c r="X79" s="352"/>
      <c r="Y79" s="352"/>
      <c r="Z79" s="352"/>
      <c r="AA79" s="352"/>
      <c r="AB79" s="352"/>
      <c r="AC79" s="352"/>
      <c r="AD79" s="352"/>
      <c r="AE79" s="352"/>
      <c r="AF79" s="352"/>
      <c r="AG79" s="352"/>
      <c r="AH79" s="352"/>
      <c r="AI79" s="352"/>
      <c r="AJ79" s="352"/>
      <c r="AK79" s="353"/>
      <c r="AL79" s="353"/>
      <c r="AM79" s="354"/>
      <c r="AN79" s="354"/>
      <c r="AO79" s="128"/>
      <c r="AP79" s="128"/>
      <c r="AQ79" s="121"/>
    </row>
    <row r="80" spans="1:43" ht="12" customHeight="1" x14ac:dyDescent="0.25">
      <c r="A80" s="351" t="s">
        <v>316</v>
      </c>
      <c r="B80" s="352"/>
      <c r="C80" s="352"/>
      <c r="D80" s="352"/>
      <c r="E80" s="352"/>
      <c r="F80" s="352"/>
      <c r="G80" s="352"/>
      <c r="H80" s="352"/>
      <c r="I80" s="352"/>
      <c r="J80" s="352"/>
      <c r="K80" s="352"/>
      <c r="L80" s="352"/>
      <c r="M80" s="352"/>
      <c r="N80" s="352"/>
      <c r="O80" s="352"/>
      <c r="P80" s="352"/>
      <c r="Q80" s="352"/>
      <c r="R80" s="352"/>
      <c r="S80" s="352"/>
      <c r="T80" s="352"/>
      <c r="U80" s="352"/>
      <c r="V80" s="352"/>
      <c r="W80" s="352"/>
      <c r="X80" s="352"/>
      <c r="Y80" s="352"/>
      <c r="Z80" s="352"/>
      <c r="AA80" s="352"/>
      <c r="AB80" s="352"/>
      <c r="AC80" s="352"/>
      <c r="AD80" s="352"/>
      <c r="AE80" s="352"/>
      <c r="AF80" s="352"/>
      <c r="AG80" s="352"/>
      <c r="AH80" s="352"/>
      <c r="AI80" s="352"/>
      <c r="AJ80" s="352"/>
      <c r="AK80" s="353"/>
      <c r="AL80" s="353"/>
      <c r="AM80" s="354"/>
      <c r="AN80" s="354"/>
      <c r="AO80" s="128"/>
      <c r="AP80" s="128"/>
      <c r="AQ80" s="121"/>
    </row>
    <row r="81" spans="1:45" ht="12.75" customHeight="1" x14ac:dyDescent="0.25">
      <c r="A81" s="351" t="s">
        <v>315</v>
      </c>
      <c r="B81" s="352"/>
      <c r="C81" s="352"/>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2"/>
      <c r="AK81" s="353"/>
      <c r="AL81" s="353"/>
      <c r="AM81" s="354"/>
      <c r="AN81" s="354"/>
      <c r="AO81" s="128"/>
      <c r="AP81" s="128"/>
      <c r="AQ81" s="121"/>
    </row>
    <row r="82" spans="1:45" ht="12.75" customHeight="1" x14ac:dyDescent="0.25">
      <c r="A82" s="351" t="s">
        <v>314</v>
      </c>
      <c r="B82" s="352"/>
      <c r="C82" s="352"/>
      <c r="D82" s="352"/>
      <c r="E82" s="352"/>
      <c r="F82" s="352"/>
      <c r="G82" s="352"/>
      <c r="H82" s="352"/>
      <c r="I82" s="352"/>
      <c r="J82" s="352"/>
      <c r="K82" s="352"/>
      <c r="L82" s="352"/>
      <c r="M82" s="352"/>
      <c r="N82" s="352"/>
      <c r="O82" s="352"/>
      <c r="P82" s="352"/>
      <c r="Q82" s="352"/>
      <c r="R82" s="352"/>
      <c r="S82" s="352"/>
      <c r="T82" s="352"/>
      <c r="U82" s="352"/>
      <c r="V82" s="352"/>
      <c r="W82" s="352"/>
      <c r="X82" s="352"/>
      <c r="Y82" s="352"/>
      <c r="Z82" s="352"/>
      <c r="AA82" s="352"/>
      <c r="AB82" s="352"/>
      <c r="AC82" s="352"/>
      <c r="AD82" s="352"/>
      <c r="AE82" s="352"/>
      <c r="AF82" s="352"/>
      <c r="AG82" s="352"/>
      <c r="AH82" s="352"/>
      <c r="AI82" s="352"/>
      <c r="AJ82" s="352"/>
      <c r="AK82" s="353"/>
      <c r="AL82" s="353"/>
      <c r="AM82" s="354"/>
      <c r="AN82" s="354"/>
      <c r="AO82" s="128"/>
      <c r="AP82" s="128"/>
      <c r="AQ82" s="121"/>
    </row>
    <row r="83" spans="1:45" ht="12" customHeight="1" x14ac:dyDescent="0.25">
      <c r="A83" s="360" t="s">
        <v>313</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8"/>
      <c r="AL83" s="358"/>
      <c r="AM83" s="359"/>
      <c r="AN83" s="359"/>
      <c r="AO83" s="125"/>
      <c r="AP83" s="125"/>
      <c r="AQ83" s="127"/>
    </row>
    <row r="84" spans="1:45" ht="12" customHeight="1" x14ac:dyDescent="0.25">
      <c r="A84" s="360" t="s">
        <v>312</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8"/>
      <c r="AL84" s="358"/>
      <c r="AM84" s="359"/>
      <c r="AN84" s="359"/>
      <c r="AO84" s="125"/>
      <c r="AP84" s="125"/>
      <c r="AQ84" s="127"/>
    </row>
    <row r="85" spans="1:45" ht="12" customHeight="1" x14ac:dyDescent="0.25">
      <c r="A85" s="351" t="s">
        <v>311</v>
      </c>
      <c r="B85" s="352"/>
      <c r="C85" s="352"/>
      <c r="D85" s="352"/>
      <c r="E85" s="352"/>
      <c r="F85" s="352"/>
      <c r="G85" s="352"/>
      <c r="H85" s="352"/>
      <c r="I85" s="352"/>
      <c r="J85" s="352"/>
      <c r="K85" s="352"/>
      <c r="L85" s="352"/>
      <c r="M85" s="352"/>
      <c r="N85" s="352"/>
      <c r="O85" s="352"/>
      <c r="P85" s="352"/>
      <c r="Q85" s="352"/>
      <c r="R85" s="352"/>
      <c r="S85" s="352"/>
      <c r="T85" s="352"/>
      <c r="U85" s="352"/>
      <c r="V85" s="352"/>
      <c r="W85" s="352"/>
      <c r="X85" s="352"/>
      <c r="Y85" s="352"/>
      <c r="Z85" s="352"/>
      <c r="AA85" s="352"/>
      <c r="AB85" s="352"/>
      <c r="AC85" s="352"/>
      <c r="AD85" s="352"/>
      <c r="AE85" s="352"/>
      <c r="AF85" s="352"/>
      <c r="AG85" s="352"/>
      <c r="AH85" s="352"/>
      <c r="AI85" s="352"/>
      <c r="AJ85" s="352"/>
      <c r="AK85" s="353"/>
      <c r="AL85" s="353"/>
      <c r="AM85" s="354"/>
      <c r="AN85" s="354"/>
      <c r="AO85" s="128"/>
      <c r="AP85" s="128"/>
      <c r="AQ85" s="115"/>
    </row>
    <row r="86" spans="1:45" ht="27.75" customHeight="1" x14ac:dyDescent="0.25">
      <c r="A86" s="355" t="s">
        <v>310</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59"/>
      <c r="AN86" s="359"/>
      <c r="AO86" s="125"/>
      <c r="AP86" s="125"/>
      <c r="AQ86" s="127"/>
    </row>
    <row r="87" spans="1:45" x14ac:dyDescent="0.25">
      <c r="A87" s="355" t="s">
        <v>309</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59"/>
      <c r="AN87" s="359"/>
      <c r="AO87" s="125"/>
      <c r="AP87" s="125"/>
      <c r="AQ87" s="127"/>
    </row>
    <row r="88" spans="1:45" ht="14.25" customHeight="1" x14ac:dyDescent="0.25">
      <c r="A88" s="344" t="s">
        <v>308</v>
      </c>
      <c r="B88" s="345"/>
      <c r="C88" s="345"/>
      <c r="D88" s="346"/>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47"/>
      <c r="AL88" s="348"/>
      <c r="AM88" s="349"/>
      <c r="AN88" s="350"/>
      <c r="AO88" s="125"/>
      <c r="AP88" s="125"/>
      <c r="AQ88" s="127"/>
    </row>
    <row r="89" spans="1:45" x14ac:dyDescent="0.25">
      <c r="A89" s="344" t="s">
        <v>307</v>
      </c>
      <c r="B89" s="345"/>
      <c r="C89" s="345"/>
      <c r="D89" s="346"/>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47"/>
      <c r="AL89" s="348"/>
      <c r="AM89" s="349"/>
      <c r="AN89" s="350"/>
      <c r="AO89" s="125"/>
      <c r="AP89" s="125"/>
      <c r="AQ89" s="115"/>
    </row>
    <row r="90" spans="1:45" ht="12" customHeight="1" thickBot="1" x14ac:dyDescent="0.3">
      <c r="A90" s="124" t="s">
        <v>306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40"/>
      <c r="AL90" s="341"/>
      <c r="AM90" s="342"/>
      <c r="AN90" s="343"/>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8" zoomScale="90" zoomScaleSheetLayoutView="90" workbookViewId="0">
      <selection activeCell="H54" sqref="H54"/>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92" t="str">
        <f>'1. паспорт местоположение'!A5:C5</f>
        <v>Год раскрытия информации: 2025 год</v>
      </c>
      <c r="B5" s="292"/>
      <c r="C5" s="292"/>
      <c r="D5" s="292"/>
      <c r="E5" s="292"/>
      <c r="F5" s="292"/>
      <c r="G5" s="292"/>
      <c r="H5" s="292"/>
      <c r="I5" s="292"/>
      <c r="J5" s="292"/>
      <c r="K5" s="292"/>
      <c r="L5" s="292"/>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5"/>
    </row>
    <row r="7" spans="1:44" ht="18.75" x14ac:dyDescent="0.25">
      <c r="A7" s="296" t="s">
        <v>10</v>
      </c>
      <c r="B7" s="296"/>
      <c r="C7" s="296"/>
      <c r="D7" s="296"/>
      <c r="E7" s="296"/>
      <c r="F7" s="296"/>
      <c r="G7" s="296"/>
      <c r="H7" s="296"/>
      <c r="I7" s="296"/>
      <c r="J7" s="296"/>
      <c r="K7" s="296"/>
      <c r="L7" s="296"/>
    </row>
    <row r="8" spans="1:44" ht="18.75" x14ac:dyDescent="0.25">
      <c r="A8" s="296"/>
      <c r="B8" s="296"/>
      <c r="C8" s="296"/>
      <c r="D8" s="296"/>
      <c r="E8" s="296"/>
      <c r="F8" s="296"/>
      <c r="G8" s="296"/>
      <c r="H8" s="296"/>
      <c r="I8" s="296"/>
      <c r="J8" s="296"/>
      <c r="K8" s="296"/>
      <c r="L8" s="296"/>
    </row>
    <row r="9" spans="1:44" x14ac:dyDescent="0.25">
      <c r="A9" s="300" t="str">
        <f>'1. паспорт местоположение'!A9:C9</f>
        <v>АО "Россети Тюмень"</v>
      </c>
      <c r="B9" s="300"/>
      <c r="C9" s="300"/>
      <c r="D9" s="300"/>
      <c r="E9" s="300"/>
      <c r="F9" s="300"/>
      <c r="G9" s="300"/>
      <c r="H9" s="300"/>
      <c r="I9" s="300"/>
      <c r="J9" s="300"/>
      <c r="K9" s="300"/>
      <c r="L9" s="300"/>
    </row>
    <row r="10" spans="1:44" x14ac:dyDescent="0.25">
      <c r="A10" s="293" t="s">
        <v>9</v>
      </c>
      <c r="B10" s="293"/>
      <c r="C10" s="293"/>
      <c r="D10" s="293"/>
      <c r="E10" s="293"/>
      <c r="F10" s="293"/>
      <c r="G10" s="293"/>
      <c r="H10" s="293"/>
      <c r="I10" s="293"/>
      <c r="J10" s="293"/>
      <c r="K10" s="293"/>
      <c r="L10" s="293"/>
    </row>
    <row r="11" spans="1:44" ht="18.75" x14ac:dyDescent="0.25">
      <c r="A11" s="296"/>
      <c r="B11" s="296"/>
      <c r="C11" s="296"/>
      <c r="D11" s="296"/>
      <c r="E11" s="296"/>
      <c r="F11" s="296"/>
      <c r="G11" s="296"/>
      <c r="H11" s="296"/>
      <c r="I11" s="296"/>
      <c r="J11" s="296"/>
      <c r="K11" s="296"/>
      <c r="L11" s="296"/>
    </row>
    <row r="12" spans="1:44" x14ac:dyDescent="0.25">
      <c r="A12" s="300" t="str">
        <f>'1. паспорт местоположение'!A12:C12</f>
        <v>M_PK2000.06</v>
      </c>
      <c r="B12" s="300"/>
      <c r="C12" s="300"/>
      <c r="D12" s="300"/>
      <c r="E12" s="300"/>
      <c r="F12" s="300"/>
      <c r="G12" s="300"/>
      <c r="H12" s="300"/>
      <c r="I12" s="300"/>
      <c r="J12" s="300"/>
      <c r="K12" s="300"/>
      <c r="L12" s="300"/>
    </row>
    <row r="13" spans="1:44" x14ac:dyDescent="0.25">
      <c r="A13" s="293" t="s">
        <v>8</v>
      </c>
      <c r="B13" s="293"/>
      <c r="C13" s="293"/>
      <c r="D13" s="293"/>
      <c r="E13" s="293"/>
      <c r="F13" s="293"/>
      <c r="G13" s="293"/>
      <c r="H13" s="293"/>
      <c r="I13" s="293"/>
      <c r="J13" s="293"/>
      <c r="K13" s="293"/>
      <c r="L13" s="293"/>
    </row>
    <row r="14" spans="1:44" ht="18.75" x14ac:dyDescent="0.25">
      <c r="A14" s="304"/>
      <c r="B14" s="304"/>
      <c r="C14" s="304"/>
      <c r="D14" s="304"/>
      <c r="E14" s="304"/>
      <c r="F14" s="304"/>
      <c r="G14" s="304"/>
      <c r="H14" s="304"/>
      <c r="I14" s="304"/>
      <c r="J14" s="304"/>
      <c r="K14" s="304"/>
      <c r="L14" s="304"/>
    </row>
    <row r="15" spans="1:44" ht="33" customHeight="1" x14ac:dyDescent="0.25">
      <c r="A15" s="298" t="str">
        <f>'1. паспорт местоположение'!A15:C15</f>
        <v>Покупка оборудования, не требующего монтажа (Автогидроподъемник АГП29РТ 5328АН ) - 1 шт.</v>
      </c>
      <c r="B15" s="298"/>
      <c r="C15" s="298"/>
      <c r="D15" s="298"/>
      <c r="E15" s="298"/>
      <c r="F15" s="298"/>
      <c r="G15" s="298"/>
      <c r="H15" s="298"/>
      <c r="I15" s="298"/>
      <c r="J15" s="298"/>
      <c r="K15" s="298"/>
      <c r="L15" s="298"/>
    </row>
    <row r="16" spans="1:44" x14ac:dyDescent="0.25">
      <c r="A16" s="293" t="s">
        <v>7</v>
      </c>
      <c r="B16" s="293"/>
      <c r="C16" s="293"/>
      <c r="D16" s="293"/>
      <c r="E16" s="293"/>
      <c r="F16" s="293"/>
      <c r="G16" s="293"/>
      <c r="H16" s="293"/>
      <c r="I16" s="293"/>
      <c r="J16" s="293"/>
      <c r="K16" s="293"/>
      <c r="L16" s="293"/>
    </row>
    <row r="17" spans="1:12" ht="15.75" customHeight="1" x14ac:dyDescent="0.25">
      <c r="L17" s="87"/>
    </row>
    <row r="18" spans="1:12" x14ac:dyDescent="0.25">
      <c r="K18" s="86"/>
    </row>
    <row r="19" spans="1:12" ht="15.75" customHeight="1" x14ac:dyDescent="0.25">
      <c r="A19" s="417" t="s">
        <v>517</v>
      </c>
      <c r="B19" s="417"/>
      <c r="C19" s="417"/>
      <c r="D19" s="417"/>
      <c r="E19" s="417"/>
      <c r="F19" s="417"/>
      <c r="G19" s="417"/>
      <c r="H19" s="417"/>
      <c r="I19" s="417"/>
      <c r="J19" s="417"/>
      <c r="K19" s="417"/>
      <c r="L19" s="417"/>
    </row>
    <row r="20" spans="1:12" x14ac:dyDescent="0.25">
      <c r="A20" s="68"/>
      <c r="B20" s="68"/>
      <c r="C20" s="85"/>
      <c r="D20" s="85"/>
      <c r="E20" s="85"/>
      <c r="F20" s="85"/>
      <c r="G20" s="85"/>
      <c r="H20" s="85"/>
      <c r="I20" s="85"/>
      <c r="J20" s="85"/>
      <c r="K20" s="85"/>
      <c r="L20" s="85"/>
    </row>
    <row r="21" spans="1:12" ht="28.5" customHeight="1" x14ac:dyDescent="0.25">
      <c r="A21" s="407" t="s">
        <v>229</v>
      </c>
      <c r="B21" s="407" t="s">
        <v>228</v>
      </c>
      <c r="C21" s="413" t="s">
        <v>449</v>
      </c>
      <c r="D21" s="413"/>
      <c r="E21" s="413"/>
      <c r="F21" s="413"/>
      <c r="G21" s="413"/>
      <c r="H21" s="413"/>
      <c r="I21" s="408" t="s">
        <v>227</v>
      </c>
      <c r="J21" s="410" t="s">
        <v>451</v>
      </c>
      <c r="K21" s="407" t="s">
        <v>226</v>
      </c>
      <c r="L21" s="409" t="s">
        <v>450</v>
      </c>
    </row>
    <row r="22" spans="1:12" ht="58.5" customHeight="1" x14ac:dyDescent="0.25">
      <c r="A22" s="407"/>
      <c r="B22" s="407"/>
      <c r="C22" s="414" t="s">
        <v>3</v>
      </c>
      <c r="D22" s="414"/>
      <c r="E22" s="175"/>
      <c r="F22" s="176"/>
      <c r="G22" s="415" t="s">
        <v>2</v>
      </c>
      <c r="H22" s="416"/>
      <c r="I22" s="408"/>
      <c r="J22" s="411"/>
      <c r="K22" s="407"/>
      <c r="L22" s="409"/>
    </row>
    <row r="23" spans="1:12" ht="47.25" x14ac:dyDescent="0.25">
      <c r="A23" s="407"/>
      <c r="B23" s="407"/>
      <c r="C23" s="84" t="s">
        <v>225</v>
      </c>
      <c r="D23" s="84" t="s">
        <v>224</v>
      </c>
      <c r="E23" s="84" t="s">
        <v>225</v>
      </c>
      <c r="F23" s="84" t="s">
        <v>224</v>
      </c>
      <c r="G23" s="84" t="s">
        <v>225</v>
      </c>
      <c r="H23" s="84" t="s">
        <v>224</v>
      </c>
      <c r="I23" s="408"/>
      <c r="J23" s="412"/>
      <c r="K23" s="407"/>
      <c r="L23" s="409"/>
    </row>
    <row r="24" spans="1:12" x14ac:dyDescent="0.25">
      <c r="A24" s="70">
        <v>1</v>
      </c>
      <c r="B24" s="70">
        <v>2</v>
      </c>
      <c r="C24" s="84">
        <v>3</v>
      </c>
      <c r="D24" s="84">
        <v>4</v>
      </c>
      <c r="E24" s="84">
        <v>5</v>
      </c>
      <c r="F24" s="84">
        <v>6</v>
      </c>
      <c r="G24" s="84">
        <v>7</v>
      </c>
      <c r="H24" s="84">
        <v>8</v>
      </c>
      <c r="I24" s="84">
        <v>9</v>
      </c>
      <c r="J24" s="84">
        <v>10</v>
      </c>
      <c r="K24" s="84">
        <v>11</v>
      </c>
      <c r="L24" s="84">
        <v>12</v>
      </c>
    </row>
    <row r="25" spans="1:12" ht="31.5" x14ac:dyDescent="0.25">
      <c r="A25" s="76">
        <v>1</v>
      </c>
      <c r="B25" s="77" t="s">
        <v>223</v>
      </c>
      <c r="C25" s="82"/>
      <c r="D25" s="82"/>
      <c r="E25" s="82"/>
      <c r="F25" s="82"/>
      <c r="G25" s="82"/>
      <c r="H25" s="82"/>
      <c r="I25" s="82"/>
      <c r="J25" s="82"/>
      <c r="K25" s="74"/>
      <c r="L25" s="95"/>
    </row>
    <row r="26" spans="1:12" ht="21.75" customHeight="1" x14ac:dyDescent="0.25">
      <c r="A26" s="76" t="s">
        <v>222</v>
      </c>
      <c r="B26" s="83" t="s">
        <v>456</v>
      </c>
      <c r="C26" s="82" t="s">
        <v>556</v>
      </c>
      <c r="D26" s="82" t="s">
        <v>556</v>
      </c>
      <c r="E26" s="82" t="s">
        <v>561</v>
      </c>
      <c r="F26" s="82" t="s">
        <v>561</v>
      </c>
      <c r="G26" s="82" t="s">
        <v>556</v>
      </c>
      <c r="H26" s="82" t="s">
        <v>556</v>
      </c>
      <c r="I26" s="82"/>
      <c r="J26" s="82"/>
      <c r="K26" s="74"/>
      <c r="L26" s="74"/>
    </row>
    <row r="27" spans="1:12" s="69" customFormat="1" ht="39" customHeight="1" x14ac:dyDescent="0.25">
      <c r="A27" s="76" t="s">
        <v>221</v>
      </c>
      <c r="B27" s="83" t="s">
        <v>458</v>
      </c>
      <c r="C27" s="82" t="s">
        <v>556</v>
      </c>
      <c r="D27" s="82" t="s">
        <v>556</v>
      </c>
      <c r="E27" s="82" t="s">
        <v>561</v>
      </c>
      <c r="F27" s="82" t="s">
        <v>561</v>
      </c>
      <c r="G27" s="82" t="s">
        <v>556</v>
      </c>
      <c r="H27" s="82" t="s">
        <v>556</v>
      </c>
      <c r="I27" s="82"/>
      <c r="J27" s="82"/>
      <c r="K27" s="74"/>
      <c r="L27" s="74"/>
    </row>
    <row r="28" spans="1:12" s="69" customFormat="1" ht="70.5" customHeight="1" x14ac:dyDescent="0.25">
      <c r="A28" s="76" t="s">
        <v>457</v>
      </c>
      <c r="B28" s="83" t="s">
        <v>462</v>
      </c>
      <c r="C28" s="82" t="s">
        <v>556</v>
      </c>
      <c r="D28" s="82" t="s">
        <v>556</v>
      </c>
      <c r="E28" s="82"/>
      <c r="F28" s="82"/>
      <c r="G28" s="82" t="s">
        <v>556</v>
      </c>
      <c r="H28" s="82" t="s">
        <v>556</v>
      </c>
      <c r="I28" s="82"/>
      <c r="J28" s="82"/>
      <c r="K28" s="74"/>
      <c r="L28" s="74"/>
    </row>
    <row r="29" spans="1:12" s="69" customFormat="1" ht="54" customHeight="1" x14ac:dyDescent="0.25">
      <c r="A29" s="76" t="s">
        <v>220</v>
      </c>
      <c r="B29" s="83" t="s">
        <v>461</v>
      </c>
      <c r="C29" s="82" t="s">
        <v>556</v>
      </c>
      <c r="D29" s="82" t="s">
        <v>556</v>
      </c>
      <c r="E29" s="82"/>
      <c r="F29" s="82"/>
      <c r="G29" s="82" t="s">
        <v>556</v>
      </c>
      <c r="H29" s="82" t="s">
        <v>556</v>
      </c>
      <c r="I29" s="82"/>
      <c r="J29" s="82"/>
      <c r="K29" s="74"/>
      <c r="L29" s="74"/>
    </row>
    <row r="30" spans="1:12" s="69" customFormat="1" ht="42" customHeight="1" x14ac:dyDescent="0.25">
      <c r="A30" s="76" t="s">
        <v>219</v>
      </c>
      <c r="B30" s="83" t="s">
        <v>463</v>
      </c>
      <c r="C30" s="82" t="s">
        <v>556</v>
      </c>
      <c r="D30" s="82" t="s">
        <v>556</v>
      </c>
      <c r="E30" s="82"/>
      <c r="F30" s="82"/>
      <c r="G30" s="82" t="s">
        <v>556</v>
      </c>
      <c r="H30" s="82" t="s">
        <v>556</v>
      </c>
      <c r="I30" s="82"/>
      <c r="J30" s="82"/>
      <c r="K30" s="74"/>
      <c r="L30" s="74"/>
    </row>
    <row r="31" spans="1:12" s="69" customFormat="1" ht="37.5" customHeight="1" x14ac:dyDescent="0.25">
      <c r="A31" s="76" t="s">
        <v>218</v>
      </c>
      <c r="B31" s="75" t="s">
        <v>459</v>
      </c>
      <c r="C31" s="82" t="s">
        <v>556</v>
      </c>
      <c r="D31" s="82" t="s">
        <v>556</v>
      </c>
      <c r="E31" s="82"/>
      <c r="F31" s="82"/>
      <c r="G31" s="82" t="s">
        <v>556</v>
      </c>
      <c r="H31" s="82" t="s">
        <v>556</v>
      </c>
      <c r="I31" s="82"/>
      <c r="J31" s="82"/>
      <c r="K31" s="74"/>
      <c r="L31" s="74"/>
    </row>
    <row r="32" spans="1:12" s="69" customFormat="1" ht="31.5" x14ac:dyDescent="0.25">
      <c r="A32" s="76" t="s">
        <v>216</v>
      </c>
      <c r="B32" s="75" t="s">
        <v>464</v>
      </c>
      <c r="C32" s="82" t="s">
        <v>556</v>
      </c>
      <c r="D32" s="82" t="s">
        <v>556</v>
      </c>
      <c r="E32" s="82"/>
      <c r="F32" s="82"/>
      <c r="G32" s="82" t="s">
        <v>556</v>
      </c>
      <c r="H32" s="82" t="s">
        <v>556</v>
      </c>
      <c r="I32" s="82"/>
      <c r="J32" s="82"/>
      <c r="K32" s="74"/>
      <c r="L32" s="74"/>
    </row>
    <row r="33" spans="1:12" s="69" customFormat="1" ht="37.5" customHeight="1" x14ac:dyDescent="0.25">
      <c r="A33" s="76" t="s">
        <v>475</v>
      </c>
      <c r="B33" s="75" t="s">
        <v>391</v>
      </c>
      <c r="C33" s="82" t="s">
        <v>556</v>
      </c>
      <c r="D33" s="82" t="s">
        <v>556</v>
      </c>
      <c r="E33" s="82"/>
      <c r="F33" s="82"/>
      <c r="G33" s="82" t="s">
        <v>556</v>
      </c>
      <c r="H33" s="82" t="s">
        <v>556</v>
      </c>
      <c r="I33" s="82"/>
      <c r="J33" s="82"/>
      <c r="K33" s="74"/>
      <c r="L33" s="74"/>
    </row>
    <row r="34" spans="1:12" s="69" customFormat="1" ht="47.25" customHeight="1" x14ac:dyDescent="0.25">
      <c r="A34" s="76" t="s">
        <v>476</v>
      </c>
      <c r="B34" s="75" t="s">
        <v>468</v>
      </c>
      <c r="C34" s="82" t="s">
        <v>556</v>
      </c>
      <c r="D34" s="82" t="s">
        <v>556</v>
      </c>
      <c r="E34" s="81"/>
      <c r="F34" s="81"/>
      <c r="G34" s="82" t="s">
        <v>556</v>
      </c>
      <c r="H34" s="82" t="s">
        <v>556</v>
      </c>
      <c r="I34" s="81"/>
      <c r="J34" s="81"/>
      <c r="K34" s="81"/>
      <c r="L34" s="74"/>
    </row>
    <row r="35" spans="1:12" s="69" customFormat="1" ht="49.5" customHeight="1" x14ac:dyDescent="0.25">
      <c r="A35" s="76" t="s">
        <v>477</v>
      </c>
      <c r="B35" s="75" t="s">
        <v>217</v>
      </c>
      <c r="C35" s="82" t="s">
        <v>556</v>
      </c>
      <c r="D35" s="82" t="s">
        <v>556</v>
      </c>
      <c r="E35" s="81"/>
      <c r="F35" s="81"/>
      <c r="G35" s="82" t="s">
        <v>556</v>
      </c>
      <c r="H35" s="82" t="s">
        <v>556</v>
      </c>
      <c r="I35" s="81"/>
      <c r="J35" s="81"/>
      <c r="K35" s="81"/>
      <c r="L35" s="74"/>
    </row>
    <row r="36" spans="1:12" ht="37.5" customHeight="1" x14ac:dyDescent="0.25">
      <c r="A36" s="76" t="s">
        <v>478</v>
      </c>
      <c r="B36" s="75" t="s">
        <v>460</v>
      </c>
      <c r="C36" s="82" t="s">
        <v>556</v>
      </c>
      <c r="D36" s="82" t="s">
        <v>556</v>
      </c>
      <c r="E36" s="80"/>
      <c r="F36" s="79"/>
      <c r="G36" s="82" t="s">
        <v>556</v>
      </c>
      <c r="H36" s="82" t="s">
        <v>556</v>
      </c>
      <c r="I36" s="78"/>
      <c r="J36" s="78"/>
      <c r="K36" s="74"/>
      <c r="L36" s="74"/>
    </row>
    <row r="37" spans="1:12" x14ac:dyDescent="0.25">
      <c r="A37" s="76" t="s">
        <v>479</v>
      </c>
      <c r="B37" s="75" t="s">
        <v>215</v>
      </c>
      <c r="C37" s="82" t="s">
        <v>556</v>
      </c>
      <c r="D37" s="82" t="s">
        <v>556</v>
      </c>
      <c r="E37" s="80"/>
      <c r="F37" s="79"/>
      <c r="G37" s="82" t="s">
        <v>556</v>
      </c>
      <c r="H37" s="82" t="s">
        <v>556</v>
      </c>
      <c r="I37" s="78"/>
      <c r="J37" s="78"/>
      <c r="K37" s="74"/>
      <c r="L37" s="74"/>
    </row>
    <row r="38" spans="1:12" x14ac:dyDescent="0.25">
      <c r="A38" s="76" t="s">
        <v>574</v>
      </c>
      <c r="B38" s="77" t="s">
        <v>214</v>
      </c>
      <c r="C38" s="74"/>
      <c r="D38" s="74"/>
      <c r="E38" s="74"/>
      <c r="F38" s="74"/>
      <c r="G38" s="74"/>
      <c r="H38" s="74"/>
      <c r="I38" s="74"/>
      <c r="J38" s="74"/>
      <c r="K38" s="74"/>
      <c r="L38" s="74"/>
    </row>
    <row r="39" spans="1:12" ht="63" x14ac:dyDescent="0.25">
      <c r="A39" s="76">
        <v>2</v>
      </c>
      <c r="B39" s="75" t="s">
        <v>465</v>
      </c>
      <c r="C39" s="82" t="s">
        <v>556</v>
      </c>
      <c r="D39" s="82" t="s">
        <v>556</v>
      </c>
      <c r="E39" s="74"/>
      <c r="F39" s="74"/>
      <c r="G39" s="82" t="s">
        <v>556</v>
      </c>
      <c r="H39" s="82" t="s">
        <v>556</v>
      </c>
      <c r="I39" s="74"/>
      <c r="J39" s="74"/>
      <c r="K39" s="74"/>
      <c r="L39" s="74"/>
    </row>
    <row r="40" spans="1:12" ht="33.75" customHeight="1" x14ac:dyDescent="0.25">
      <c r="A40" s="76" t="s">
        <v>213</v>
      </c>
      <c r="B40" s="75" t="s">
        <v>467</v>
      </c>
      <c r="C40" s="223">
        <v>46388</v>
      </c>
      <c r="D40" s="223">
        <v>46752</v>
      </c>
      <c r="E40" s="74"/>
      <c r="F40" s="74"/>
      <c r="G40" s="223">
        <v>47484</v>
      </c>
      <c r="H40" s="223">
        <v>47848</v>
      </c>
      <c r="I40" s="248"/>
      <c r="J40" s="248"/>
      <c r="K40" s="74"/>
      <c r="L40" s="74"/>
    </row>
    <row r="41" spans="1:12" ht="63" customHeight="1" x14ac:dyDescent="0.25">
      <c r="A41" s="265" t="s">
        <v>212</v>
      </c>
      <c r="B41" s="77" t="s">
        <v>548</v>
      </c>
      <c r="C41" s="74"/>
      <c r="D41" s="74"/>
      <c r="E41" s="74"/>
      <c r="F41" s="74"/>
      <c r="G41" s="74"/>
      <c r="H41" s="74"/>
      <c r="I41" s="74"/>
      <c r="J41" s="74"/>
      <c r="K41" s="74"/>
      <c r="L41" s="74"/>
    </row>
    <row r="42" spans="1:12" ht="58.5" customHeight="1" x14ac:dyDescent="0.25">
      <c r="A42" s="76">
        <v>3</v>
      </c>
      <c r="B42" s="75" t="s">
        <v>466</v>
      </c>
      <c r="C42" s="82" t="s">
        <v>556</v>
      </c>
      <c r="D42" s="82" t="s">
        <v>556</v>
      </c>
      <c r="E42" s="74"/>
      <c r="F42" s="74"/>
      <c r="G42" s="82" t="s">
        <v>556</v>
      </c>
      <c r="H42" s="82" t="s">
        <v>556</v>
      </c>
      <c r="I42" s="74"/>
      <c r="J42" s="74"/>
      <c r="K42" s="74"/>
      <c r="L42" s="74"/>
    </row>
    <row r="43" spans="1:12" ht="34.5" customHeight="1" x14ac:dyDescent="0.25">
      <c r="A43" s="76" t="s">
        <v>211</v>
      </c>
      <c r="B43" s="75" t="s">
        <v>209</v>
      </c>
      <c r="C43" s="82" t="s">
        <v>556</v>
      </c>
      <c r="D43" s="82" t="s">
        <v>556</v>
      </c>
      <c r="E43" s="74"/>
      <c r="F43" s="74"/>
      <c r="G43" s="82" t="s">
        <v>556</v>
      </c>
      <c r="H43" s="82" t="s">
        <v>556</v>
      </c>
      <c r="I43" s="74"/>
      <c r="J43" s="74"/>
      <c r="K43" s="74"/>
      <c r="L43" s="74"/>
    </row>
    <row r="44" spans="1:12" ht="24.75" customHeight="1" x14ac:dyDescent="0.25">
      <c r="A44" s="76" t="s">
        <v>210</v>
      </c>
      <c r="B44" s="75" t="s">
        <v>207</v>
      </c>
      <c r="C44" s="82" t="s">
        <v>556</v>
      </c>
      <c r="D44" s="82" t="s">
        <v>556</v>
      </c>
      <c r="E44" s="74"/>
      <c r="F44" s="74"/>
      <c r="G44" s="82" t="s">
        <v>556</v>
      </c>
      <c r="H44" s="82" t="s">
        <v>556</v>
      </c>
      <c r="I44" s="74"/>
      <c r="J44" s="74"/>
      <c r="K44" s="74"/>
      <c r="L44" s="74"/>
    </row>
    <row r="45" spans="1:12" ht="90.75" customHeight="1" x14ac:dyDescent="0.25">
      <c r="A45" s="76" t="s">
        <v>208</v>
      </c>
      <c r="B45" s="75" t="s">
        <v>471</v>
      </c>
      <c r="C45" s="82" t="s">
        <v>556</v>
      </c>
      <c r="D45" s="82" t="s">
        <v>556</v>
      </c>
      <c r="E45" s="74"/>
      <c r="F45" s="74"/>
      <c r="G45" s="82" t="s">
        <v>556</v>
      </c>
      <c r="H45" s="82" t="s">
        <v>556</v>
      </c>
      <c r="I45" s="74"/>
      <c r="J45" s="74"/>
      <c r="K45" s="74"/>
      <c r="L45" s="74"/>
    </row>
    <row r="46" spans="1:12" ht="167.25" customHeight="1" x14ac:dyDescent="0.25">
      <c r="A46" s="76" t="s">
        <v>206</v>
      </c>
      <c r="B46" s="75" t="s">
        <v>469</v>
      </c>
      <c r="C46" s="82" t="s">
        <v>556</v>
      </c>
      <c r="D46" s="82" t="s">
        <v>556</v>
      </c>
      <c r="E46" s="74"/>
      <c r="F46" s="74"/>
      <c r="G46" s="82" t="s">
        <v>556</v>
      </c>
      <c r="H46" s="82" t="s">
        <v>556</v>
      </c>
      <c r="I46" s="74"/>
      <c r="J46" s="74"/>
      <c r="K46" s="74"/>
      <c r="L46" s="74"/>
    </row>
    <row r="47" spans="1:12" ht="30.75" customHeight="1" x14ac:dyDescent="0.25">
      <c r="A47" s="76" t="s">
        <v>204</v>
      </c>
      <c r="B47" s="75" t="s">
        <v>205</v>
      </c>
      <c r="C47" s="82" t="s">
        <v>556</v>
      </c>
      <c r="D47" s="82" t="s">
        <v>556</v>
      </c>
      <c r="E47" s="74"/>
      <c r="F47" s="74"/>
      <c r="G47" s="82" t="s">
        <v>556</v>
      </c>
      <c r="H47" s="82" t="s">
        <v>556</v>
      </c>
      <c r="I47" s="74"/>
      <c r="J47" s="74"/>
      <c r="K47" s="74"/>
      <c r="L47" s="74"/>
    </row>
    <row r="48" spans="1:12" ht="37.5" customHeight="1" x14ac:dyDescent="0.25">
      <c r="A48" s="265" t="s">
        <v>575</v>
      </c>
      <c r="B48" s="77" t="s">
        <v>203</v>
      </c>
      <c r="C48" s="74"/>
      <c r="D48" s="74"/>
      <c r="E48" s="74"/>
      <c r="F48" s="74"/>
      <c r="G48" s="74"/>
      <c r="H48" s="74"/>
      <c r="I48" s="74"/>
      <c r="J48" s="74"/>
      <c r="K48" s="74"/>
      <c r="L48" s="74"/>
    </row>
    <row r="49" spans="1:12" ht="35.25" customHeight="1" x14ac:dyDescent="0.25">
      <c r="A49" s="76">
        <v>4</v>
      </c>
      <c r="B49" s="75" t="s">
        <v>201</v>
      </c>
      <c r="C49" s="82" t="s">
        <v>556</v>
      </c>
      <c r="D49" s="82" t="s">
        <v>556</v>
      </c>
      <c r="E49" s="74"/>
      <c r="F49" s="74"/>
      <c r="G49" s="82" t="s">
        <v>556</v>
      </c>
      <c r="H49" s="82" t="s">
        <v>556</v>
      </c>
      <c r="I49" s="74"/>
      <c r="J49" s="74"/>
      <c r="K49" s="74"/>
      <c r="L49" s="74"/>
    </row>
    <row r="50" spans="1:12" ht="86.25" customHeight="1" x14ac:dyDescent="0.25">
      <c r="A50" s="76" t="s">
        <v>202</v>
      </c>
      <c r="B50" s="75" t="s">
        <v>470</v>
      </c>
      <c r="C50" s="82" t="s">
        <v>556</v>
      </c>
      <c r="D50" s="82" t="s">
        <v>556</v>
      </c>
      <c r="E50" s="74"/>
      <c r="F50" s="74"/>
      <c r="G50" s="82" t="s">
        <v>556</v>
      </c>
      <c r="H50" s="82" t="s">
        <v>556</v>
      </c>
      <c r="I50" s="74"/>
      <c r="J50" s="74"/>
      <c r="K50" s="74"/>
      <c r="L50" s="74"/>
    </row>
    <row r="51" spans="1:12" ht="77.25" customHeight="1" x14ac:dyDescent="0.25">
      <c r="A51" s="76" t="s">
        <v>200</v>
      </c>
      <c r="B51" s="75" t="s">
        <v>472</v>
      </c>
      <c r="C51" s="82" t="s">
        <v>556</v>
      </c>
      <c r="D51" s="82" t="s">
        <v>556</v>
      </c>
      <c r="E51" s="74"/>
      <c r="F51" s="74"/>
      <c r="G51" s="82" t="s">
        <v>556</v>
      </c>
      <c r="H51" s="82" t="s">
        <v>556</v>
      </c>
      <c r="I51" s="74"/>
      <c r="J51" s="74"/>
      <c r="K51" s="74"/>
      <c r="L51" s="74"/>
    </row>
    <row r="52" spans="1:12" ht="71.25" customHeight="1" x14ac:dyDescent="0.25">
      <c r="A52" s="76" t="s">
        <v>198</v>
      </c>
      <c r="B52" s="75" t="s">
        <v>199</v>
      </c>
      <c r="C52" s="82" t="s">
        <v>556</v>
      </c>
      <c r="D52" s="82" t="s">
        <v>556</v>
      </c>
      <c r="E52" s="74"/>
      <c r="F52" s="74"/>
      <c r="G52" s="82" t="s">
        <v>556</v>
      </c>
      <c r="H52" s="82" t="s">
        <v>556</v>
      </c>
      <c r="I52" s="74"/>
      <c r="J52" s="74"/>
      <c r="K52" s="74"/>
      <c r="L52" s="74"/>
    </row>
    <row r="53" spans="1:12" ht="48" customHeight="1" x14ac:dyDescent="0.25">
      <c r="A53" s="76" t="s">
        <v>196</v>
      </c>
      <c r="B53" s="184" t="s">
        <v>473</v>
      </c>
      <c r="C53" s="223">
        <v>46388</v>
      </c>
      <c r="D53" s="223">
        <v>46752</v>
      </c>
      <c r="E53" s="74"/>
      <c r="F53" s="74"/>
      <c r="G53" s="223">
        <v>47484</v>
      </c>
      <c r="H53" s="223">
        <v>47848</v>
      </c>
      <c r="I53" s="248"/>
      <c r="J53" s="248"/>
      <c r="K53" s="74"/>
      <c r="L53" s="74"/>
    </row>
    <row r="54" spans="1:12" ht="46.5" customHeight="1" x14ac:dyDescent="0.25">
      <c r="A54" s="76" t="s">
        <v>474</v>
      </c>
      <c r="B54" s="75" t="s">
        <v>197</v>
      </c>
      <c r="C54" s="82" t="s">
        <v>556</v>
      </c>
      <c r="D54" s="82" t="s">
        <v>556</v>
      </c>
      <c r="E54" s="74"/>
      <c r="F54" s="74"/>
      <c r="G54" s="82" t="s">
        <v>556</v>
      </c>
      <c r="H54" s="82" t="s">
        <v>556</v>
      </c>
      <c r="I54" s="74"/>
      <c r="J54" s="74"/>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D92"/>
  <sheetViews>
    <sheetView view="pageBreakPreview" zoomScale="70" zoomScaleNormal="70" zoomScaleSheetLayoutView="70" workbookViewId="0">
      <selection activeCell="G35" sqref="G35"/>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7.85546875" style="67" customWidth="1"/>
    <col min="9" max="9" width="5.42578125" style="67" customWidth="1"/>
    <col min="10" max="10" width="8.140625" style="67" customWidth="1"/>
    <col min="11" max="11" width="5.28515625" style="67" customWidth="1"/>
    <col min="12" max="12" width="8.85546875" style="66" customWidth="1"/>
    <col min="13" max="13" width="5.28515625" style="66" customWidth="1"/>
    <col min="14" max="14" width="8.5703125" style="66" customWidth="1"/>
    <col min="15" max="15" width="6.140625" style="66" customWidth="1"/>
    <col min="16" max="16" width="9.7109375" style="66" customWidth="1"/>
    <col min="17" max="17" width="6.140625" style="66" customWidth="1"/>
    <col min="18" max="18" width="10" style="66" customWidth="1"/>
    <col min="19" max="19" width="6.140625" style="66" customWidth="1"/>
    <col min="20" max="20" width="8.28515625" style="66" customWidth="1"/>
    <col min="21" max="21" width="6.140625" style="66" customWidth="1"/>
    <col min="22" max="22" width="10.28515625" style="66" customWidth="1"/>
    <col min="23" max="23" width="6.140625" style="66" customWidth="1"/>
    <col min="24" max="24" width="8" style="66" customWidth="1"/>
    <col min="25" max="25" width="6.140625" style="66" customWidth="1"/>
    <col min="26" max="26" width="10.28515625" style="66" customWidth="1"/>
    <col min="27" max="27" width="6.140625" style="66" customWidth="1"/>
    <col min="28" max="28" width="8.5703125" style="66" customWidth="1"/>
    <col min="29" max="29" width="9.42578125" style="66" customWidth="1"/>
    <col min="30" max="16384" width="9.140625" style="66"/>
  </cols>
  <sheetData>
    <row r="1" spans="1:29" ht="18.75" x14ac:dyDescent="0.25">
      <c r="A1" s="67"/>
      <c r="B1" s="67"/>
      <c r="C1" s="67"/>
      <c r="D1" s="67"/>
      <c r="E1" s="67"/>
      <c r="F1" s="67"/>
      <c r="L1" s="67"/>
      <c r="M1" s="67"/>
      <c r="AA1" s="40" t="s">
        <v>70</v>
      </c>
      <c r="AB1" s="40"/>
      <c r="AC1" s="40"/>
    </row>
    <row r="2" spans="1:29" ht="18.75" x14ac:dyDescent="0.3">
      <c r="A2" s="67"/>
      <c r="B2" s="67"/>
      <c r="C2" s="67"/>
      <c r="D2" s="67"/>
      <c r="E2" s="67"/>
      <c r="F2" s="67"/>
      <c r="L2" s="67"/>
      <c r="M2" s="67"/>
      <c r="AA2" s="15" t="s">
        <v>11</v>
      </c>
      <c r="AB2" s="15"/>
      <c r="AC2" s="15"/>
    </row>
    <row r="3" spans="1:29" ht="18.75" x14ac:dyDescent="0.3">
      <c r="A3" s="67"/>
      <c r="B3" s="67"/>
      <c r="C3" s="67"/>
      <c r="D3" s="67"/>
      <c r="E3" s="67"/>
      <c r="F3" s="67"/>
      <c r="L3" s="67"/>
      <c r="M3" s="67"/>
      <c r="AA3" s="15" t="s">
        <v>614</v>
      </c>
      <c r="AB3" s="15"/>
      <c r="AC3" s="15"/>
    </row>
    <row r="4" spans="1:29" ht="18.75" customHeight="1" x14ac:dyDescent="0.25">
      <c r="A4" s="292" t="str">
        <f>'1. паспорт местоположение'!A5:C5</f>
        <v>Год раскрытия информации: 2025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c r="AA4" s="292"/>
      <c r="AB4" s="280"/>
      <c r="AC4" s="280"/>
    </row>
    <row r="5" spans="1:29" x14ac:dyDescent="0.25">
      <c r="A5" s="67"/>
      <c r="B5" s="67"/>
      <c r="C5" s="67"/>
      <c r="D5" s="67"/>
      <c r="E5" s="67"/>
      <c r="F5" s="67"/>
      <c r="L5" s="67"/>
      <c r="M5" s="67"/>
    </row>
    <row r="6" spans="1:29" ht="18.75" x14ac:dyDescent="0.25">
      <c r="A6" s="296" t="s">
        <v>10</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296"/>
      <c r="AB6" s="283"/>
      <c r="AC6" s="283"/>
    </row>
    <row r="7" spans="1:29" ht="18.75" x14ac:dyDescent="0.25">
      <c r="A7" s="188"/>
      <c r="B7" s="188"/>
      <c r="C7" s="188"/>
      <c r="D7" s="188"/>
      <c r="E7" s="188"/>
      <c r="F7" s="188"/>
      <c r="G7" s="188"/>
      <c r="H7" s="188"/>
      <c r="I7" s="188"/>
      <c r="J7" s="72"/>
      <c r="K7" s="72"/>
      <c r="L7" s="72"/>
      <c r="M7" s="72"/>
      <c r="N7" s="72"/>
      <c r="O7" s="72"/>
      <c r="P7" s="72"/>
      <c r="Q7" s="72"/>
      <c r="R7" s="72"/>
      <c r="S7" s="72"/>
      <c r="T7" s="72"/>
      <c r="U7" s="72"/>
      <c r="V7" s="72"/>
      <c r="W7" s="72"/>
      <c r="X7" s="72"/>
      <c r="Y7" s="72"/>
      <c r="Z7" s="72"/>
      <c r="AA7" s="72"/>
      <c r="AB7" s="72"/>
      <c r="AC7" s="72"/>
    </row>
    <row r="8" spans="1:29" x14ac:dyDescent="0.25">
      <c r="A8" s="300" t="s">
        <v>566</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284"/>
      <c r="AC8" s="284"/>
    </row>
    <row r="9" spans="1:29" ht="18.75" customHeight="1" x14ac:dyDescent="0.25">
      <c r="A9" s="293" t="s">
        <v>9</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81"/>
      <c r="AC9" s="281"/>
    </row>
    <row r="10" spans="1:29" ht="18.75" x14ac:dyDescent="0.25">
      <c r="A10" s="188"/>
      <c r="B10" s="188"/>
      <c r="C10" s="188"/>
      <c r="D10" s="188"/>
      <c r="E10" s="188"/>
      <c r="F10" s="188"/>
      <c r="G10" s="188"/>
      <c r="H10" s="188"/>
      <c r="I10" s="188"/>
      <c r="J10" s="72"/>
      <c r="K10" s="72"/>
      <c r="L10" s="72"/>
      <c r="M10" s="72"/>
      <c r="N10" s="72"/>
      <c r="O10" s="72"/>
      <c r="P10" s="72"/>
      <c r="Q10" s="72"/>
      <c r="R10" s="72"/>
      <c r="S10" s="72"/>
      <c r="T10" s="72"/>
      <c r="U10" s="72"/>
      <c r="V10" s="72"/>
      <c r="W10" s="72"/>
      <c r="X10" s="72"/>
      <c r="Y10" s="72"/>
      <c r="Z10" s="72"/>
      <c r="AA10" s="72"/>
      <c r="AB10" s="72"/>
      <c r="AC10" s="72"/>
    </row>
    <row r="11" spans="1:29" ht="18.75" x14ac:dyDescent="0.25">
      <c r="A11" s="295" t="str">
        <f>'6.1. Паспорт сетевой график'!A12:L12</f>
        <v>M_PK2000.06</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82"/>
      <c r="AC11" s="282"/>
    </row>
    <row r="12" spans="1:29" x14ac:dyDescent="0.25">
      <c r="A12" s="293" t="s">
        <v>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81"/>
      <c r="AC12" s="281"/>
    </row>
    <row r="13" spans="1:29"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c r="AB13" s="71"/>
      <c r="AC13" s="71"/>
    </row>
    <row r="14" spans="1:29" x14ac:dyDescent="0.25">
      <c r="A14" s="300" t="str">
        <f>'6.1. Паспорт сетевой график'!A15:L15</f>
        <v>Покупка оборудования, не требующего монтажа (Автогидроподъемник АГП29РТ 5328АН ) - 1 шт.</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284"/>
      <c r="AC14" s="284"/>
    </row>
    <row r="15" spans="1:29" ht="15.75" customHeight="1" x14ac:dyDescent="0.25">
      <c r="A15" s="293" t="s">
        <v>7</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81"/>
      <c r="AC15" s="281"/>
    </row>
    <row r="16" spans="1:29" x14ac:dyDescent="0.25">
      <c r="A16" s="419"/>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c r="AB16" s="285"/>
      <c r="AC16" s="285"/>
    </row>
    <row r="17" spans="1:30" x14ac:dyDescent="0.25">
      <c r="A17" s="67"/>
      <c r="L17" s="67"/>
      <c r="M17" s="67"/>
      <c r="N17" s="67"/>
      <c r="O17" s="67"/>
      <c r="P17" s="67"/>
      <c r="Q17" s="67"/>
      <c r="R17" s="67"/>
      <c r="S17" s="67"/>
      <c r="T17" s="67"/>
      <c r="U17" s="67"/>
      <c r="V17" s="67"/>
      <c r="W17" s="67"/>
      <c r="X17" s="67"/>
      <c r="Y17" s="67"/>
      <c r="Z17" s="67"/>
      <c r="AA17" s="67"/>
      <c r="AB17" s="67"/>
      <c r="AC17" s="67"/>
    </row>
    <row r="18" spans="1:30" x14ac:dyDescent="0.25">
      <c r="A18" s="420" t="s">
        <v>518</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c r="AB18" s="286"/>
      <c r="AC18" s="286"/>
    </row>
    <row r="19" spans="1:30" x14ac:dyDescent="0.25">
      <c r="A19" s="67"/>
      <c r="B19" s="67"/>
      <c r="C19" s="67"/>
      <c r="D19" s="67"/>
      <c r="E19" s="67"/>
      <c r="F19" s="67"/>
      <c r="L19" s="67"/>
      <c r="M19" s="67"/>
      <c r="N19" s="67"/>
      <c r="O19" s="67"/>
      <c r="P19" s="67"/>
      <c r="Q19" s="67"/>
      <c r="R19" s="67"/>
      <c r="S19" s="67"/>
      <c r="T19" s="67"/>
      <c r="U19" s="67"/>
      <c r="V19" s="67"/>
      <c r="W19" s="67"/>
      <c r="X19" s="67"/>
      <c r="Y19" s="67"/>
      <c r="Z19" s="67"/>
      <c r="AA19" s="67"/>
      <c r="AB19" s="67"/>
      <c r="AC19" s="67"/>
    </row>
    <row r="20" spans="1:30" s="461" customFormat="1" ht="27.75" customHeight="1" x14ac:dyDescent="0.25">
      <c r="A20" s="421" t="s">
        <v>195</v>
      </c>
      <c r="B20" s="421" t="s">
        <v>194</v>
      </c>
      <c r="C20" s="418" t="s">
        <v>193</v>
      </c>
      <c r="D20" s="418"/>
      <c r="E20" s="456" t="s">
        <v>192</v>
      </c>
      <c r="F20" s="456"/>
      <c r="G20" s="457" t="s">
        <v>621</v>
      </c>
      <c r="H20" s="458" t="s">
        <v>565</v>
      </c>
      <c r="I20" s="459"/>
      <c r="J20" s="459"/>
      <c r="K20" s="459"/>
      <c r="L20" s="458" t="s">
        <v>567</v>
      </c>
      <c r="M20" s="459"/>
      <c r="N20" s="459"/>
      <c r="O20" s="459"/>
      <c r="P20" s="458" t="s">
        <v>568</v>
      </c>
      <c r="Q20" s="459"/>
      <c r="R20" s="459"/>
      <c r="S20" s="459"/>
      <c r="T20" s="458" t="s">
        <v>616</v>
      </c>
      <c r="U20" s="459"/>
      <c r="V20" s="459"/>
      <c r="W20" s="459"/>
      <c r="X20" s="458" t="s">
        <v>622</v>
      </c>
      <c r="Y20" s="459"/>
      <c r="Z20" s="459"/>
      <c r="AA20" s="459"/>
      <c r="AB20" s="460" t="s">
        <v>191</v>
      </c>
      <c r="AC20" s="460"/>
      <c r="AD20" s="462"/>
    </row>
    <row r="21" spans="1:30" s="461" customFormat="1" ht="28.5" customHeight="1" x14ac:dyDescent="0.25">
      <c r="A21" s="422"/>
      <c r="B21" s="422"/>
      <c r="C21" s="418"/>
      <c r="D21" s="418"/>
      <c r="E21" s="456"/>
      <c r="F21" s="456"/>
      <c r="G21" s="463"/>
      <c r="H21" s="464" t="s">
        <v>3</v>
      </c>
      <c r="I21" s="464"/>
      <c r="J21" s="464" t="s">
        <v>189</v>
      </c>
      <c r="K21" s="464"/>
      <c r="L21" s="464" t="s">
        <v>3</v>
      </c>
      <c r="M21" s="464"/>
      <c r="N21" s="464" t="s">
        <v>189</v>
      </c>
      <c r="O21" s="464"/>
      <c r="P21" s="464" t="s">
        <v>3</v>
      </c>
      <c r="Q21" s="464"/>
      <c r="R21" s="464" t="s">
        <v>189</v>
      </c>
      <c r="S21" s="464"/>
      <c r="T21" s="464" t="s">
        <v>3</v>
      </c>
      <c r="U21" s="464"/>
      <c r="V21" s="464" t="s">
        <v>189</v>
      </c>
      <c r="W21" s="464"/>
      <c r="X21" s="464" t="s">
        <v>3</v>
      </c>
      <c r="Y21" s="464"/>
      <c r="Z21" s="464" t="s">
        <v>189</v>
      </c>
      <c r="AA21" s="464"/>
      <c r="AB21" s="460"/>
      <c r="AC21" s="460"/>
      <c r="AD21" s="465"/>
    </row>
    <row r="22" spans="1:30" s="461" customFormat="1" ht="62.25" customHeight="1" x14ac:dyDescent="0.25">
      <c r="A22" s="423"/>
      <c r="B22" s="423"/>
      <c r="C22" s="288" t="s">
        <v>3</v>
      </c>
      <c r="D22" s="288" t="s">
        <v>189</v>
      </c>
      <c r="E22" s="267" t="s">
        <v>619</v>
      </c>
      <c r="F22" s="267" t="s">
        <v>620</v>
      </c>
      <c r="G22" s="466"/>
      <c r="H22" s="467" t="s">
        <v>497</v>
      </c>
      <c r="I22" s="467" t="s">
        <v>498</v>
      </c>
      <c r="J22" s="467" t="s">
        <v>497</v>
      </c>
      <c r="K22" s="467" t="s">
        <v>498</v>
      </c>
      <c r="L22" s="467" t="s">
        <v>497</v>
      </c>
      <c r="M22" s="467" t="s">
        <v>498</v>
      </c>
      <c r="N22" s="467" t="s">
        <v>497</v>
      </c>
      <c r="O22" s="467" t="s">
        <v>498</v>
      </c>
      <c r="P22" s="467" t="s">
        <v>497</v>
      </c>
      <c r="Q22" s="467" t="s">
        <v>498</v>
      </c>
      <c r="R22" s="467" t="s">
        <v>497</v>
      </c>
      <c r="S22" s="467" t="s">
        <v>498</v>
      </c>
      <c r="T22" s="467" t="s">
        <v>497</v>
      </c>
      <c r="U22" s="467" t="s">
        <v>498</v>
      </c>
      <c r="V22" s="467" t="s">
        <v>497</v>
      </c>
      <c r="W22" s="467" t="s">
        <v>498</v>
      </c>
      <c r="X22" s="467" t="s">
        <v>497</v>
      </c>
      <c r="Y22" s="467" t="s">
        <v>498</v>
      </c>
      <c r="Z22" s="467" t="s">
        <v>497</v>
      </c>
      <c r="AA22" s="467" t="s">
        <v>498</v>
      </c>
      <c r="AB22" s="288" t="s">
        <v>190</v>
      </c>
      <c r="AC22" s="288" t="s">
        <v>189</v>
      </c>
      <c r="AD22" s="468"/>
    </row>
    <row r="23" spans="1:30" ht="19.5" customHeight="1" x14ac:dyDescent="0.25">
      <c r="A23" s="268">
        <v>1</v>
      </c>
      <c r="B23" s="268">
        <v>2</v>
      </c>
      <c r="C23" s="268">
        <v>3</v>
      </c>
      <c r="D23" s="268">
        <v>4</v>
      </c>
      <c r="E23" s="268">
        <v>5</v>
      </c>
      <c r="F23" s="268">
        <v>6</v>
      </c>
      <c r="G23" s="268">
        <v>7</v>
      </c>
      <c r="H23" s="268">
        <v>8</v>
      </c>
      <c r="I23" s="268">
        <v>9</v>
      </c>
      <c r="J23" s="268">
        <v>10</v>
      </c>
      <c r="K23" s="268">
        <v>11</v>
      </c>
      <c r="L23" s="268">
        <v>12</v>
      </c>
      <c r="M23" s="268">
        <v>13</v>
      </c>
      <c r="N23" s="268">
        <v>14</v>
      </c>
      <c r="O23" s="268">
        <v>15</v>
      </c>
      <c r="P23" s="268">
        <v>16</v>
      </c>
      <c r="Q23" s="268">
        <v>17</v>
      </c>
      <c r="R23" s="268">
        <v>18</v>
      </c>
      <c r="S23" s="268">
        <v>19</v>
      </c>
      <c r="T23" s="268">
        <v>20</v>
      </c>
      <c r="U23" s="268">
        <v>21</v>
      </c>
      <c r="V23" s="268">
        <v>22</v>
      </c>
      <c r="W23" s="268">
        <v>23</v>
      </c>
      <c r="X23" s="268">
        <v>24</v>
      </c>
      <c r="Y23" s="268">
        <v>25</v>
      </c>
      <c r="Z23" s="268">
        <v>26</v>
      </c>
      <c r="AA23" s="268">
        <v>27</v>
      </c>
      <c r="AB23" s="287"/>
      <c r="AC23" s="287"/>
    </row>
    <row r="24" spans="1:30" s="266" customFormat="1" ht="47.25" customHeight="1" x14ac:dyDescent="0.25">
      <c r="A24" s="269" t="s">
        <v>66</v>
      </c>
      <c r="B24" s="270" t="s">
        <v>188</v>
      </c>
      <c r="C24" s="271">
        <v>19.286163599999998</v>
      </c>
      <c r="D24" s="271">
        <v>26.337790000000002</v>
      </c>
      <c r="E24" s="271">
        <v>26.337790000000002</v>
      </c>
      <c r="F24" s="271">
        <v>26.337790000000002</v>
      </c>
      <c r="G24" s="271">
        <v>0</v>
      </c>
      <c r="H24" s="271">
        <v>0</v>
      </c>
      <c r="I24" s="271"/>
      <c r="J24" s="271">
        <v>0</v>
      </c>
      <c r="K24" s="271"/>
      <c r="L24" s="271">
        <v>0</v>
      </c>
      <c r="M24" s="271"/>
      <c r="N24" s="271">
        <v>0</v>
      </c>
      <c r="O24" s="271"/>
      <c r="P24" s="271">
        <v>19.286163599999998</v>
      </c>
      <c r="Q24" s="271"/>
      <c r="R24" s="271">
        <v>0</v>
      </c>
      <c r="S24" s="271"/>
      <c r="T24" s="271">
        <v>0</v>
      </c>
      <c r="U24" s="271"/>
      <c r="V24" s="271">
        <v>0</v>
      </c>
      <c r="W24" s="271"/>
      <c r="X24" s="271">
        <v>26.337790000000002</v>
      </c>
      <c r="Y24" s="271"/>
      <c r="Z24" s="271" t="s">
        <v>561</v>
      </c>
      <c r="AA24" s="271"/>
      <c r="AB24" s="271">
        <v>19.286163599999998</v>
      </c>
      <c r="AC24" s="271">
        <v>26.337790000000002</v>
      </c>
    </row>
    <row r="25" spans="1:30" ht="24" customHeight="1" x14ac:dyDescent="0.25">
      <c r="A25" s="272" t="s">
        <v>187</v>
      </c>
      <c r="B25" s="273" t="s">
        <v>186</v>
      </c>
      <c r="C25" s="271"/>
      <c r="D25" s="271"/>
      <c r="E25" s="271"/>
      <c r="F25" s="271"/>
      <c r="G25" s="271">
        <v>0</v>
      </c>
      <c r="H25" s="271">
        <v>0</v>
      </c>
      <c r="I25" s="271"/>
      <c r="J25" s="271">
        <v>0</v>
      </c>
      <c r="K25" s="271"/>
      <c r="L25" s="271">
        <v>0</v>
      </c>
      <c r="M25" s="271"/>
      <c r="N25" s="271">
        <v>0</v>
      </c>
      <c r="O25" s="271"/>
      <c r="P25" s="271">
        <v>0</v>
      </c>
      <c r="Q25" s="271"/>
      <c r="R25" s="271">
        <v>0</v>
      </c>
      <c r="S25" s="271"/>
      <c r="T25" s="271">
        <v>0</v>
      </c>
      <c r="U25" s="271"/>
      <c r="V25" s="271">
        <v>0</v>
      </c>
      <c r="W25" s="271"/>
      <c r="X25" s="271">
        <v>0</v>
      </c>
      <c r="Y25" s="271"/>
      <c r="Z25" s="271" t="s">
        <v>561</v>
      </c>
      <c r="AA25" s="271"/>
      <c r="AB25" s="271">
        <v>0</v>
      </c>
      <c r="AC25" s="271">
        <v>0</v>
      </c>
    </row>
    <row r="26" spans="1:30" x14ac:dyDescent="0.25">
      <c r="A26" s="272" t="s">
        <v>185</v>
      </c>
      <c r="B26" s="273" t="s">
        <v>184</v>
      </c>
      <c r="C26" s="271"/>
      <c r="D26" s="271"/>
      <c r="E26" s="271"/>
      <c r="F26" s="271"/>
      <c r="G26" s="271">
        <v>0</v>
      </c>
      <c r="H26" s="271">
        <v>0</v>
      </c>
      <c r="I26" s="271"/>
      <c r="J26" s="271">
        <v>0</v>
      </c>
      <c r="K26" s="271"/>
      <c r="L26" s="271">
        <v>0</v>
      </c>
      <c r="M26" s="271"/>
      <c r="N26" s="271">
        <v>0</v>
      </c>
      <c r="O26" s="271"/>
      <c r="P26" s="271">
        <v>0</v>
      </c>
      <c r="Q26" s="271"/>
      <c r="R26" s="271">
        <v>0</v>
      </c>
      <c r="S26" s="271"/>
      <c r="T26" s="271">
        <v>0</v>
      </c>
      <c r="U26" s="271"/>
      <c r="V26" s="271">
        <v>0</v>
      </c>
      <c r="W26" s="271"/>
      <c r="X26" s="271">
        <v>0</v>
      </c>
      <c r="Y26" s="271"/>
      <c r="Z26" s="271" t="s">
        <v>561</v>
      </c>
      <c r="AA26" s="271"/>
      <c r="AB26" s="271">
        <v>0</v>
      </c>
      <c r="AC26" s="271">
        <v>0</v>
      </c>
    </row>
    <row r="27" spans="1:30" ht="31.5" x14ac:dyDescent="0.25">
      <c r="A27" s="272" t="s">
        <v>183</v>
      </c>
      <c r="B27" s="273" t="s">
        <v>455</v>
      </c>
      <c r="C27" s="271"/>
      <c r="D27" s="271"/>
      <c r="E27" s="271"/>
      <c r="F27" s="271"/>
      <c r="G27" s="271">
        <v>0</v>
      </c>
      <c r="H27" s="271">
        <v>0</v>
      </c>
      <c r="I27" s="271"/>
      <c r="J27" s="271">
        <v>0</v>
      </c>
      <c r="K27" s="271"/>
      <c r="L27" s="271">
        <v>0</v>
      </c>
      <c r="M27" s="271"/>
      <c r="N27" s="271">
        <v>0</v>
      </c>
      <c r="O27" s="271"/>
      <c r="P27" s="271">
        <v>16.071802999999999</v>
      </c>
      <c r="Q27" s="271"/>
      <c r="R27" s="271">
        <v>0</v>
      </c>
      <c r="S27" s="271"/>
      <c r="T27" s="271">
        <v>0</v>
      </c>
      <c r="U27" s="271"/>
      <c r="V27" s="271">
        <v>0</v>
      </c>
      <c r="W27" s="271"/>
      <c r="X27" s="271">
        <v>21.948158333333335</v>
      </c>
      <c r="Y27" s="271"/>
      <c r="Z27" s="271" t="s">
        <v>561</v>
      </c>
      <c r="AA27" s="271"/>
      <c r="AB27" s="271">
        <v>16.071802999999999</v>
      </c>
      <c r="AC27" s="271">
        <v>21.948158333333335</v>
      </c>
    </row>
    <row r="28" spans="1:30" x14ac:dyDescent="0.25">
      <c r="A28" s="272" t="s">
        <v>182</v>
      </c>
      <c r="B28" s="273" t="s">
        <v>181</v>
      </c>
      <c r="C28" s="271"/>
      <c r="D28" s="271"/>
      <c r="E28" s="271"/>
      <c r="F28" s="271"/>
      <c r="G28" s="271">
        <v>0</v>
      </c>
      <c r="H28" s="271">
        <v>0</v>
      </c>
      <c r="I28" s="271"/>
      <c r="J28" s="271">
        <v>0</v>
      </c>
      <c r="K28" s="271"/>
      <c r="L28" s="271">
        <v>0</v>
      </c>
      <c r="M28" s="271"/>
      <c r="N28" s="271">
        <v>0</v>
      </c>
      <c r="O28" s="271"/>
      <c r="P28" s="271">
        <v>0</v>
      </c>
      <c r="Q28" s="271"/>
      <c r="R28" s="271">
        <v>0</v>
      </c>
      <c r="S28" s="271"/>
      <c r="T28" s="271">
        <v>0</v>
      </c>
      <c r="U28" s="271"/>
      <c r="V28" s="271">
        <v>0</v>
      </c>
      <c r="W28" s="271"/>
      <c r="X28" s="271">
        <v>0</v>
      </c>
      <c r="Y28" s="271"/>
      <c r="Z28" s="271">
        <v>0</v>
      </c>
      <c r="AA28" s="271"/>
      <c r="AB28" s="271">
        <v>0</v>
      </c>
      <c r="AC28" s="271">
        <v>0</v>
      </c>
    </row>
    <row r="29" spans="1:30" x14ac:dyDescent="0.25">
      <c r="A29" s="272" t="s">
        <v>180</v>
      </c>
      <c r="B29" s="274" t="s">
        <v>179</v>
      </c>
      <c r="C29" s="271"/>
      <c r="D29" s="271"/>
      <c r="E29" s="271"/>
      <c r="F29" s="271"/>
      <c r="G29" s="271">
        <v>0</v>
      </c>
      <c r="H29" s="271">
        <v>0</v>
      </c>
      <c r="I29" s="271"/>
      <c r="J29" s="271">
        <v>0</v>
      </c>
      <c r="K29" s="271"/>
      <c r="L29" s="271">
        <v>0</v>
      </c>
      <c r="M29" s="271"/>
      <c r="N29" s="271">
        <v>0</v>
      </c>
      <c r="O29" s="271"/>
      <c r="P29" s="271">
        <v>3.2143605999999991</v>
      </c>
      <c r="Q29" s="271"/>
      <c r="R29" s="271">
        <v>0</v>
      </c>
      <c r="S29" s="271"/>
      <c r="T29" s="271">
        <v>0</v>
      </c>
      <c r="U29" s="271"/>
      <c r="V29" s="271">
        <v>0</v>
      </c>
      <c r="W29" s="271"/>
      <c r="X29" s="271">
        <v>4.3896316666666664</v>
      </c>
      <c r="Y29" s="271"/>
      <c r="Z29" s="271" t="s">
        <v>561</v>
      </c>
      <c r="AA29" s="271"/>
      <c r="AB29" s="271">
        <v>3.2143605999999991</v>
      </c>
      <c r="AC29" s="271">
        <v>4.3896316666666664</v>
      </c>
    </row>
    <row r="30" spans="1:30" s="266" customFormat="1" ht="47.25" x14ac:dyDescent="0.25">
      <c r="A30" s="269" t="s">
        <v>64</v>
      </c>
      <c r="B30" s="270" t="s">
        <v>178</v>
      </c>
      <c r="C30" s="271">
        <v>16.071802999999999</v>
      </c>
      <c r="D30" s="271">
        <v>21.948158333333335</v>
      </c>
      <c r="E30" s="271">
        <v>21.948158333333335</v>
      </c>
      <c r="F30" s="271">
        <v>21.948158333333335</v>
      </c>
      <c r="G30" s="271">
        <v>0</v>
      </c>
      <c r="H30" s="271">
        <v>0</v>
      </c>
      <c r="I30" s="271"/>
      <c r="J30" s="271">
        <v>0</v>
      </c>
      <c r="K30" s="271"/>
      <c r="L30" s="271">
        <v>0</v>
      </c>
      <c r="M30" s="271"/>
      <c r="N30" s="271">
        <v>0</v>
      </c>
      <c r="O30" s="271"/>
      <c r="P30" s="271">
        <v>16.071802999999999</v>
      </c>
      <c r="Q30" s="271"/>
      <c r="R30" s="271">
        <v>0</v>
      </c>
      <c r="S30" s="271"/>
      <c r="T30" s="271">
        <v>0</v>
      </c>
      <c r="U30" s="271"/>
      <c r="V30" s="271">
        <v>0</v>
      </c>
      <c r="W30" s="271"/>
      <c r="X30" s="271">
        <v>21.948158333333335</v>
      </c>
      <c r="Y30" s="271"/>
      <c r="Z30" s="271" t="s">
        <v>561</v>
      </c>
      <c r="AA30" s="271"/>
      <c r="AB30" s="271">
        <v>16.071802999999999</v>
      </c>
      <c r="AC30" s="271">
        <v>21.948158333333335</v>
      </c>
    </row>
    <row r="31" spans="1:30" x14ac:dyDescent="0.25">
      <c r="A31" s="269" t="s">
        <v>177</v>
      </c>
      <c r="B31" s="273" t="s">
        <v>176</v>
      </c>
      <c r="C31" s="271">
        <v>0</v>
      </c>
      <c r="D31" s="271">
        <v>0</v>
      </c>
      <c r="E31" s="271"/>
      <c r="F31" s="271"/>
      <c r="G31" s="271"/>
      <c r="H31" s="271"/>
      <c r="I31" s="271"/>
      <c r="J31" s="271"/>
      <c r="K31" s="271"/>
      <c r="L31" s="271"/>
      <c r="M31" s="271"/>
      <c r="N31" s="271"/>
      <c r="O31" s="271"/>
      <c r="P31" s="271"/>
      <c r="Q31" s="271"/>
      <c r="R31" s="271"/>
      <c r="S31" s="271"/>
      <c r="T31" s="271"/>
      <c r="U31" s="271"/>
      <c r="V31" s="271"/>
      <c r="W31" s="271"/>
      <c r="X31" s="271"/>
      <c r="Y31" s="271"/>
      <c r="Z31" s="271"/>
      <c r="AA31" s="271"/>
      <c r="AB31" s="271">
        <v>0</v>
      </c>
      <c r="AC31" s="271">
        <v>0</v>
      </c>
    </row>
    <row r="32" spans="1:30" ht="31.5" x14ac:dyDescent="0.25">
      <c r="A32" s="269" t="s">
        <v>175</v>
      </c>
      <c r="B32" s="273" t="s">
        <v>174</v>
      </c>
      <c r="C32" s="271">
        <v>0</v>
      </c>
      <c r="D32" s="271">
        <v>0</v>
      </c>
      <c r="E32" s="271"/>
      <c r="F32" s="271"/>
      <c r="G32" s="271"/>
      <c r="H32" s="271"/>
      <c r="I32" s="271"/>
      <c r="J32" s="271"/>
      <c r="K32" s="271"/>
      <c r="L32" s="271"/>
      <c r="M32" s="271"/>
      <c r="N32" s="271"/>
      <c r="O32" s="271"/>
      <c r="P32" s="271"/>
      <c r="Q32" s="271"/>
      <c r="R32" s="271"/>
      <c r="S32" s="271"/>
      <c r="T32" s="271"/>
      <c r="U32" s="271"/>
      <c r="V32" s="271"/>
      <c r="W32" s="271"/>
      <c r="X32" s="271"/>
      <c r="Y32" s="271"/>
      <c r="Z32" s="271"/>
      <c r="AA32" s="271"/>
      <c r="AB32" s="271">
        <v>0</v>
      </c>
      <c r="AC32" s="271">
        <v>0</v>
      </c>
    </row>
    <row r="33" spans="1:29" x14ac:dyDescent="0.25">
      <c r="A33" s="269" t="s">
        <v>173</v>
      </c>
      <c r="B33" s="273" t="s">
        <v>172</v>
      </c>
      <c r="C33" s="271">
        <v>16.071802999999999</v>
      </c>
      <c r="D33" s="271">
        <v>21.948158333333335</v>
      </c>
      <c r="E33" s="271"/>
      <c r="F33" s="271"/>
      <c r="G33" s="271"/>
      <c r="H33" s="271"/>
      <c r="I33" s="271"/>
      <c r="J33" s="271"/>
      <c r="K33" s="271"/>
      <c r="L33" s="271"/>
      <c r="M33" s="271"/>
      <c r="N33" s="271"/>
      <c r="O33" s="271"/>
      <c r="P33" s="271"/>
      <c r="Q33" s="271"/>
      <c r="R33" s="271"/>
      <c r="S33" s="271"/>
      <c r="T33" s="271"/>
      <c r="U33" s="271"/>
      <c r="V33" s="271"/>
      <c r="W33" s="271"/>
      <c r="X33" s="271"/>
      <c r="Y33" s="271"/>
      <c r="Z33" s="271"/>
      <c r="AA33" s="271"/>
      <c r="AB33" s="271">
        <v>0</v>
      </c>
      <c r="AC33" s="271">
        <v>0</v>
      </c>
    </row>
    <row r="34" spans="1:29" x14ac:dyDescent="0.25">
      <c r="A34" s="269" t="s">
        <v>171</v>
      </c>
      <c r="B34" s="273" t="s">
        <v>170</v>
      </c>
      <c r="C34" s="271">
        <v>0</v>
      </c>
      <c r="D34" s="271">
        <v>0</v>
      </c>
      <c r="E34" s="271"/>
      <c r="F34" s="271"/>
      <c r="G34" s="271"/>
      <c r="H34" s="271"/>
      <c r="I34" s="271"/>
      <c r="J34" s="271"/>
      <c r="K34" s="271"/>
      <c r="L34" s="271"/>
      <c r="M34" s="271"/>
      <c r="N34" s="271"/>
      <c r="O34" s="271"/>
      <c r="P34" s="271"/>
      <c r="Q34" s="271"/>
      <c r="R34" s="271"/>
      <c r="S34" s="271"/>
      <c r="T34" s="271"/>
      <c r="U34" s="271"/>
      <c r="V34" s="271"/>
      <c r="W34" s="271"/>
      <c r="X34" s="271"/>
      <c r="Y34" s="271"/>
      <c r="Z34" s="271"/>
      <c r="AA34" s="271"/>
      <c r="AB34" s="271">
        <v>0</v>
      </c>
      <c r="AC34" s="271">
        <v>0</v>
      </c>
    </row>
    <row r="35" spans="1:29" s="266" customFormat="1" ht="31.5" x14ac:dyDescent="0.25">
      <c r="A35" s="269" t="s">
        <v>63</v>
      </c>
      <c r="B35" s="270" t="s">
        <v>169</v>
      </c>
      <c r="C35" s="271"/>
      <c r="D35" s="271"/>
      <c r="E35" s="271"/>
      <c r="F35" s="271"/>
      <c r="G35" s="271"/>
      <c r="H35" s="271"/>
      <c r="I35" s="271"/>
      <c r="J35" s="271"/>
      <c r="K35" s="271"/>
      <c r="L35" s="271"/>
      <c r="M35" s="271"/>
      <c r="N35" s="271"/>
      <c r="O35" s="271"/>
      <c r="P35" s="271"/>
      <c r="Q35" s="271"/>
      <c r="R35" s="271"/>
      <c r="S35" s="271"/>
      <c r="T35" s="271"/>
      <c r="U35" s="271"/>
      <c r="V35" s="271"/>
      <c r="W35" s="271"/>
      <c r="X35" s="271"/>
      <c r="Y35" s="271"/>
      <c r="Z35" s="271"/>
      <c r="AA35" s="271"/>
      <c r="AB35" s="271"/>
      <c r="AC35" s="271"/>
    </row>
    <row r="36" spans="1:29" x14ac:dyDescent="0.25">
      <c r="A36" s="272" t="s">
        <v>168</v>
      </c>
      <c r="B36" s="273" t="s">
        <v>601</v>
      </c>
      <c r="C36" s="271"/>
      <c r="D36" s="271"/>
      <c r="E36" s="271"/>
      <c r="F36" s="271"/>
      <c r="G36" s="271">
        <v>0</v>
      </c>
      <c r="H36" s="271">
        <v>0</v>
      </c>
      <c r="I36" s="271" t="s">
        <v>599</v>
      </c>
      <c r="J36" s="271">
        <v>0</v>
      </c>
      <c r="K36" s="271" t="s">
        <v>599</v>
      </c>
      <c r="L36" s="271">
        <v>0</v>
      </c>
      <c r="M36" s="275" t="s">
        <v>599</v>
      </c>
      <c r="N36" s="271">
        <v>0</v>
      </c>
      <c r="O36" s="271" t="s">
        <v>599</v>
      </c>
      <c r="P36" s="271">
        <v>0</v>
      </c>
      <c r="Q36" s="275" t="s">
        <v>599</v>
      </c>
      <c r="R36" s="271">
        <v>0</v>
      </c>
      <c r="S36" s="271" t="s">
        <v>599</v>
      </c>
      <c r="T36" s="271">
        <v>0</v>
      </c>
      <c r="U36" s="275" t="s">
        <v>599</v>
      </c>
      <c r="V36" s="271">
        <v>0</v>
      </c>
      <c r="W36" s="271" t="s">
        <v>599</v>
      </c>
      <c r="X36" s="271">
        <v>0</v>
      </c>
      <c r="Y36" s="275" t="s">
        <v>599</v>
      </c>
      <c r="Z36" s="271" t="s">
        <v>561</v>
      </c>
      <c r="AA36" s="271" t="s">
        <v>561</v>
      </c>
      <c r="AB36" s="271">
        <v>0</v>
      </c>
      <c r="AC36" s="271">
        <v>0</v>
      </c>
    </row>
    <row r="37" spans="1:29" ht="31.5" x14ac:dyDescent="0.25">
      <c r="A37" s="272" t="s">
        <v>167</v>
      </c>
      <c r="B37" s="276" t="s">
        <v>598</v>
      </c>
      <c r="C37" s="271"/>
      <c r="D37" s="271"/>
      <c r="E37" s="271"/>
      <c r="F37" s="271"/>
      <c r="G37" s="271">
        <v>0</v>
      </c>
      <c r="H37" s="271">
        <v>0</v>
      </c>
      <c r="I37" s="271" t="s">
        <v>599</v>
      </c>
      <c r="J37" s="271">
        <v>0</v>
      </c>
      <c r="K37" s="271" t="s">
        <v>599</v>
      </c>
      <c r="L37" s="271">
        <v>0</v>
      </c>
      <c r="M37" s="275" t="s">
        <v>599</v>
      </c>
      <c r="N37" s="271">
        <v>0</v>
      </c>
      <c r="O37" s="271" t="s">
        <v>599</v>
      </c>
      <c r="P37" s="271">
        <v>0</v>
      </c>
      <c r="Q37" s="275" t="s">
        <v>599</v>
      </c>
      <c r="R37" s="271">
        <v>0</v>
      </c>
      <c r="S37" s="271" t="s">
        <v>599</v>
      </c>
      <c r="T37" s="271">
        <v>0</v>
      </c>
      <c r="U37" s="275" t="s">
        <v>599</v>
      </c>
      <c r="V37" s="271">
        <v>0</v>
      </c>
      <c r="W37" s="271" t="s">
        <v>599</v>
      </c>
      <c r="X37" s="271">
        <v>0</v>
      </c>
      <c r="Y37" s="275" t="s">
        <v>599</v>
      </c>
      <c r="Z37" s="271" t="s">
        <v>561</v>
      </c>
      <c r="AA37" s="271" t="s">
        <v>561</v>
      </c>
      <c r="AB37" s="271">
        <v>0</v>
      </c>
      <c r="AC37" s="271">
        <v>0</v>
      </c>
    </row>
    <row r="38" spans="1:29" x14ac:dyDescent="0.25">
      <c r="A38" s="272" t="s">
        <v>166</v>
      </c>
      <c r="B38" s="276" t="s">
        <v>157</v>
      </c>
      <c r="C38" s="271"/>
      <c r="D38" s="271"/>
      <c r="E38" s="271"/>
      <c r="F38" s="271"/>
      <c r="G38" s="271">
        <v>0</v>
      </c>
      <c r="H38" s="271">
        <v>0</v>
      </c>
      <c r="I38" s="271" t="s">
        <v>599</v>
      </c>
      <c r="J38" s="271">
        <v>0</v>
      </c>
      <c r="K38" s="271" t="s">
        <v>599</v>
      </c>
      <c r="L38" s="271">
        <v>0</v>
      </c>
      <c r="M38" s="275" t="s">
        <v>599</v>
      </c>
      <c r="N38" s="271">
        <v>0</v>
      </c>
      <c r="O38" s="271" t="s">
        <v>599</v>
      </c>
      <c r="P38" s="271">
        <v>0</v>
      </c>
      <c r="Q38" s="275" t="s">
        <v>599</v>
      </c>
      <c r="R38" s="271">
        <v>0</v>
      </c>
      <c r="S38" s="271" t="s">
        <v>599</v>
      </c>
      <c r="T38" s="271">
        <v>0</v>
      </c>
      <c r="U38" s="275" t="s">
        <v>599</v>
      </c>
      <c r="V38" s="271">
        <v>0</v>
      </c>
      <c r="W38" s="271" t="s">
        <v>599</v>
      </c>
      <c r="X38" s="271">
        <v>0</v>
      </c>
      <c r="Y38" s="275" t="s">
        <v>599</v>
      </c>
      <c r="Z38" s="271" t="s">
        <v>561</v>
      </c>
      <c r="AA38" s="271" t="s">
        <v>561</v>
      </c>
      <c r="AB38" s="271">
        <v>0</v>
      </c>
      <c r="AC38" s="271">
        <v>0</v>
      </c>
    </row>
    <row r="39" spans="1:29" x14ac:dyDescent="0.25">
      <c r="A39" s="272" t="s">
        <v>165</v>
      </c>
      <c r="B39" s="273" t="s">
        <v>600</v>
      </c>
      <c r="C39" s="271"/>
      <c r="D39" s="271"/>
      <c r="E39" s="271"/>
      <c r="F39" s="271"/>
      <c r="G39" s="271">
        <v>0</v>
      </c>
      <c r="H39" s="271">
        <v>0</v>
      </c>
      <c r="I39" s="271" t="s">
        <v>599</v>
      </c>
      <c r="J39" s="271">
        <v>0</v>
      </c>
      <c r="K39" s="271" t="s">
        <v>599</v>
      </c>
      <c r="L39" s="271">
        <v>0</v>
      </c>
      <c r="M39" s="275" t="s">
        <v>599</v>
      </c>
      <c r="N39" s="271">
        <v>0</v>
      </c>
      <c r="O39" s="271" t="s">
        <v>599</v>
      </c>
      <c r="P39" s="271">
        <v>0</v>
      </c>
      <c r="Q39" s="275" t="s">
        <v>599</v>
      </c>
      <c r="R39" s="271">
        <v>0</v>
      </c>
      <c r="S39" s="271" t="s">
        <v>599</v>
      </c>
      <c r="T39" s="271">
        <v>0</v>
      </c>
      <c r="U39" s="275" t="s">
        <v>599</v>
      </c>
      <c r="V39" s="271">
        <v>0</v>
      </c>
      <c r="W39" s="271" t="s">
        <v>599</v>
      </c>
      <c r="X39" s="271">
        <v>0</v>
      </c>
      <c r="Y39" s="275" t="s">
        <v>599</v>
      </c>
      <c r="Z39" s="271" t="s">
        <v>561</v>
      </c>
      <c r="AA39" s="271" t="s">
        <v>561</v>
      </c>
      <c r="AB39" s="271">
        <v>0</v>
      </c>
      <c r="AC39" s="271">
        <v>0</v>
      </c>
    </row>
    <row r="40" spans="1:29" x14ac:dyDescent="0.25">
      <c r="A40" s="272" t="s">
        <v>164</v>
      </c>
      <c r="B40" s="273" t="s">
        <v>602</v>
      </c>
      <c r="C40" s="271"/>
      <c r="D40" s="271"/>
      <c r="E40" s="271"/>
      <c r="F40" s="271"/>
      <c r="G40" s="271">
        <v>0</v>
      </c>
      <c r="H40" s="271">
        <v>0</v>
      </c>
      <c r="I40" s="271" t="s">
        <v>599</v>
      </c>
      <c r="J40" s="271">
        <v>0</v>
      </c>
      <c r="K40" s="271" t="s">
        <v>599</v>
      </c>
      <c r="L40" s="271">
        <v>0</v>
      </c>
      <c r="M40" s="275" t="s">
        <v>599</v>
      </c>
      <c r="N40" s="271">
        <v>0</v>
      </c>
      <c r="O40" s="271" t="s">
        <v>599</v>
      </c>
      <c r="P40" s="271">
        <v>0</v>
      </c>
      <c r="Q40" s="275" t="s">
        <v>599</v>
      </c>
      <c r="R40" s="271">
        <v>0</v>
      </c>
      <c r="S40" s="271" t="s">
        <v>599</v>
      </c>
      <c r="T40" s="271">
        <v>0</v>
      </c>
      <c r="U40" s="275" t="s">
        <v>599</v>
      </c>
      <c r="V40" s="271">
        <v>0</v>
      </c>
      <c r="W40" s="271" t="s">
        <v>599</v>
      </c>
      <c r="X40" s="271">
        <v>0</v>
      </c>
      <c r="Y40" s="275" t="s">
        <v>599</v>
      </c>
      <c r="Z40" s="271" t="s">
        <v>561</v>
      </c>
      <c r="AA40" s="271" t="s">
        <v>561</v>
      </c>
      <c r="AB40" s="271">
        <v>0</v>
      </c>
      <c r="AC40" s="271">
        <v>0</v>
      </c>
    </row>
    <row r="41" spans="1:29" x14ac:dyDescent="0.25">
      <c r="A41" s="272" t="s">
        <v>163</v>
      </c>
      <c r="B41" s="273" t="s">
        <v>603</v>
      </c>
      <c r="C41" s="271"/>
      <c r="D41" s="271"/>
      <c r="E41" s="271"/>
      <c r="F41" s="271"/>
      <c r="G41" s="271">
        <v>0</v>
      </c>
      <c r="H41" s="271">
        <v>0</v>
      </c>
      <c r="I41" s="271" t="s">
        <v>599</v>
      </c>
      <c r="J41" s="271">
        <v>0</v>
      </c>
      <c r="K41" s="271" t="s">
        <v>599</v>
      </c>
      <c r="L41" s="271">
        <v>0</v>
      </c>
      <c r="M41" s="275" t="s">
        <v>599</v>
      </c>
      <c r="N41" s="271">
        <v>0</v>
      </c>
      <c r="O41" s="271" t="s">
        <v>599</v>
      </c>
      <c r="P41" s="271">
        <v>0</v>
      </c>
      <c r="Q41" s="275" t="s">
        <v>599</v>
      </c>
      <c r="R41" s="271">
        <v>0</v>
      </c>
      <c r="S41" s="271" t="s">
        <v>599</v>
      </c>
      <c r="T41" s="271">
        <v>0</v>
      </c>
      <c r="U41" s="275" t="s">
        <v>599</v>
      </c>
      <c r="V41" s="271">
        <v>0</v>
      </c>
      <c r="W41" s="271" t="s">
        <v>599</v>
      </c>
      <c r="X41" s="271">
        <v>0</v>
      </c>
      <c r="Y41" s="275" t="s">
        <v>599</v>
      </c>
      <c r="Z41" s="271" t="s">
        <v>561</v>
      </c>
      <c r="AA41" s="271" t="s">
        <v>561</v>
      </c>
      <c r="AB41" s="271">
        <v>0</v>
      </c>
      <c r="AC41" s="271">
        <v>0</v>
      </c>
    </row>
    <row r="42" spans="1:29" x14ac:dyDescent="0.25">
      <c r="A42" s="272" t="s">
        <v>162</v>
      </c>
      <c r="B42" s="273" t="s">
        <v>604</v>
      </c>
      <c r="C42" s="271"/>
      <c r="D42" s="271"/>
      <c r="E42" s="271"/>
      <c r="F42" s="271"/>
      <c r="G42" s="271">
        <v>0</v>
      </c>
      <c r="H42" s="271">
        <v>0</v>
      </c>
      <c r="I42" s="271" t="s">
        <v>599</v>
      </c>
      <c r="J42" s="271">
        <v>0</v>
      </c>
      <c r="K42" s="271" t="s">
        <v>599</v>
      </c>
      <c r="L42" s="271">
        <v>0</v>
      </c>
      <c r="M42" s="275" t="s">
        <v>599</v>
      </c>
      <c r="N42" s="271">
        <v>0</v>
      </c>
      <c r="O42" s="271" t="s">
        <v>599</v>
      </c>
      <c r="P42" s="271">
        <v>0</v>
      </c>
      <c r="Q42" s="275" t="s">
        <v>599</v>
      </c>
      <c r="R42" s="271">
        <v>0</v>
      </c>
      <c r="S42" s="271" t="s">
        <v>599</v>
      </c>
      <c r="T42" s="271">
        <v>0</v>
      </c>
      <c r="U42" s="275" t="s">
        <v>599</v>
      </c>
      <c r="V42" s="271">
        <v>0</v>
      </c>
      <c r="W42" s="271" t="s">
        <v>599</v>
      </c>
      <c r="X42" s="271">
        <v>0</v>
      </c>
      <c r="Y42" s="275" t="s">
        <v>599</v>
      </c>
      <c r="Z42" s="271" t="s">
        <v>561</v>
      </c>
      <c r="AA42" s="271" t="s">
        <v>561</v>
      </c>
      <c r="AB42" s="271">
        <v>0</v>
      </c>
      <c r="AC42" s="271">
        <v>0</v>
      </c>
    </row>
    <row r="43" spans="1:29" x14ac:dyDescent="0.25">
      <c r="A43" s="272" t="s">
        <v>576</v>
      </c>
      <c r="B43" s="273" t="s">
        <v>605</v>
      </c>
      <c r="C43" s="271"/>
      <c r="D43" s="271"/>
      <c r="E43" s="271"/>
      <c r="F43" s="271"/>
      <c r="G43" s="271">
        <v>0</v>
      </c>
      <c r="H43" s="271">
        <v>0</v>
      </c>
      <c r="I43" s="271" t="s">
        <v>599</v>
      </c>
      <c r="J43" s="271">
        <v>0</v>
      </c>
      <c r="K43" s="271" t="s">
        <v>599</v>
      </c>
      <c r="L43" s="271">
        <v>0</v>
      </c>
      <c r="M43" s="275" t="s">
        <v>599</v>
      </c>
      <c r="N43" s="271">
        <v>0</v>
      </c>
      <c r="O43" s="271" t="s">
        <v>599</v>
      </c>
      <c r="P43" s="271">
        <v>0</v>
      </c>
      <c r="Q43" s="275" t="s">
        <v>599</v>
      </c>
      <c r="R43" s="271">
        <v>0</v>
      </c>
      <c r="S43" s="271" t="s">
        <v>599</v>
      </c>
      <c r="T43" s="271">
        <v>0</v>
      </c>
      <c r="U43" s="275" t="s">
        <v>599</v>
      </c>
      <c r="V43" s="271">
        <v>0</v>
      </c>
      <c r="W43" s="271" t="s">
        <v>599</v>
      </c>
      <c r="X43" s="271">
        <v>0</v>
      </c>
      <c r="Y43" s="275" t="s">
        <v>599</v>
      </c>
      <c r="Z43" s="271" t="s">
        <v>561</v>
      </c>
      <c r="AA43" s="271" t="s">
        <v>561</v>
      </c>
      <c r="AB43" s="271">
        <v>0</v>
      </c>
      <c r="AC43" s="271">
        <v>0</v>
      </c>
    </row>
    <row r="44" spans="1:29" x14ac:dyDescent="0.25">
      <c r="A44" s="272" t="s">
        <v>577</v>
      </c>
      <c r="B44" s="273" t="s">
        <v>606</v>
      </c>
      <c r="C44" s="271"/>
      <c r="D44" s="271"/>
      <c r="E44" s="271"/>
      <c r="F44" s="271"/>
      <c r="G44" s="271">
        <v>0</v>
      </c>
      <c r="H44" s="271">
        <v>0</v>
      </c>
      <c r="I44" s="271" t="s">
        <v>599</v>
      </c>
      <c r="J44" s="271">
        <v>0</v>
      </c>
      <c r="K44" s="271" t="s">
        <v>599</v>
      </c>
      <c r="L44" s="271">
        <v>0</v>
      </c>
      <c r="M44" s="275" t="s">
        <v>599</v>
      </c>
      <c r="N44" s="271">
        <v>0</v>
      </c>
      <c r="O44" s="271" t="s">
        <v>599</v>
      </c>
      <c r="P44" s="271">
        <v>0</v>
      </c>
      <c r="Q44" s="275" t="s">
        <v>599</v>
      </c>
      <c r="R44" s="271">
        <v>0</v>
      </c>
      <c r="S44" s="271" t="s">
        <v>599</v>
      </c>
      <c r="T44" s="271">
        <v>0</v>
      </c>
      <c r="U44" s="275" t="s">
        <v>599</v>
      </c>
      <c r="V44" s="271">
        <v>0</v>
      </c>
      <c r="W44" s="271" t="s">
        <v>599</v>
      </c>
      <c r="X44" s="271">
        <v>0</v>
      </c>
      <c r="Y44" s="275" t="s">
        <v>599</v>
      </c>
      <c r="Z44" s="271" t="s">
        <v>561</v>
      </c>
      <c r="AA44" s="271" t="s">
        <v>561</v>
      </c>
      <c r="AB44" s="271">
        <v>0</v>
      </c>
      <c r="AC44" s="271">
        <v>0</v>
      </c>
    </row>
    <row r="45" spans="1:29" x14ac:dyDescent="0.25">
      <c r="A45" s="272" t="s">
        <v>578</v>
      </c>
      <c r="B45" s="273" t="s">
        <v>607</v>
      </c>
      <c r="C45" s="271"/>
      <c r="D45" s="271"/>
      <c r="E45" s="271"/>
      <c r="F45" s="271"/>
      <c r="G45" s="271">
        <v>0</v>
      </c>
      <c r="H45" s="271">
        <v>0</v>
      </c>
      <c r="I45" s="271" t="s">
        <v>599</v>
      </c>
      <c r="J45" s="271">
        <v>0</v>
      </c>
      <c r="K45" s="271" t="s">
        <v>599</v>
      </c>
      <c r="L45" s="271">
        <v>0</v>
      </c>
      <c r="M45" s="275" t="s">
        <v>599</v>
      </c>
      <c r="N45" s="271">
        <v>0</v>
      </c>
      <c r="O45" s="271" t="s">
        <v>599</v>
      </c>
      <c r="P45" s="271">
        <v>0</v>
      </c>
      <c r="Q45" s="275" t="s">
        <v>599</v>
      </c>
      <c r="R45" s="271">
        <v>0</v>
      </c>
      <c r="S45" s="271" t="s">
        <v>599</v>
      </c>
      <c r="T45" s="271">
        <v>0</v>
      </c>
      <c r="U45" s="275" t="s">
        <v>599</v>
      </c>
      <c r="V45" s="271">
        <v>0</v>
      </c>
      <c r="W45" s="271" t="s">
        <v>599</v>
      </c>
      <c r="X45" s="271">
        <v>0</v>
      </c>
      <c r="Y45" s="275" t="s">
        <v>599</v>
      </c>
      <c r="Z45" s="271" t="s">
        <v>561</v>
      </c>
      <c r="AA45" s="271" t="s">
        <v>561</v>
      </c>
      <c r="AB45" s="271">
        <v>0</v>
      </c>
      <c r="AC45" s="271">
        <v>0</v>
      </c>
    </row>
    <row r="46" spans="1:29" x14ac:dyDescent="0.25">
      <c r="A46" s="272" t="s">
        <v>579</v>
      </c>
      <c r="B46" s="273" t="s">
        <v>608</v>
      </c>
      <c r="C46" s="271"/>
      <c r="D46" s="271"/>
      <c r="E46" s="271"/>
      <c r="F46" s="271"/>
      <c r="G46" s="271">
        <v>0</v>
      </c>
      <c r="H46" s="271">
        <v>0</v>
      </c>
      <c r="I46" s="271" t="s">
        <v>599</v>
      </c>
      <c r="J46" s="271">
        <v>0</v>
      </c>
      <c r="K46" s="271" t="s">
        <v>599</v>
      </c>
      <c r="L46" s="271">
        <v>0</v>
      </c>
      <c r="M46" s="275" t="s">
        <v>599</v>
      </c>
      <c r="N46" s="271">
        <v>0</v>
      </c>
      <c r="O46" s="271" t="s">
        <v>599</v>
      </c>
      <c r="P46" s="271">
        <v>0</v>
      </c>
      <c r="Q46" s="275" t="s">
        <v>599</v>
      </c>
      <c r="R46" s="271">
        <v>0</v>
      </c>
      <c r="S46" s="271" t="s">
        <v>599</v>
      </c>
      <c r="T46" s="271">
        <v>0</v>
      </c>
      <c r="U46" s="275" t="s">
        <v>599</v>
      </c>
      <c r="V46" s="271">
        <v>0</v>
      </c>
      <c r="W46" s="271" t="s">
        <v>599</v>
      </c>
      <c r="X46" s="271">
        <v>0</v>
      </c>
      <c r="Y46" s="275" t="s">
        <v>599</v>
      </c>
      <c r="Z46" s="271" t="s">
        <v>561</v>
      </c>
      <c r="AA46" s="271" t="s">
        <v>561</v>
      </c>
      <c r="AB46" s="271">
        <v>0</v>
      </c>
      <c r="AC46" s="271">
        <v>0</v>
      </c>
    </row>
    <row r="47" spans="1:29" s="266" customFormat="1" x14ac:dyDescent="0.25">
      <c r="A47" s="269" t="s">
        <v>62</v>
      </c>
      <c r="B47" s="270" t="s">
        <v>161</v>
      </c>
      <c r="C47" s="271"/>
      <c r="D47" s="271"/>
      <c r="E47" s="271"/>
      <c r="F47" s="271"/>
      <c r="G47" s="271"/>
      <c r="H47" s="271"/>
      <c r="I47" s="271"/>
      <c r="J47" s="271"/>
      <c r="K47" s="271"/>
      <c r="L47" s="271"/>
      <c r="M47" s="271"/>
      <c r="N47" s="271"/>
      <c r="O47" s="271"/>
      <c r="P47" s="271"/>
      <c r="Q47" s="271"/>
      <c r="R47" s="271"/>
      <c r="S47" s="271"/>
      <c r="T47" s="271"/>
      <c r="U47" s="271"/>
      <c r="V47" s="271"/>
      <c r="W47" s="275"/>
      <c r="X47" s="271"/>
      <c r="Y47" s="271"/>
      <c r="Z47" s="271"/>
      <c r="AA47" s="271"/>
      <c r="AB47" s="271"/>
      <c r="AC47" s="271"/>
    </row>
    <row r="48" spans="1:29" x14ac:dyDescent="0.25">
      <c r="A48" s="272" t="s">
        <v>160</v>
      </c>
      <c r="B48" s="273" t="s">
        <v>601</v>
      </c>
      <c r="C48" s="271">
        <v>0</v>
      </c>
      <c r="D48" s="271">
        <v>0</v>
      </c>
      <c r="E48" s="271"/>
      <c r="F48" s="271"/>
      <c r="G48" s="271">
        <v>0</v>
      </c>
      <c r="H48" s="271">
        <v>0</v>
      </c>
      <c r="I48" s="271"/>
      <c r="J48" s="271">
        <v>0</v>
      </c>
      <c r="K48" s="271"/>
      <c r="L48" s="271">
        <v>0</v>
      </c>
      <c r="M48" s="271"/>
      <c r="N48" s="271">
        <v>0</v>
      </c>
      <c r="O48" s="271"/>
      <c r="P48" s="271">
        <v>0</v>
      </c>
      <c r="Q48" s="271"/>
      <c r="R48" s="271">
        <v>0</v>
      </c>
      <c r="S48" s="271"/>
      <c r="T48" s="271">
        <v>0</v>
      </c>
      <c r="U48" s="271"/>
      <c r="V48" s="271">
        <v>0</v>
      </c>
      <c r="W48" s="271"/>
      <c r="X48" s="271">
        <v>0</v>
      </c>
      <c r="Y48" s="271"/>
      <c r="Z48" s="271" t="s">
        <v>561</v>
      </c>
      <c r="AA48" s="271"/>
      <c r="AB48" s="271">
        <v>0</v>
      </c>
      <c r="AC48" s="271">
        <v>0</v>
      </c>
    </row>
    <row r="49" spans="1:29" ht="31.5" x14ac:dyDescent="0.25">
      <c r="A49" s="272" t="s">
        <v>159</v>
      </c>
      <c r="B49" s="276" t="s">
        <v>598</v>
      </c>
      <c r="C49" s="271">
        <v>0</v>
      </c>
      <c r="D49" s="271">
        <v>0</v>
      </c>
      <c r="E49" s="271"/>
      <c r="F49" s="271"/>
      <c r="G49" s="271">
        <v>0</v>
      </c>
      <c r="H49" s="271">
        <v>0</v>
      </c>
      <c r="I49" s="271"/>
      <c r="J49" s="271">
        <v>0</v>
      </c>
      <c r="K49" s="271"/>
      <c r="L49" s="271">
        <v>0</v>
      </c>
      <c r="M49" s="271"/>
      <c r="N49" s="271">
        <v>0</v>
      </c>
      <c r="O49" s="271"/>
      <c r="P49" s="271">
        <v>0</v>
      </c>
      <c r="Q49" s="271"/>
      <c r="R49" s="271">
        <v>0</v>
      </c>
      <c r="S49" s="271"/>
      <c r="T49" s="271">
        <v>0</v>
      </c>
      <c r="U49" s="271"/>
      <c r="V49" s="271">
        <v>0</v>
      </c>
      <c r="W49" s="271"/>
      <c r="X49" s="271">
        <v>0</v>
      </c>
      <c r="Y49" s="271"/>
      <c r="Z49" s="271" t="s">
        <v>561</v>
      </c>
      <c r="AA49" s="271"/>
      <c r="AB49" s="271">
        <v>0</v>
      </c>
      <c r="AC49" s="271">
        <v>0</v>
      </c>
    </row>
    <row r="50" spans="1:29" x14ac:dyDescent="0.25">
      <c r="A50" s="272" t="s">
        <v>158</v>
      </c>
      <c r="B50" s="276" t="s">
        <v>157</v>
      </c>
      <c r="C50" s="271">
        <v>0</v>
      </c>
      <c r="D50" s="271">
        <v>0</v>
      </c>
      <c r="E50" s="271"/>
      <c r="F50" s="271"/>
      <c r="G50" s="271">
        <v>0</v>
      </c>
      <c r="H50" s="271">
        <v>0</v>
      </c>
      <c r="I50" s="271"/>
      <c r="J50" s="271">
        <v>0</v>
      </c>
      <c r="K50" s="271"/>
      <c r="L50" s="271">
        <v>0</v>
      </c>
      <c r="M50" s="271"/>
      <c r="N50" s="271">
        <v>0</v>
      </c>
      <c r="O50" s="271"/>
      <c r="P50" s="271">
        <v>0</v>
      </c>
      <c r="Q50" s="271"/>
      <c r="R50" s="271">
        <v>0</v>
      </c>
      <c r="S50" s="271"/>
      <c r="T50" s="271">
        <v>0</v>
      </c>
      <c r="U50" s="271"/>
      <c r="V50" s="271">
        <v>0</v>
      </c>
      <c r="W50" s="271"/>
      <c r="X50" s="271">
        <v>0</v>
      </c>
      <c r="Y50" s="271"/>
      <c r="Z50" s="271" t="s">
        <v>561</v>
      </c>
      <c r="AA50" s="271"/>
      <c r="AB50" s="271">
        <v>0</v>
      </c>
      <c r="AC50" s="271">
        <v>0</v>
      </c>
    </row>
    <row r="51" spans="1:29" ht="35.25" customHeight="1" x14ac:dyDescent="0.25">
      <c r="A51" s="272" t="s">
        <v>156</v>
      </c>
      <c r="B51" s="273" t="s">
        <v>155</v>
      </c>
      <c r="C51" s="271">
        <v>0</v>
      </c>
      <c r="D51" s="271">
        <v>0</v>
      </c>
      <c r="E51" s="271"/>
      <c r="F51" s="271"/>
      <c r="G51" s="271">
        <v>0</v>
      </c>
      <c r="H51" s="271">
        <v>0</v>
      </c>
      <c r="I51" s="271"/>
      <c r="J51" s="271">
        <v>0</v>
      </c>
      <c r="K51" s="271"/>
      <c r="L51" s="271">
        <v>0</v>
      </c>
      <c r="M51" s="271"/>
      <c r="N51" s="271">
        <v>0</v>
      </c>
      <c r="O51" s="271"/>
      <c r="P51" s="271">
        <v>0</v>
      </c>
      <c r="Q51" s="271"/>
      <c r="R51" s="271">
        <v>0</v>
      </c>
      <c r="S51" s="271"/>
      <c r="T51" s="271">
        <v>0</v>
      </c>
      <c r="U51" s="271"/>
      <c r="V51" s="271">
        <v>0</v>
      </c>
      <c r="W51" s="271"/>
      <c r="X51" s="271">
        <v>0</v>
      </c>
      <c r="Y51" s="271"/>
      <c r="Z51" s="271" t="s">
        <v>561</v>
      </c>
      <c r="AA51" s="271"/>
      <c r="AB51" s="271">
        <v>0</v>
      </c>
      <c r="AC51" s="271">
        <v>0</v>
      </c>
    </row>
    <row r="52" spans="1:29" ht="31.5" x14ac:dyDescent="0.25">
      <c r="A52" s="272" t="s">
        <v>154</v>
      </c>
      <c r="B52" s="273" t="s">
        <v>153</v>
      </c>
      <c r="C52" s="271">
        <v>0</v>
      </c>
      <c r="D52" s="271">
        <v>0</v>
      </c>
      <c r="E52" s="271"/>
      <c r="F52" s="271"/>
      <c r="G52" s="271">
        <v>0</v>
      </c>
      <c r="H52" s="271">
        <v>0</v>
      </c>
      <c r="I52" s="271"/>
      <c r="J52" s="271">
        <v>0</v>
      </c>
      <c r="K52" s="271"/>
      <c r="L52" s="271">
        <v>0</v>
      </c>
      <c r="M52" s="271"/>
      <c r="N52" s="271">
        <v>0</v>
      </c>
      <c r="O52" s="271"/>
      <c r="P52" s="271">
        <v>0</v>
      </c>
      <c r="Q52" s="271"/>
      <c r="R52" s="271">
        <v>0</v>
      </c>
      <c r="S52" s="271"/>
      <c r="T52" s="271">
        <v>0</v>
      </c>
      <c r="U52" s="271"/>
      <c r="V52" s="271">
        <v>0</v>
      </c>
      <c r="W52" s="271"/>
      <c r="X52" s="271">
        <v>0</v>
      </c>
      <c r="Y52" s="271"/>
      <c r="Z52" s="271" t="s">
        <v>561</v>
      </c>
      <c r="AA52" s="271"/>
      <c r="AB52" s="271">
        <v>0</v>
      </c>
      <c r="AC52" s="271">
        <v>0</v>
      </c>
    </row>
    <row r="53" spans="1:29" x14ac:dyDescent="0.25">
      <c r="A53" s="272" t="s">
        <v>152</v>
      </c>
      <c r="B53" s="273" t="s">
        <v>151</v>
      </c>
      <c r="C53" s="271">
        <v>0</v>
      </c>
      <c r="D53" s="271">
        <v>0</v>
      </c>
      <c r="E53" s="271"/>
      <c r="F53" s="271"/>
      <c r="G53" s="271">
        <v>0</v>
      </c>
      <c r="H53" s="271">
        <v>0</v>
      </c>
      <c r="I53" s="271"/>
      <c r="J53" s="271">
        <v>0</v>
      </c>
      <c r="K53" s="271"/>
      <c r="L53" s="271">
        <v>0</v>
      </c>
      <c r="M53" s="271"/>
      <c r="N53" s="271">
        <v>0</v>
      </c>
      <c r="O53" s="271"/>
      <c r="P53" s="271">
        <v>0</v>
      </c>
      <c r="Q53" s="271"/>
      <c r="R53" s="271">
        <v>0</v>
      </c>
      <c r="S53" s="271"/>
      <c r="T53" s="271">
        <v>0</v>
      </c>
      <c r="U53" s="271"/>
      <c r="V53" s="271">
        <v>0</v>
      </c>
      <c r="W53" s="271"/>
      <c r="X53" s="271">
        <v>0</v>
      </c>
      <c r="Y53" s="271"/>
      <c r="Z53" s="271" t="s">
        <v>561</v>
      </c>
      <c r="AA53" s="271"/>
      <c r="AB53" s="271">
        <v>0</v>
      </c>
      <c r="AC53" s="271">
        <v>0</v>
      </c>
    </row>
    <row r="54" spans="1:29" x14ac:dyDescent="0.25">
      <c r="A54" s="272" t="s">
        <v>150</v>
      </c>
      <c r="B54" s="273" t="s">
        <v>602</v>
      </c>
      <c r="C54" s="271">
        <v>0</v>
      </c>
      <c r="D54" s="271">
        <v>0</v>
      </c>
      <c r="E54" s="271"/>
      <c r="F54" s="271"/>
      <c r="G54" s="271">
        <v>0</v>
      </c>
      <c r="H54" s="271">
        <v>0</v>
      </c>
      <c r="I54" s="271"/>
      <c r="J54" s="271">
        <v>0</v>
      </c>
      <c r="K54" s="271"/>
      <c r="L54" s="271">
        <v>0</v>
      </c>
      <c r="M54" s="271"/>
      <c r="N54" s="271">
        <v>0</v>
      </c>
      <c r="O54" s="271"/>
      <c r="P54" s="271">
        <v>0</v>
      </c>
      <c r="Q54" s="271"/>
      <c r="R54" s="271">
        <v>0</v>
      </c>
      <c r="S54" s="271"/>
      <c r="T54" s="271">
        <v>0</v>
      </c>
      <c r="U54" s="271"/>
      <c r="V54" s="271">
        <v>0</v>
      </c>
      <c r="W54" s="271"/>
      <c r="X54" s="271">
        <v>0</v>
      </c>
      <c r="Y54" s="271"/>
      <c r="Z54" s="271" t="s">
        <v>561</v>
      </c>
      <c r="AA54" s="271"/>
      <c r="AB54" s="271">
        <v>0</v>
      </c>
      <c r="AC54" s="271">
        <v>0</v>
      </c>
    </row>
    <row r="55" spans="1:29" x14ac:dyDescent="0.25">
      <c r="A55" s="272" t="s">
        <v>580</v>
      </c>
      <c r="B55" s="273" t="s">
        <v>603</v>
      </c>
      <c r="C55" s="271">
        <v>0</v>
      </c>
      <c r="D55" s="271">
        <v>0</v>
      </c>
      <c r="E55" s="271"/>
      <c r="F55" s="271"/>
      <c r="G55" s="271">
        <v>0</v>
      </c>
      <c r="H55" s="271">
        <v>0</v>
      </c>
      <c r="I55" s="271"/>
      <c r="J55" s="271">
        <v>0</v>
      </c>
      <c r="K55" s="271"/>
      <c r="L55" s="271">
        <v>0</v>
      </c>
      <c r="M55" s="271"/>
      <c r="N55" s="271">
        <v>0</v>
      </c>
      <c r="O55" s="271"/>
      <c r="P55" s="271">
        <v>0</v>
      </c>
      <c r="Q55" s="271"/>
      <c r="R55" s="271">
        <v>0</v>
      </c>
      <c r="S55" s="271"/>
      <c r="T55" s="271">
        <v>0</v>
      </c>
      <c r="U55" s="271"/>
      <c r="V55" s="271">
        <v>0</v>
      </c>
      <c r="W55" s="271"/>
      <c r="X55" s="271">
        <v>0</v>
      </c>
      <c r="Y55" s="271"/>
      <c r="Z55" s="271" t="s">
        <v>561</v>
      </c>
      <c r="AA55" s="271"/>
      <c r="AB55" s="271">
        <v>0</v>
      </c>
      <c r="AC55" s="271">
        <v>0</v>
      </c>
    </row>
    <row r="56" spans="1:29" x14ac:dyDescent="0.25">
      <c r="A56" s="272" t="s">
        <v>581</v>
      </c>
      <c r="B56" s="273" t="s">
        <v>604</v>
      </c>
      <c r="C56" s="271">
        <v>0</v>
      </c>
      <c r="D56" s="271">
        <v>0</v>
      </c>
      <c r="E56" s="271"/>
      <c r="F56" s="271"/>
      <c r="G56" s="271">
        <v>0</v>
      </c>
      <c r="H56" s="271">
        <v>0</v>
      </c>
      <c r="I56" s="271"/>
      <c r="J56" s="271">
        <v>0</v>
      </c>
      <c r="K56" s="271"/>
      <c r="L56" s="271">
        <v>0</v>
      </c>
      <c r="M56" s="271"/>
      <c r="N56" s="271">
        <v>0</v>
      </c>
      <c r="O56" s="271"/>
      <c r="P56" s="271">
        <v>0</v>
      </c>
      <c r="Q56" s="271"/>
      <c r="R56" s="271">
        <v>0</v>
      </c>
      <c r="S56" s="271"/>
      <c r="T56" s="271">
        <v>0</v>
      </c>
      <c r="U56" s="271"/>
      <c r="V56" s="271">
        <v>0</v>
      </c>
      <c r="W56" s="271"/>
      <c r="X56" s="271">
        <v>0</v>
      </c>
      <c r="Y56" s="271"/>
      <c r="Z56" s="271" t="s">
        <v>561</v>
      </c>
      <c r="AA56" s="271"/>
      <c r="AB56" s="271">
        <v>0</v>
      </c>
      <c r="AC56" s="271">
        <v>0</v>
      </c>
    </row>
    <row r="57" spans="1:29" x14ac:dyDescent="0.25">
      <c r="A57" s="272" t="s">
        <v>582</v>
      </c>
      <c r="B57" s="273" t="s">
        <v>605</v>
      </c>
      <c r="C57" s="271">
        <v>0</v>
      </c>
      <c r="D57" s="271">
        <v>0</v>
      </c>
      <c r="E57" s="271"/>
      <c r="F57" s="271"/>
      <c r="G57" s="271">
        <v>0</v>
      </c>
      <c r="H57" s="271">
        <v>0</v>
      </c>
      <c r="I57" s="271"/>
      <c r="J57" s="271">
        <v>0</v>
      </c>
      <c r="K57" s="271"/>
      <c r="L57" s="271">
        <v>0</v>
      </c>
      <c r="M57" s="271"/>
      <c r="N57" s="271">
        <v>0</v>
      </c>
      <c r="O57" s="271"/>
      <c r="P57" s="271">
        <v>0</v>
      </c>
      <c r="Q57" s="271"/>
      <c r="R57" s="271">
        <v>0</v>
      </c>
      <c r="S57" s="271"/>
      <c r="T57" s="271">
        <v>0</v>
      </c>
      <c r="U57" s="271"/>
      <c r="V57" s="271">
        <v>0</v>
      </c>
      <c r="W57" s="271"/>
      <c r="X57" s="271">
        <v>0</v>
      </c>
      <c r="Y57" s="271"/>
      <c r="Z57" s="271" t="s">
        <v>561</v>
      </c>
      <c r="AA57" s="271"/>
      <c r="AB57" s="271">
        <v>0</v>
      </c>
      <c r="AC57" s="271">
        <v>0</v>
      </c>
    </row>
    <row r="58" spans="1:29" ht="36.75" customHeight="1" x14ac:dyDescent="0.25">
      <c r="A58" s="272" t="s">
        <v>583</v>
      </c>
      <c r="B58" s="273" t="s">
        <v>606</v>
      </c>
      <c r="C58" s="271">
        <v>1</v>
      </c>
      <c r="D58" s="271">
        <v>1</v>
      </c>
      <c r="E58" s="271"/>
      <c r="F58" s="271"/>
      <c r="G58" s="271">
        <v>0</v>
      </c>
      <c r="H58" s="271">
        <v>0</v>
      </c>
      <c r="I58" s="271"/>
      <c r="J58" s="271">
        <v>0</v>
      </c>
      <c r="K58" s="271"/>
      <c r="L58" s="271">
        <v>0</v>
      </c>
      <c r="M58" s="271"/>
      <c r="N58" s="271">
        <v>0</v>
      </c>
      <c r="O58" s="271"/>
      <c r="P58" s="271">
        <v>1</v>
      </c>
      <c r="Q58" s="271"/>
      <c r="R58" s="271">
        <v>0</v>
      </c>
      <c r="S58" s="271"/>
      <c r="T58" s="271">
        <v>0</v>
      </c>
      <c r="U58" s="271"/>
      <c r="V58" s="271">
        <v>0</v>
      </c>
      <c r="W58" s="271"/>
      <c r="X58" s="271">
        <v>1</v>
      </c>
      <c r="Y58" s="271"/>
      <c r="Z58" s="271" t="s">
        <v>561</v>
      </c>
      <c r="AA58" s="271"/>
      <c r="AB58" s="271">
        <v>1</v>
      </c>
      <c r="AC58" s="271">
        <v>1</v>
      </c>
    </row>
    <row r="59" spans="1:29" x14ac:dyDescent="0.25">
      <c r="A59" s="272" t="s">
        <v>584</v>
      </c>
      <c r="B59" s="273" t="s">
        <v>607</v>
      </c>
      <c r="C59" s="271">
        <v>0</v>
      </c>
      <c r="D59" s="271">
        <v>0</v>
      </c>
      <c r="E59" s="271"/>
      <c r="F59" s="271"/>
      <c r="G59" s="271">
        <v>0</v>
      </c>
      <c r="H59" s="271">
        <v>0</v>
      </c>
      <c r="I59" s="271"/>
      <c r="J59" s="271">
        <v>0</v>
      </c>
      <c r="K59" s="271"/>
      <c r="L59" s="271">
        <v>0</v>
      </c>
      <c r="M59" s="271"/>
      <c r="N59" s="271">
        <v>0</v>
      </c>
      <c r="O59" s="271"/>
      <c r="P59" s="271">
        <v>0</v>
      </c>
      <c r="Q59" s="271"/>
      <c r="R59" s="271">
        <v>0</v>
      </c>
      <c r="S59" s="271"/>
      <c r="T59" s="271">
        <v>0</v>
      </c>
      <c r="U59" s="271"/>
      <c r="V59" s="271">
        <v>0</v>
      </c>
      <c r="W59" s="271"/>
      <c r="X59" s="271">
        <v>0</v>
      </c>
      <c r="Y59" s="271"/>
      <c r="Z59" s="271" t="s">
        <v>561</v>
      </c>
      <c r="AA59" s="271"/>
      <c r="AB59" s="271">
        <v>0</v>
      </c>
      <c r="AC59" s="271">
        <v>0</v>
      </c>
    </row>
    <row r="60" spans="1:29" x14ac:dyDescent="0.25">
      <c r="A60" s="272" t="s">
        <v>585</v>
      </c>
      <c r="B60" s="273" t="s">
        <v>608</v>
      </c>
      <c r="C60" s="271">
        <v>0</v>
      </c>
      <c r="D60" s="271">
        <v>0</v>
      </c>
      <c r="E60" s="271"/>
      <c r="F60" s="271"/>
      <c r="G60" s="271">
        <v>0</v>
      </c>
      <c r="H60" s="271">
        <v>0</v>
      </c>
      <c r="I60" s="271"/>
      <c r="J60" s="271">
        <v>0</v>
      </c>
      <c r="K60" s="271"/>
      <c r="L60" s="271">
        <v>0</v>
      </c>
      <c r="M60" s="271"/>
      <c r="N60" s="271">
        <v>0</v>
      </c>
      <c r="O60" s="271"/>
      <c r="P60" s="271">
        <v>0</v>
      </c>
      <c r="Q60" s="271"/>
      <c r="R60" s="271">
        <v>0</v>
      </c>
      <c r="S60" s="271"/>
      <c r="T60" s="271">
        <v>0</v>
      </c>
      <c r="U60" s="271"/>
      <c r="V60" s="271">
        <v>0</v>
      </c>
      <c r="W60" s="271"/>
      <c r="X60" s="271">
        <v>0</v>
      </c>
      <c r="Y60" s="271"/>
      <c r="Z60" s="271" t="s">
        <v>561</v>
      </c>
      <c r="AA60" s="271"/>
      <c r="AB60" s="271">
        <v>0</v>
      </c>
      <c r="AC60" s="271">
        <v>0</v>
      </c>
    </row>
    <row r="61" spans="1:29" s="266" customFormat="1" ht="31.5" x14ac:dyDescent="0.25">
      <c r="A61" s="269" t="s">
        <v>60</v>
      </c>
      <c r="B61" s="270" t="s">
        <v>149</v>
      </c>
      <c r="C61" s="271"/>
      <c r="D61" s="271"/>
      <c r="E61" s="271"/>
      <c r="F61" s="271"/>
      <c r="G61" s="271"/>
      <c r="H61" s="271"/>
      <c r="I61" s="271"/>
      <c r="J61" s="271"/>
      <c r="K61" s="271"/>
      <c r="L61" s="271"/>
      <c r="M61" s="271"/>
      <c r="N61" s="271"/>
      <c r="O61" s="271"/>
      <c r="P61" s="271"/>
      <c r="Q61" s="271"/>
      <c r="R61" s="271"/>
      <c r="S61" s="271"/>
      <c r="T61" s="271"/>
      <c r="U61" s="271"/>
      <c r="V61" s="271"/>
      <c r="W61" s="271"/>
      <c r="X61" s="271"/>
      <c r="Y61" s="271"/>
      <c r="Z61" s="271"/>
      <c r="AA61" s="271"/>
      <c r="AB61" s="271"/>
      <c r="AC61" s="271"/>
    </row>
    <row r="62" spans="1:29" x14ac:dyDescent="0.25">
      <c r="A62" s="272" t="s">
        <v>148</v>
      </c>
      <c r="B62" s="273" t="s">
        <v>147</v>
      </c>
      <c r="C62" s="271">
        <v>16.071802999999999</v>
      </c>
      <c r="D62" s="271">
        <v>21.948158333333335</v>
      </c>
      <c r="E62" s="271"/>
      <c r="F62" s="271"/>
      <c r="G62" s="271">
        <v>0</v>
      </c>
      <c r="H62" s="271">
        <v>0</v>
      </c>
      <c r="I62" s="271"/>
      <c r="J62" s="271">
        <v>0</v>
      </c>
      <c r="K62" s="271"/>
      <c r="L62" s="271">
        <v>0</v>
      </c>
      <c r="M62" s="271"/>
      <c r="N62" s="271">
        <v>0</v>
      </c>
      <c r="O62" s="271"/>
      <c r="P62" s="271">
        <v>16.071802999999999</v>
      </c>
      <c r="Q62" s="271"/>
      <c r="R62" s="271">
        <v>0</v>
      </c>
      <c r="S62" s="271"/>
      <c r="T62" s="271">
        <v>0</v>
      </c>
      <c r="U62" s="271"/>
      <c r="V62" s="271">
        <v>0</v>
      </c>
      <c r="W62" s="271"/>
      <c r="X62" s="271">
        <v>21.948158333333335</v>
      </c>
      <c r="Y62" s="271"/>
      <c r="Z62" s="271" t="s">
        <v>561</v>
      </c>
      <c r="AA62" s="271"/>
      <c r="AB62" s="271">
        <v>16.071802999999999</v>
      </c>
      <c r="AC62" s="271">
        <v>21.948158333333335</v>
      </c>
    </row>
    <row r="63" spans="1:29" x14ac:dyDescent="0.25">
      <c r="A63" s="272" t="s">
        <v>146</v>
      </c>
      <c r="B63" s="276" t="s">
        <v>140</v>
      </c>
      <c r="C63" s="271"/>
      <c r="D63" s="271"/>
      <c r="E63" s="271"/>
      <c r="F63" s="271"/>
      <c r="G63" s="271">
        <v>0</v>
      </c>
      <c r="H63" s="271">
        <v>0</v>
      </c>
      <c r="I63" s="271"/>
      <c r="J63" s="271">
        <v>0</v>
      </c>
      <c r="K63" s="271"/>
      <c r="L63" s="271">
        <v>0</v>
      </c>
      <c r="M63" s="271"/>
      <c r="N63" s="271">
        <v>0</v>
      </c>
      <c r="O63" s="271"/>
      <c r="P63" s="271">
        <v>0</v>
      </c>
      <c r="Q63" s="271"/>
      <c r="R63" s="271">
        <v>0</v>
      </c>
      <c r="S63" s="271"/>
      <c r="T63" s="271">
        <v>0</v>
      </c>
      <c r="U63" s="271"/>
      <c r="V63" s="271">
        <v>0</v>
      </c>
      <c r="W63" s="271"/>
      <c r="X63" s="271">
        <v>0</v>
      </c>
      <c r="Y63" s="271"/>
      <c r="Z63" s="271" t="s">
        <v>561</v>
      </c>
      <c r="AA63" s="271"/>
      <c r="AB63" s="271">
        <v>0</v>
      </c>
      <c r="AC63" s="271">
        <v>0</v>
      </c>
    </row>
    <row r="64" spans="1:29" x14ac:dyDescent="0.25">
      <c r="A64" s="272" t="s">
        <v>145</v>
      </c>
      <c r="B64" s="273" t="s">
        <v>139</v>
      </c>
      <c r="C64" s="271"/>
      <c r="D64" s="271"/>
      <c r="E64" s="271"/>
      <c r="F64" s="271"/>
      <c r="G64" s="271">
        <v>0</v>
      </c>
      <c r="H64" s="271">
        <v>0</v>
      </c>
      <c r="I64" s="271"/>
      <c r="J64" s="271">
        <v>0</v>
      </c>
      <c r="K64" s="271"/>
      <c r="L64" s="271">
        <v>0</v>
      </c>
      <c r="M64" s="271"/>
      <c r="N64" s="271">
        <v>0</v>
      </c>
      <c r="O64" s="271"/>
      <c r="P64" s="271">
        <v>0</v>
      </c>
      <c r="Q64" s="271"/>
      <c r="R64" s="271">
        <v>0</v>
      </c>
      <c r="S64" s="271"/>
      <c r="T64" s="271">
        <v>0</v>
      </c>
      <c r="U64" s="271"/>
      <c r="V64" s="271">
        <v>0</v>
      </c>
      <c r="W64" s="271"/>
      <c r="X64" s="271">
        <v>0</v>
      </c>
      <c r="Y64" s="271"/>
      <c r="Z64" s="271" t="s">
        <v>561</v>
      </c>
      <c r="AA64" s="271"/>
      <c r="AB64" s="271">
        <v>0</v>
      </c>
      <c r="AC64" s="271">
        <v>0</v>
      </c>
    </row>
    <row r="65" spans="1:29" x14ac:dyDescent="0.25">
      <c r="A65" s="272" t="s">
        <v>144</v>
      </c>
      <c r="B65" s="276" t="s">
        <v>138</v>
      </c>
      <c r="C65" s="271"/>
      <c r="D65" s="271"/>
      <c r="E65" s="271"/>
      <c r="F65" s="271"/>
      <c r="G65" s="271">
        <v>0</v>
      </c>
      <c r="H65" s="271">
        <v>0</v>
      </c>
      <c r="I65" s="271"/>
      <c r="J65" s="271">
        <v>0</v>
      </c>
      <c r="K65" s="271"/>
      <c r="L65" s="271">
        <v>0</v>
      </c>
      <c r="M65" s="271"/>
      <c r="N65" s="271">
        <v>0</v>
      </c>
      <c r="O65" s="271"/>
      <c r="P65" s="271">
        <v>0</v>
      </c>
      <c r="Q65" s="271"/>
      <c r="R65" s="271">
        <v>0</v>
      </c>
      <c r="S65" s="271"/>
      <c r="T65" s="271">
        <v>0</v>
      </c>
      <c r="U65" s="271"/>
      <c r="V65" s="271">
        <v>0</v>
      </c>
      <c r="W65" s="271"/>
      <c r="X65" s="271">
        <v>0</v>
      </c>
      <c r="Y65" s="271"/>
      <c r="Z65" s="271" t="s">
        <v>561</v>
      </c>
      <c r="AA65" s="271"/>
      <c r="AB65" s="271">
        <v>0</v>
      </c>
      <c r="AC65" s="271">
        <v>0</v>
      </c>
    </row>
    <row r="66" spans="1:29" ht="54" customHeight="1" x14ac:dyDescent="0.25">
      <c r="A66" s="272" t="s">
        <v>143</v>
      </c>
      <c r="B66" s="276" t="s">
        <v>137</v>
      </c>
      <c r="C66" s="271"/>
      <c r="D66" s="271"/>
      <c r="E66" s="271"/>
      <c r="F66" s="271"/>
      <c r="G66" s="271">
        <v>0</v>
      </c>
      <c r="H66" s="271">
        <v>0</v>
      </c>
      <c r="I66" s="271"/>
      <c r="J66" s="271">
        <v>0</v>
      </c>
      <c r="K66" s="271"/>
      <c r="L66" s="271">
        <v>0</v>
      </c>
      <c r="M66" s="271"/>
      <c r="N66" s="271">
        <v>0</v>
      </c>
      <c r="O66" s="271"/>
      <c r="P66" s="271">
        <v>0</v>
      </c>
      <c r="Q66" s="271"/>
      <c r="R66" s="271">
        <v>0</v>
      </c>
      <c r="S66" s="271"/>
      <c r="T66" s="271">
        <v>0</v>
      </c>
      <c r="U66" s="271"/>
      <c r="V66" s="271">
        <v>0</v>
      </c>
      <c r="W66" s="271"/>
      <c r="X66" s="271">
        <v>0</v>
      </c>
      <c r="Y66" s="271"/>
      <c r="Z66" s="271" t="s">
        <v>561</v>
      </c>
      <c r="AA66" s="271"/>
      <c r="AB66" s="271">
        <v>0</v>
      </c>
      <c r="AC66" s="271">
        <v>0</v>
      </c>
    </row>
    <row r="67" spans="1:29" x14ac:dyDescent="0.25">
      <c r="A67" s="272" t="s">
        <v>142</v>
      </c>
      <c r="B67" s="276" t="s">
        <v>602</v>
      </c>
      <c r="C67" s="271"/>
      <c r="D67" s="271"/>
      <c r="E67" s="271"/>
      <c r="F67" s="271"/>
      <c r="G67" s="271">
        <v>0</v>
      </c>
      <c r="H67" s="271">
        <v>0</v>
      </c>
      <c r="I67" s="271"/>
      <c r="J67" s="271">
        <v>0</v>
      </c>
      <c r="K67" s="271"/>
      <c r="L67" s="271">
        <v>0</v>
      </c>
      <c r="M67" s="271"/>
      <c r="N67" s="271">
        <v>0</v>
      </c>
      <c r="O67" s="271"/>
      <c r="P67" s="271">
        <v>0</v>
      </c>
      <c r="Q67" s="271"/>
      <c r="R67" s="271">
        <v>0</v>
      </c>
      <c r="S67" s="271"/>
      <c r="T67" s="271">
        <v>0</v>
      </c>
      <c r="U67" s="271"/>
      <c r="V67" s="271">
        <v>0</v>
      </c>
      <c r="W67" s="271"/>
      <c r="X67" s="271">
        <v>0</v>
      </c>
      <c r="Y67" s="271"/>
      <c r="Z67" s="271" t="s">
        <v>561</v>
      </c>
      <c r="AA67" s="271"/>
      <c r="AB67" s="271">
        <v>0</v>
      </c>
      <c r="AC67" s="271">
        <v>0</v>
      </c>
    </row>
    <row r="68" spans="1:29" ht="50.25" customHeight="1" x14ac:dyDescent="0.25">
      <c r="A68" s="272" t="s">
        <v>586</v>
      </c>
      <c r="B68" s="276" t="s">
        <v>603</v>
      </c>
      <c r="C68" s="271"/>
      <c r="D68" s="271"/>
      <c r="E68" s="271"/>
      <c r="F68" s="271"/>
      <c r="G68" s="271">
        <v>0</v>
      </c>
      <c r="H68" s="271">
        <v>0</v>
      </c>
      <c r="I68" s="271"/>
      <c r="J68" s="271">
        <v>0</v>
      </c>
      <c r="K68" s="271"/>
      <c r="L68" s="271">
        <v>0</v>
      </c>
      <c r="M68" s="271"/>
      <c r="N68" s="271">
        <v>0</v>
      </c>
      <c r="O68" s="271"/>
      <c r="P68" s="271">
        <v>0</v>
      </c>
      <c r="Q68" s="271"/>
      <c r="R68" s="271">
        <v>0</v>
      </c>
      <c r="S68" s="271"/>
      <c r="T68" s="271">
        <v>0</v>
      </c>
      <c r="U68" s="271"/>
      <c r="V68" s="271">
        <v>0</v>
      </c>
      <c r="W68" s="271"/>
      <c r="X68" s="271">
        <v>0</v>
      </c>
      <c r="Y68" s="271"/>
      <c r="Z68" s="271" t="s">
        <v>561</v>
      </c>
      <c r="AA68" s="271"/>
      <c r="AB68" s="271">
        <v>0</v>
      </c>
      <c r="AC68" s="271">
        <v>0</v>
      </c>
    </row>
    <row r="69" spans="1:29" x14ac:dyDescent="0.25">
      <c r="A69" s="272" t="s">
        <v>587</v>
      </c>
      <c r="B69" s="276" t="s">
        <v>604</v>
      </c>
      <c r="C69" s="271"/>
      <c r="D69" s="271"/>
      <c r="E69" s="271"/>
      <c r="F69" s="271"/>
      <c r="G69" s="271">
        <v>0</v>
      </c>
      <c r="H69" s="271">
        <v>0</v>
      </c>
      <c r="I69" s="271"/>
      <c r="J69" s="271">
        <v>0</v>
      </c>
      <c r="K69" s="271"/>
      <c r="L69" s="271">
        <v>0</v>
      </c>
      <c r="M69" s="271"/>
      <c r="N69" s="271">
        <v>0</v>
      </c>
      <c r="O69" s="271"/>
      <c r="P69" s="271">
        <v>0</v>
      </c>
      <c r="Q69" s="271"/>
      <c r="R69" s="271">
        <v>0</v>
      </c>
      <c r="S69" s="271"/>
      <c r="T69" s="271">
        <v>0</v>
      </c>
      <c r="U69" s="271"/>
      <c r="V69" s="271">
        <v>0</v>
      </c>
      <c r="W69" s="271"/>
      <c r="X69" s="271">
        <v>0</v>
      </c>
      <c r="Y69" s="271"/>
      <c r="Z69" s="271" t="s">
        <v>561</v>
      </c>
      <c r="AA69" s="271"/>
      <c r="AB69" s="271">
        <v>0</v>
      </c>
      <c r="AC69" s="271">
        <v>0</v>
      </c>
    </row>
    <row r="70" spans="1:29" ht="36.75" customHeight="1" x14ac:dyDescent="0.25">
      <c r="A70" s="272" t="s">
        <v>588</v>
      </c>
      <c r="B70" s="276" t="s">
        <v>605</v>
      </c>
      <c r="C70" s="271"/>
      <c r="D70" s="271"/>
      <c r="E70" s="271"/>
      <c r="F70" s="271"/>
      <c r="G70" s="271">
        <v>0</v>
      </c>
      <c r="H70" s="271">
        <v>0</v>
      </c>
      <c r="I70" s="271"/>
      <c r="J70" s="271">
        <v>0</v>
      </c>
      <c r="K70" s="271"/>
      <c r="L70" s="271">
        <v>0</v>
      </c>
      <c r="M70" s="271"/>
      <c r="N70" s="271">
        <v>0</v>
      </c>
      <c r="O70" s="271"/>
      <c r="P70" s="271">
        <v>0</v>
      </c>
      <c r="Q70" s="271"/>
      <c r="R70" s="271">
        <v>0</v>
      </c>
      <c r="S70" s="271"/>
      <c r="T70" s="271">
        <v>0</v>
      </c>
      <c r="U70" s="271"/>
      <c r="V70" s="271">
        <v>0</v>
      </c>
      <c r="W70" s="271"/>
      <c r="X70" s="271">
        <v>0</v>
      </c>
      <c r="Y70" s="271"/>
      <c r="Z70" s="271" t="s">
        <v>561</v>
      </c>
      <c r="AA70" s="271"/>
      <c r="AB70" s="271">
        <v>0</v>
      </c>
      <c r="AC70" s="271">
        <v>0</v>
      </c>
    </row>
    <row r="71" spans="1:29" x14ac:dyDescent="0.25">
      <c r="A71" s="272" t="s">
        <v>589</v>
      </c>
      <c r="B71" s="276" t="s">
        <v>606</v>
      </c>
      <c r="C71" s="271"/>
      <c r="D71" s="271"/>
      <c r="E71" s="271"/>
      <c r="F71" s="271"/>
      <c r="G71" s="271">
        <v>0</v>
      </c>
      <c r="H71" s="271">
        <v>0</v>
      </c>
      <c r="I71" s="271"/>
      <c r="J71" s="271">
        <v>0</v>
      </c>
      <c r="K71" s="271"/>
      <c r="L71" s="271">
        <v>0</v>
      </c>
      <c r="M71" s="271"/>
      <c r="N71" s="271">
        <v>0</v>
      </c>
      <c r="O71" s="271"/>
      <c r="P71" s="271">
        <v>1</v>
      </c>
      <c r="Q71" s="271"/>
      <c r="R71" s="271">
        <v>0</v>
      </c>
      <c r="S71" s="271"/>
      <c r="T71" s="271">
        <v>0</v>
      </c>
      <c r="U71" s="271"/>
      <c r="V71" s="271">
        <v>0</v>
      </c>
      <c r="W71" s="271"/>
      <c r="X71" s="271">
        <v>1</v>
      </c>
      <c r="Y71" s="271"/>
      <c r="Z71" s="271" t="s">
        <v>561</v>
      </c>
      <c r="AA71" s="271"/>
      <c r="AB71" s="271">
        <v>1</v>
      </c>
      <c r="AC71" s="271">
        <v>1</v>
      </c>
    </row>
    <row r="72" spans="1:29" ht="51" customHeight="1" x14ac:dyDescent="0.25">
      <c r="A72" s="272" t="s">
        <v>590</v>
      </c>
      <c r="B72" s="276" t="s">
        <v>607</v>
      </c>
      <c r="C72" s="271"/>
      <c r="D72" s="271"/>
      <c r="E72" s="271"/>
      <c r="F72" s="271"/>
      <c r="G72" s="271">
        <v>0</v>
      </c>
      <c r="H72" s="271">
        <v>0</v>
      </c>
      <c r="I72" s="271"/>
      <c r="J72" s="271">
        <v>0</v>
      </c>
      <c r="K72" s="271"/>
      <c r="L72" s="271">
        <v>0</v>
      </c>
      <c r="M72" s="271"/>
      <c r="N72" s="271">
        <v>0</v>
      </c>
      <c r="O72" s="271"/>
      <c r="P72" s="271">
        <v>0</v>
      </c>
      <c r="Q72" s="271"/>
      <c r="R72" s="271">
        <v>0</v>
      </c>
      <c r="S72" s="271"/>
      <c r="T72" s="271">
        <v>0</v>
      </c>
      <c r="U72" s="271"/>
      <c r="V72" s="271">
        <v>0</v>
      </c>
      <c r="W72" s="271"/>
      <c r="X72" s="271">
        <v>0</v>
      </c>
      <c r="Y72" s="271"/>
      <c r="Z72" s="271" t="s">
        <v>561</v>
      </c>
      <c r="AA72" s="271"/>
      <c r="AB72" s="271">
        <v>0</v>
      </c>
      <c r="AC72" s="271">
        <v>0</v>
      </c>
    </row>
    <row r="73" spans="1:29" ht="32.25" customHeight="1" x14ac:dyDescent="0.25">
      <c r="A73" s="272" t="s">
        <v>591</v>
      </c>
      <c r="B73" s="276" t="s">
        <v>608</v>
      </c>
      <c r="C73" s="271"/>
      <c r="D73" s="271"/>
      <c r="E73" s="271"/>
      <c r="F73" s="271"/>
      <c r="G73" s="271">
        <v>0</v>
      </c>
      <c r="H73" s="271">
        <v>0</v>
      </c>
      <c r="I73" s="271"/>
      <c r="J73" s="271">
        <v>0</v>
      </c>
      <c r="K73" s="271"/>
      <c r="L73" s="271">
        <v>0</v>
      </c>
      <c r="M73" s="271"/>
      <c r="N73" s="271">
        <v>0</v>
      </c>
      <c r="O73" s="271"/>
      <c r="P73" s="271">
        <v>0</v>
      </c>
      <c r="Q73" s="271"/>
      <c r="R73" s="271">
        <v>0</v>
      </c>
      <c r="S73" s="271"/>
      <c r="T73" s="271">
        <v>0</v>
      </c>
      <c r="U73" s="271"/>
      <c r="V73" s="271">
        <v>0</v>
      </c>
      <c r="W73" s="271"/>
      <c r="X73" s="271">
        <v>0</v>
      </c>
      <c r="Y73" s="271"/>
      <c r="Z73" s="271" t="s">
        <v>561</v>
      </c>
      <c r="AA73" s="271"/>
      <c r="AB73" s="271">
        <v>0</v>
      </c>
      <c r="AC73" s="271">
        <v>0</v>
      </c>
    </row>
    <row r="74" spans="1:29" s="266" customFormat="1" ht="51.75" customHeight="1" x14ac:dyDescent="0.25">
      <c r="A74" s="269" t="s">
        <v>59</v>
      </c>
      <c r="B74" s="277" t="s">
        <v>236</v>
      </c>
      <c r="C74" s="271"/>
      <c r="D74" s="271"/>
      <c r="E74" s="271"/>
      <c r="F74" s="271"/>
      <c r="G74" s="271">
        <v>0</v>
      </c>
      <c r="H74" s="271">
        <v>0</v>
      </c>
      <c r="I74" s="271"/>
      <c r="J74" s="271">
        <v>0</v>
      </c>
      <c r="K74" s="271"/>
      <c r="L74" s="271">
        <v>0</v>
      </c>
      <c r="M74" s="271"/>
      <c r="N74" s="271">
        <v>0</v>
      </c>
      <c r="O74" s="271"/>
      <c r="P74" s="271">
        <v>0</v>
      </c>
      <c r="Q74" s="271"/>
      <c r="R74" s="271">
        <v>0</v>
      </c>
      <c r="S74" s="271"/>
      <c r="T74" s="271">
        <v>0</v>
      </c>
      <c r="U74" s="271"/>
      <c r="V74" s="271">
        <v>0</v>
      </c>
      <c r="W74" s="271"/>
      <c r="X74" s="271">
        <v>0</v>
      </c>
      <c r="Y74" s="271"/>
      <c r="Z74" s="271" t="s">
        <v>561</v>
      </c>
      <c r="AA74" s="271"/>
      <c r="AB74" s="271">
        <v>0</v>
      </c>
      <c r="AC74" s="271">
        <v>0</v>
      </c>
    </row>
    <row r="75" spans="1:29" s="266" customFormat="1" ht="21.75" customHeight="1" x14ac:dyDescent="0.25">
      <c r="A75" s="269" t="s">
        <v>57</v>
      </c>
      <c r="B75" s="270" t="s">
        <v>141</v>
      </c>
      <c r="C75" s="271"/>
      <c r="D75" s="271"/>
      <c r="E75" s="271"/>
      <c r="F75" s="271"/>
      <c r="G75" s="271"/>
      <c r="H75" s="271"/>
      <c r="I75" s="271"/>
      <c r="J75" s="271"/>
      <c r="K75" s="271"/>
      <c r="L75" s="271"/>
      <c r="M75" s="271"/>
      <c r="N75" s="271"/>
      <c r="O75" s="271"/>
      <c r="P75" s="271"/>
      <c r="Q75" s="271"/>
      <c r="R75" s="271"/>
      <c r="S75" s="271"/>
      <c r="T75" s="271"/>
      <c r="U75" s="271"/>
      <c r="V75" s="271"/>
      <c r="W75" s="271"/>
      <c r="X75" s="271"/>
      <c r="Y75" s="271"/>
      <c r="Z75" s="271"/>
      <c r="AA75" s="271"/>
      <c r="AB75" s="271"/>
      <c r="AC75" s="271"/>
    </row>
    <row r="76" spans="1:29" ht="23.25" customHeight="1" x14ac:dyDescent="0.25">
      <c r="A76" s="272" t="s">
        <v>231</v>
      </c>
      <c r="B76" s="273" t="s">
        <v>601</v>
      </c>
      <c r="C76" s="278"/>
      <c r="D76" s="278"/>
      <c r="E76" s="279"/>
      <c r="F76" s="279"/>
      <c r="G76" s="271">
        <v>0</v>
      </c>
      <c r="H76" s="271">
        <v>0</v>
      </c>
      <c r="I76" s="271"/>
      <c r="J76" s="271">
        <v>0</v>
      </c>
      <c r="K76" s="271"/>
      <c r="L76" s="271">
        <v>0</v>
      </c>
      <c r="M76" s="279"/>
      <c r="N76" s="271">
        <v>0</v>
      </c>
      <c r="O76" s="278"/>
      <c r="P76" s="271">
        <v>0</v>
      </c>
      <c r="Q76" s="278"/>
      <c r="R76" s="271">
        <v>0</v>
      </c>
      <c r="S76" s="278"/>
      <c r="T76" s="271">
        <v>0</v>
      </c>
      <c r="U76" s="278"/>
      <c r="V76" s="271">
        <v>0</v>
      </c>
      <c r="W76" s="278"/>
      <c r="X76" s="271">
        <v>0</v>
      </c>
      <c r="Y76" s="278"/>
      <c r="Z76" s="271" t="s">
        <v>561</v>
      </c>
      <c r="AA76" s="278"/>
      <c r="AB76" s="271">
        <v>0</v>
      </c>
      <c r="AC76" s="278">
        <v>0</v>
      </c>
    </row>
    <row r="77" spans="1:29" ht="18.75" customHeight="1" x14ac:dyDescent="0.25">
      <c r="A77" s="272" t="s">
        <v>232</v>
      </c>
      <c r="B77" s="276" t="s">
        <v>598</v>
      </c>
      <c r="C77" s="271"/>
      <c r="D77" s="271"/>
      <c r="E77" s="271"/>
      <c r="F77" s="271"/>
      <c r="G77" s="271">
        <v>0</v>
      </c>
      <c r="H77" s="271">
        <v>0</v>
      </c>
      <c r="I77" s="271"/>
      <c r="J77" s="271">
        <v>0</v>
      </c>
      <c r="K77" s="271"/>
      <c r="L77" s="271">
        <v>0</v>
      </c>
      <c r="M77" s="271"/>
      <c r="N77" s="271">
        <v>0</v>
      </c>
      <c r="O77" s="271"/>
      <c r="P77" s="271">
        <v>0</v>
      </c>
      <c r="Q77" s="271"/>
      <c r="R77" s="271">
        <v>0</v>
      </c>
      <c r="S77" s="271"/>
      <c r="T77" s="271">
        <v>0</v>
      </c>
      <c r="U77" s="271"/>
      <c r="V77" s="271">
        <v>0</v>
      </c>
      <c r="W77" s="271"/>
      <c r="X77" s="271">
        <v>0</v>
      </c>
      <c r="Y77" s="271"/>
      <c r="Z77" s="271" t="s">
        <v>561</v>
      </c>
      <c r="AA77" s="271"/>
      <c r="AB77" s="271">
        <v>0</v>
      </c>
      <c r="AC77" s="271">
        <v>0</v>
      </c>
    </row>
    <row r="78" spans="1:29" x14ac:dyDescent="0.25">
      <c r="A78" s="272" t="s">
        <v>233</v>
      </c>
      <c r="B78" s="276" t="s">
        <v>157</v>
      </c>
      <c r="C78" s="271"/>
      <c r="D78" s="271"/>
      <c r="E78" s="271"/>
      <c r="F78" s="271"/>
      <c r="G78" s="271">
        <v>0</v>
      </c>
      <c r="H78" s="271">
        <v>0</v>
      </c>
      <c r="I78" s="271"/>
      <c r="J78" s="271">
        <v>0</v>
      </c>
      <c r="K78" s="271"/>
      <c r="L78" s="271">
        <v>0</v>
      </c>
      <c r="M78" s="271"/>
      <c r="N78" s="271">
        <v>0</v>
      </c>
      <c r="O78" s="271"/>
      <c r="P78" s="271">
        <v>0</v>
      </c>
      <c r="Q78" s="271"/>
      <c r="R78" s="271">
        <v>0</v>
      </c>
      <c r="S78" s="271"/>
      <c r="T78" s="271">
        <v>0</v>
      </c>
      <c r="U78" s="271"/>
      <c r="V78" s="271">
        <v>0</v>
      </c>
      <c r="W78" s="271"/>
      <c r="X78" s="271">
        <v>0</v>
      </c>
      <c r="Y78" s="271"/>
      <c r="Z78" s="271" t="s">
        <v>561</v>
      </c>
      <c r="AA78" s="271"/>
      <c r="AB78" s="271">
        <v>0</v>
      </c>
      <c r="AC78" s="271">
        <v>0</v>
      </c>
    </row>
    <row r="79" spans="1:29" x14ac:dyDescent="0.25">
      <c r="A79" s="272" t="s">
        <v>234</v>
      </c>
      <c r="B79" s="273" t="s">
        <v>609</v>
      </c>
      <c r="C79" s="271"/>
      <c r="D79" s="271"/>
      <c r="E79" s="271"/>
      <c r="F79" s="271"/>
      <c r="G79" s="271">
        <v>0</v>
      </c>
      <c r="H79" s="271">
        <v>0</v>
      </c>
      <c r="I79" s="271"/>
      <c r="J79" s="271">
        <v>0</v>
      </c>
      <c r="K79" s="271"/>
      <c r="L79" s="271">
        <v>0</v>
      </c>
      <c r="M79" s="271"/>
      <c r="N79" s="271">
        <v>0</v>
      </c>
      <c r="O79" s="271"/>
      <c r="P79" s="271">
        <v>0</v>
      </c>
      <c r="Q79" s="271"/>
      <c r="R79" s="271">
        <v>0</v>
      </c>
      <c r="S79" s="271"/>
      <c r="T79" s="271">
        <v>0</v>
      </c>
      <c r="U79" s="271"/>
      <c r="V79" s="271">
        <v>0</v>
      </c>
      <c r="W79" s="271"/>
      <c r="X79" s="271">
        <v>0</v>
      </c>
      <c r="Y79" s="271"/>
      <c r="Z79" s="271" t="s">
        <v>561</v>
      </c>
      <c r="AA79" s="271"/>
      <c r="AB79" s="271">
        <v>0</v>
      </c>
      <c r="AC79" s="271">
        <v>0</v>
      </c>
    </row>
    <row r="80" spans="1:29" x14ac:dyDescent="0.25">
      <c r="A80" s="272" t="s">
        <v>235</v>
      </c>
      <c r="B80" s="273" t="s">
        <v>602</v>
      </c>
      <c r="C80" s="278"/>
      <c r="D80" s="278"/>
      <c r="E80" s="279"/>
      <c r="F80" s="279"/>
      <c r="G80" s="271">
        <v>0</v>
      </c>
      <c r="H80" s="271">
        <v>0</v>
      </c>
      <c r="I80" s="271"/>
      <c r="J80" s="271">
        <v>0</v>
      </c>
      <c r="K80" s="271"/>
      <c r="L80" s="271">
        <v>0</v>
      </c>
      <c r="M80" s="279"/>
      <c r="N80" s="271">
        <v>0</v>
      </c>
      <c r="O80" s="278"/>
      <c r="P80" s="271">
        <v>0</v>
      </c>
      <c r="Q80" s="278"/>
      <c r="R80" s="271">
        <v>0</v>
      </c>
      <c r="S80" s="278"/>
      <c r="T80" s="271">
        <v>0</v>
      </c>
      <c r="U80" s="278"/>
      <c r="V80" s="271">
        <v>0</v>
      </c>
      <c r="W80" s="278"/>
      <c r="X80" s="271">
        <v>0</v>
      </c>
      <c r="Y80" s="278"/>
      <c r="Z80" s="271" t="s">
        <v>561</v>
      </c>
      <c r="AA80" s="278"/>
      <c r="AB80" s="271">
        <v>0</v>
      </c>
      <c r="AC80" s="278">
        <v>0</v>
      </c>
    </row>
    <row r="81" spans="1:29" x14ac:dyDescent="0.25">
      <c r="A81" s="272" t="s">
        <v>592</v>
      </c>
      <c r="B81" s="273" t="s">
        <v>603</v>
      </c>
      <c r="C81" s="278"/>
      <c r="D81" s="278"/>
      <c r="E81" s="279"/>
      <c r="F81" s="279"/>
      <c r="G81" s="271">
        <v>0</v>
      </c>
      <c r="H81" s="271">
        <v>0</v>
      </c>
      <c r="I81" s="271"/>
      <c r="J81" s="271">
        <v>0</v>
      </c>
      <c r="K81" s="271"/>
      <c r="L81" s="271">
        <v>0</v>
      </c>
      <c r="M81" s="279"/>
      <c r="N81" s="271">
        <v>0</v>
      </c>
      <c r="O81" s="278"/>
      <c r="P81" s="271">
        <v>0</v>
      </c>
      <c r="Q81" s="278"/>
      <c r="R81" s="271">
        <v>0</v>
      </c>
      <c r="S81" s="278"/>
      <c r="T81" s="271">
        <v>0</v>
      </c>
      <c r="U81" s="278"/>
      <c r="V81" s="271">
        <v>0</v>
      </c>
      <c r="W81" s="278"/>
      <c r="X81" s="271">
        <v>0</v>
      </c>
      <c r="Y81" s="278"/>
      <c r="Z81" s="271" t="s">
        <v>561</v>
      </c>
      <c r="AA81" s="278"/>
      <c r="AB81" s="271">
        <v>0</v>
      </c>
      <c r="AC81" s="278">
        <v>0</v>
      </c>
    </row>
    <row r="82" spans="1:29" x14ac:dyDescent="0.25">
      <c r="A82" s="272" t="s">
        <v>593</v>
      </c>
      <c r="B82" s="273" t="s">
        <v>604</v>
      </c>
      <c r="C82" s="278"/>
      <c r="D82" s="278"/>
      <c r="E82" s="279"/>
      <c r="F82" s="279"/>
      <c r="G82" s="271">
        <v>0</v>
      </c>
      <c r="H82" s="271">
        <v>0</v>
      </c>
      <c r="I82" s="271"/>
      <c r="J82" s="271">
        <v>0</v>
      </c>
      <c r="K82" s="271"/>
      <c r="L82" s="271">
        <v>0</v>
      </c>
      <c r="M82" s="279"/>
      <c r="N82" s="271">
        <v>0</v>
      </c>
      <c r="O82" s="278"/>
      <c r="P82" s="271">
        <v>0</v>
      </c>
      <c r="Q82" s="278"/>
      <c r="R82" s="271">
        <v>0</v>
      </c>
      <c r="S82" s="278"/>
      <c r="T82" s="271">
        <v>0</v>
      </c>
      <c r="U82" s="278"/>
      <c r="V82" s="271">
        <v>0</v>
      </c>
      <c r="W82" s="278"/>
      <c r="X82" s="271">
        <v>0</v>
      </c>
      <c r="Y82" s="278"/>
      <c r="Z82" s="271" t="s">
        <v>561</v>
      </c>
      <c r="AA82" s="278"/>
      <c r="AB82" s="271">
        <v>0</v>
      </c>
      <c r="AC82" s="278">
        <v>0</v>
      </c>
    </row>
    <row r="83" spans="1:29" x14ac:dyDescent="0.25">
      <c r="A83" s="272" t="s">
        <v>594</v>
      </c>
      <c r="B83" s="273" t="s">
        <v>605</v>
      </c>
      <c r="C83" s="278"/>
      <c r="D83" s="278"/>
      <c r="E83" s="279"/>
      <c r="F83" s="279"/>
      <c r="G83" s="271">
        <v>0</v>
      </c>
      <c r="H83" s="271">
        <v>0</v>
      </c>
      <c r="I83" s="271"/>
      <c r="J83" s="271">
        <v>0</v>
      </c>
      <c r="K83" s="271"/>
      <c r="L83" s="271">
        <v>0</v>
      </c>
      <c r="M83" s="279"/>
      <c r="N83" s="271">
        <v>0</v>
      </c>
      <c r="O83" s="278"/>
      <c r="P83" s="271">
        <v>0</v>
      </c>
      <c r="Q83" s="278"/>
      <c r="R83" s="271">
        <v>0</v>
      </c>
      <c r="S83" s="278"/>
      <c r="T83" s="271">
        <v>0</v>
      </c>
      <c r="U83" s="278"/>
      <c r="V83" s="271">
        <v>0</v>
      </c>
      <c r="W83" s="278"/>
      <c r="X83" s="271">
        <v>0</v>
      </c>
      <c r="Y83" s="278"/>
      <c r="Z83" s="271" t="s">
        <v>561</v>
      </c>
      <c r="AA83" s="278"/>
      <c r="AB83" s="271">
        <v>0</v>
      </c>
      <c r="AC83" s="278">
        <v>0</v>
      </c>
    </row>
    <row r="84" spans="1:29" x14ac:dyDescent="0.25">
      <c r="A84" s="272" t="s">
        <v>595</v>
      </c>
      <c r="B84" s="273" t="s">
        <v>606</v>
      </c>
      <c r="C84" s="278"/>
      <c r="D84" s="278"/>
      <c r="E84" s="279"/>
      <c r="F84" s="279"/>
      <c r="G84" s="271">
        <v>0</v>
      </c>
      <c r="H84" s="271">
        <v>0</v>
      </c>
      <c r="I84" s="271"/>
      <c r="J84" s="271">
        <v>0</v>
      </c>
      <c r="K84" s="271"/>
      <c r="L84" s="271">
        <v>0</v>
      </c>
      <c r="M84" s="279"/>
      <c r="N84" s="271">
        <v>0</v>
      </c>
      <c r="O84" s="278"/>
      <c r="P84" s="271">
        <v>0</v>
      </c>
      <c r="Q84" s="278"/>
      <c r="R84" s="271">
        <v>0</v>
      </c>
      <c r="S84" s="278"/>
      <c r="T84" s="271">
        <v>0</v>
      </c>
      <c r="U84" s="278"/>
      <c r="V84" s="271">
        <v>0</v>
      </c>
      <c r="W84" s="278"/>
      <c r="X84" s="271">
        <v>0</v>
      </c>
      <c r="Y84" s="278"/>
      <c r="Z84" s="271" t="s">
        <v>561</v>
      </c>
      <c r="AA84" s="278"/>
      <c r="AB84" s="271">
        <v>0</v>
      </c>
      <c r="AC84" s="278">
        <v>0</v>
      </c>
    </row>
    <row r="85" spans="1:29" x14ac:dyDescent="0.25">
      <c r="A85" s="272" t="s">
        <v>596</v>
      </c>
      <c r="B85" s="273" t="s">
        <v>607</v>
      </c>
      <c r="C85" s="278"/>
      <c r="D85" s="278"/>
      <c r="E85" s="279"/>
      <c r="F85" s="279"/>
      <c r="G85" s="271">
        <v>0</v>
      </c>
      <c r="H85" s="271">
        <v>0</v>
      </c>
      <c r="I85" s="271"/>
      <c r="J85" s="271">
        <v>0</v>
      </c>
      <c r="K85" s="271"/>
      <c r="L85" s="271">
        <v>0</v>
      </c>
      <c r="M85" s="279"/>
      <c r="N85" s="271">
        <v>0</v>
      </c>
      <c r="O85" s="278"/>
      <c r="P85" s="271">
        <v>0</v>
      </c>
      <c r="Q85" s="278"/>
      <c r="R85" s="271">
        <v>0</v>
      </c>
      <c r="S85" s="278"/>
      <c r="T85" s="271">
        <v>0</v>
      </c>
      <c r="U85" s="278"/>
      <c r="V85" s="271">
        <v>0</v>
      </c>
      <c r="W85" s="278"/>
      <c r="X85" s="271">
        <v>0</v>
      </c>
      <c r="Y85" s="278"/>
      <c r="Z85" s="271" t="s">
        <v>561</v>
      </c>
      <c r="AA85" s="278"/>
      <c r="AB85" s="271">
        <v>0</v>
      </c>
      <c r="AC85" s="278">
        <v>0</v>
      </c>
    </row>
    <row r="86" spans="1:29" x14ac:dyDescent="0.25">
      <c r="A86" s="272" t="s">
        <v>597</v>
      </c>
      <c r="B86" s="273" t="s">
        <v>608</v>
      </c>
      <c r="C86" s="278"/>
      <c r="D86" s="278"/>
      <c r="E86" s="279"/>
      <c r="F86" s="279"/>
      <c r="G86" s="271">
        <v>0</v>
      </c>
      <c r="H86" s="271">
        <v>0</v>
      </c>
      <c r="I86" s="271"/>
      <c r="J86" s="271">
        <v>0</v>
      </c>
      <c r="K86" s="271"/>
      <c r="L86" s="271">
        <v>0</v>
      </c>
      <c r="M86" s="279"/>
      <c r="N86" s="271">
        <v>0</v>
      </c>
      <c r="O86" s="278"/>
      <c r="P86" s="271">
        <v>0</v>
      </c>
      <c r="Q86" s="278"/>
      <c r="R86" s="271">
        <v>0</v>
      </c>
      <c r="S86" s="278"/>
      <c r="T86" s="271">
        <v>0</v>
      </c>
      <c r="U86" s="278"/>
      <c r="V86" s="271">
        <v>0</v>
      </c>
      <c r="W86" s="278"/>
      <c r="X86" s="271">
        <v>0</v>
      </c>
      <c r="Y86" s="278"/>
      <c r="Z86" s="271" t="s">
        <v>561</v>
      </c>
      <c r="AA86" s="278"/>
      <c r="AB86" s="271">
        <v>0</v>
      </c>
      <c r="AC86" s="278">
        <v>0</v>
      </c>
    </row>
    <row r="87" spans="1:29" x14ac:dyDescent="0.25">
      <c r="G87" s="66"/>
      <c r="H87" s="66"/>
      <c r="I87" s="66"/>
      <c r="J87" s="66"/>
      <c r="K87" s="66"/>
    </row>
    <row r="88" spans="1:29" x14ac:dyDescent="0.25">
      <c r="G88" s="66"/>
      <c r="H88" s="66"/>
      <c r="I88" s="66"/>
      <c r="J88" s="66"/>
      <c r="K88" s="66"/>
    </row>
    <row r="89" spans="1:29" x14ac:dyDescent="0.25">
      <c r="G89" s="66"/>
      <c r="H89" s="66"/>
      <c r="I89" s="66"/>
      <c r="J89" s="66"/>
      <c r="K89" s="66"/>
    </row>
    <row r="90" spans="1:29" x14ac:dyDescent="0.25">
      <c r="G90" s="66"/>
      <c r="H90" s="66"/>
      <c r="I90" s="66"/>
      <c r="J90" s="66"/>
      <c r="K90" s="66"/>
    </row>
    <row r="91" spans="1:29" x14ac:dyDescent="0.25">
      <c r="G91" s="66"/>
      <c r="H91" s="66"/>
      <c r="I91" s="66"/>
      <c r="J91" s="66"/>
      <c r="K91" s="66"/>
    </row>
    <row r="92" spans="1:29" x14ac:dyDescent="0.25">
      <c r="G92" s="66"/>
      <c r="H92" s="66"/>
      <c r="I92" s="66"/>
      <c r="J92" s="66"/>
      <c r="K92" s="66"/>
    </row>
  </sheetData>
  <mergeCells count="31">
    <mergeCell ref="L20:O20"/>
    <mergeCell ref="AB20:AC21"/>
    <mergeCell ref="A20:A22"/>
    <mergeCell ref="B20:B22"/>
    <mergeCell ref="C20:D21"/>
    <mergeCell ref="E20:F21"/>
    <mergeCell ref="G20:G22"/>
    <mergeCell ref="H20:K20"/>
    <mergeCell ref="T21:U21"/>
    <mergeCell ref="J21:K21"/>
    <mergeCell ref="L21:M21"/>
    <mergeCell ref="N21:O21"/>
    <mergeCell ref="P21:Q21"/>
    <mergeCell ref="R21:S21"/>
    <mergeCell ref="V21:W21"/>
    <mergeCell ref="X21:Y21"/>
    <mergeCell ref="Z21:AA21"/>
    <mergeCell ref="A4:AA4"/>
    <mergeCell ref="A6:AA6"/>
    <mergeCell ref="A8:AA8"/>
    <mergeCell ref="A9:AA9"/>
    <mergeCell ref="A11:AA11"/>
    <mergeCell ref="A12:AA12"/>
    <mergeCell ref="H21:I21"/>
    <mergeCell ref="P20:S20"/>
    <mergeCell ref="T20:W20"/>
    <mergeCell ref="X20:AA20"/>
    <mergeCell ref="A14:AA14"/>
    <mergeCell ref="A15:AA15"/>
    <mergeCell ref="A16:AA16"/>
    <mergeCell ref="A18:AA18"/>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topLeftCell="A14" zoomScale="69" zoomScaleSheetLayoutView="69" workbookViewId="0">
      <selection activeCell="R34" sqref="R3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92" t="str">
        <f>'1. паспорт местоположение'!A5:C5</f>
        <v>Год раскрытия информации: 2025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x14ac:dyDescent="0.3">
      <c r="AV6" s="15"/>
    </row>
    <row r="7" spans="1:48" ht="18.75" x14ac:dyDescent="0.25">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ht="15.75" x14ac:dyDescent="0.25">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293" t="s">
        <v>9</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c r="AS10" s="293"/>
      <c r="AT10" s="293"/>
      <c r="AU10" s="293"/>
      <c r="AV10" s="293"/>
    </row>
    <row r="11" spans="1:48" ht="18.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ht="15.75" x14ac:dyDescent="0.25">
      <c r="A12" s="300" t="str">
        <f>'1. паспорт местоположение'!A12:C12</f>
        <v>M_PK2000.06</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293" t="s">
        <v>8</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row>
    <row r="14" spans="1:48" ht="18.75"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48" ht="15.75" x14ac:dyDescent="0.25">
      <c r="A15" s="300" t="str">
        <f>'1. паспорт местоположение'!A15:C15</f>
        <v>Покупка оборудования, не требующего монтажа (Автогидроподъемник АГП29РТ 5328АН ) - 1 шт.</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293" t="s">
        <v>7</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row>
    <row r="17" spans="1:4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8"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8" s="24"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24" customFormat="1" x14ac:dyDescent="0.25">
      <c r="A21" s="438" t="s">
        <v>531</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s="24" customFormat="1" ht="58.5" customHeight="1" x14ac:dyDescent="0.25">
      <c r="A22" s="429" t="s">
        <v>53</v>
      </c>
      <c r="B22" s="440" t="s">
        <v>25</v>
      </c>
      <c r="C22" s="429" t="s">
        <v>52</v>
      </c>
      <c r="D22" s="429" t="s">
        <v>51</v>
      </c>
      <c r="E22" s="443" t="s">
        <v>542</v>
      </c>
      <c r="F22" s="444"/>
      <c r="G22" s="444"/>
      <c r="H22" s="444"/>
      <c r="I22" s="444"/>
      <c r="J22" s="444"/>
      <c r="K22" s="444"/>
      <c r="L22" s="445"/>
      <c r="M22" s="429" t="s">
        <v>50</v>
      </c>
      <c r="N22" s="429" t="s">
        <v>49</v>
      </c>
      <c r="O22" s="429" t="s">
        <v>48</v>
      </c>
      <c r="P22" s="424" t="s">
        <v>266</v>
      </c>
      <c r="Q22" s="424" t="s">
        <v>47</v>
      </c>
      <c r="R22" s="424" t="s">
        <v>46</v>
      </c>
      <c r="S22" s="424" t="s">
        <v>45</v>
      </c>
      <c r="T22" s="424"/>
      <c r="U22" s="446" t="s">
        <v>44</v>
      </c>
      <c r="V22" s="446" t="s">
        <v>43</v>
      </c>
      <c r="W22" s="424" t="s">
        <v>42</v>
      </c>
      <c r="X22" s="424" t="s">
        <v>41</v>
      </c>
      <c r="Y22" s="424" t="s">
        <v>40</v>
      </c>
      <c r="Z22" s="431" t="s">
        <v>39</v>
      </c>
      <c r="AA22" s="424" t="s">
        <v>38</v>
      </c>
      <c r="AB22" s="424" t="s">
        <v>37</v>
      </c>
      <c r="AC22" s="424" t="s">
        <v>36</v>
      </c>
      <c r="AD22" s="424" t="s">
        <v>35</v>
      </c>
      <c r="AE22" s="424" t="s">
        <v>34</v>
      </c>
      <c r="AF22" s="424" t="s">
        <v>33</v>
      </c>
      <c r="AG22" s="424"/>
      <c r="AH22" s="424"/>
      <c r="AI22" s="424"/>
      <c r="AJ22" s="424"/>
      <c r="AK22" s="424"/>
      <c r="AL22" s="424" t="s">
        <v>32</v>
      </c>
      <c r="AM22" s="424"/>
      <c r="AN22" s="424"/>
      <c r="AO22" s="424"/>
      <c r="AP22" s="424" t="s">
        <v>31</v>
      </c>
      <c r="AQ22" s="424"/>
      <c r="AR22" s="424" t="s">
        <v>30</v>
      </c>
      <c r="AS22" s="424" t="s">
        <v>29</v>
      </c>
      <c r="AT22" s="424" t="s">
        <v>28</v>
      </c>
      <c r="AU22" s="424" t="s">
        <v>27</v>
      </c>
      <c r="AV22" s="432" t="s">
        <v>26</v>
      </c>
    </row>
    <row r="23" spans="1:48" s="24" customFormat="1" ht="64.5" customHeight="1" x14ac:dyDescent="0.25">
      <c r="A23" s="439"/>
      <c r="B23" s="441"/>
      <c r="C23" s="439"/>
      <c r="D23" s="439"/>
      <c r="E23" s="434" t="s">
        <v>24</v>
      </c>
      <c r="F23" s="425" t="s">
        <v>140</v>
      </c>
      <c r="G23" s="425" t="s">
        <v>139</v>
      </c>
      <c r="H23" s="425" t="s">
        <v>138</v>
      </c>
      <c r="I23" s="427" t="s">
        <v>452</v>
      </c>
      <c r="J23" s="427" t="s">
        <v>453</v>
      </c>
      <c r="K23" s="427" t="s">
        <v>454</v>
      </c>
      <c r="L23" s="425" t="s">
        <v>81</v>
      </c>
      <c r="M23" s="439"/>
      <c r="N23" s="439"/>
      <c r="O23" s="439"/>
      <c r="P23" s="424"/>
      <c r="Q23" s="424"/>
      <c r="R23" s="424"/>
      <c r="S23" s="436" t="s">
        <v>3</v>
      </c>
      <c r="T23" s="436" t="s">
        <v>12</v>
      </c>
      <c r="U23" s="446"/>
      <c r="V23" s="446"/>
      <c r="W23" s="424"/>
      <c r="X23" s="424"/>
      <c r="Y23" s="424"/>
      <c r="Z23" s="424"/>
      <c r="AA23" s="424"/>
      <c r="AB23" s="424"/>
      <c r="AC23" s="424"/>
      <c r="AD23" s="424"/>
      <c r="AE23" s="424"/>
      <c r="AF23" s="424" t="s">
        <v>23</v>
      </c>
      <c r="AG23" s="424"/>
      <c r="AH23" s="424" t="s">
        <v>22</v>
      </c>
      <c r="AI23" s="424"/>
      <c r="AJ23" s="429" t="s">
        <v>21</v>
      </c>
      <c r="AK23" s="429" t="s">
        <v>20</v>
      </c>
      <c r="AL23" s="429" t="s">
        <v>19</v>
      </c>
      <c r="AM23" s="429" t="s">
        <v>18</v>
      </c>
      <c r="AN23" s="429" t="s">
        <v>17</v>
      </c>
      <c r="AO23" s="429" t="s">
        <v>16</v>
      </c>
      <c r="AP23" s="429" t="s">
        <v>15</v>
      </c>
      <c r="AQ23" s="447" t="s">
        <v>12</v>
      </c>
      <c r="AR23" s="424"/>
      <c r="AS23" s="424"/>
      <c r="AT23" s="424"/>
      <c r="AU23" s="424"/>
      <c r="AV23" s="433"/>
    </row>
    <row r="24" spans="1:48" s="24" customFormat="1" ht="96.75" customHeight="1" x14ac:dyDescent="0.25">
      <c r="A24" s="430"/>
      <c r="B24" s="442"/>
      <c r="C24" s="430"/>
      <c r="D24" s="430"/>
      <c r="E24" s="435"/>
      <c r="F24" s="426"/>
      <c r="G24" s="426"/>
      <c r="H24" s="426"/>
      <c r="I24" s="428"/>
      <c r="J24" s="428"/>
      <c r="K24" s="428"/>
      <c r="L24" s="426"/>
      <c r="M24" s="430"/>
      <c r="N24" s="430"/>
      <c r="O24" s="430"/>
      <c r="P24" s="424"/>
      <c r="Q24" s="424"/>
      <c r="R24" s="424"/>
      <c r="S24" s="437"/>
      <c r="T24" s="437"/>
      <c r="U24" s="446"/>
      <c r="V24" s="446"/>
      <c r="W24" s="424"/>
      <c r="X24" s="424"/>
      <c r="Y24" s="424"/>
      <c r="Z24" s="424"/>
      <c r="AA24" s="424"/>
      <c r="AB24" s="424"/>
      <c r="AC24" s="424"/>
      <c r="AD24" s="424"/>
      <c r="AE24" s="424"/>
      <c r="AF24" s="177" t="s">
        <v>14</v>
      </c>
      <c r="AG24" s="177" t="s">
        <v>13</v>
      </c>
      <c r="AH24" s="178" t="s">
        <v>3</v>
      </c>
      <c r="AI24" s="178" t="s">
        <v>12</v>
      </c>
      <c r="AJ24" s="430"/>
      <c r="AK24" s="430"/>
      <c r="AL24" s="430"/>
      <c r="AM24" s="430"/>
      <c r="AN24" s="430"/>
      <c r="AO24" s="430"/>
      <c r="AP24" s="430"/>
      <c r="AQ24" s="448"/>
      <c r="AR24" s="424"/>
      <c r="AS24" s="424"/>
      <c r="AT24" s="424"/>
      <c r="AU24" s="424"/>
      <c r="AV24" s="433"/>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38"/>
      <c r="B26" s="237"/>
      <c r="C26" s="237"/>
      <c r="D26" s="239"/>
      <c r="E26" s="246"/>
      <c r="F26" s="246"/>
      <c r="G26" s="246"/>
      <c r="H26" s="246"/>
      <c r="I26" s="246"/>
      <c r="J26" s="246"/>
      <c r="K26" s="246"/>
      <c r="L26" s="246"/>
      <c r="M26" s="237"/>
      <c r="N26" s="241"/>
      <c r="O26" s="237"/>
      <c r="P26" s="242"/>
      <c r="Q26" s="237"/>
      <c r="R26" s="242"/>
      <c r="S26" s="237"/>
      <c r="T26" s="237"/>
      <c r="U26" s="237"/>
      <c r="V26" s="237"/>
      <c r="W26" s="237"/>
      <c r="X26" s="243"/>
      <c r="Y26" s="246"/>
      <c r="Z26" s="237"/>
      <c r="AA26" s="242"/>
      <c r="AB26" s="242"/>
      <c r="AC26" s="237"/>
      <c r="AD26" s="242"/>
      <c r="AE26" s="242"/>
      <c r="AF26" s="239"/>
      <c r="AG26" s="237"/>
      <c r="AH26" s="237"/>
      <c r="AI26" s="237"/>
      <c r="AJ26" s="237"/>
      <c r="AK26" s="237"/>
      <c r="AL26" s="246"/>
      <c r="AM26" s="246"/>
      <c r="AN26" s="246"/>
      <c r="AO26" s="246"/>
      <c r="AP26" s="237"/>
      <c r="AQ26" s="237"/>
      <c r="AR26" s="237"/>
      <c r="AS26" s="237"/>
      <c r="AT26" s="237"/>
      <c r="AU26" s="246"/>
      <c r="AV26" s="246"/>
    </row>
    <row r="27" spans="1:48" s="20" customFormat="1" ht="12.75" x14ac:dyDescent="0.2">
      <c r="A27" s="246"/>
      <c r="B27" s="246"/>
      <c r="C27" s="246"/>
      <c r="D27" s="246"/>
      <c r="E27" s="246"/>
      <c r="F27" s="246"/>
      <c r="G27" s="246"/>
      <c r="H27" s="246"/>
      <c r="I27" s="246"/>
      <c r="J27" s="246"/>
      <c r="K27" s="246"/>
      <c r="L27" s="246"/>
      <c r="M27" s="246"/>
      <c r="N27" s="246"/>
      <c r="O27" s="246"/>
      <c r="P27" s="246"/>
      <c r="Q27" s="246"/>
      <c r="R27" s="246"/>
      <c r="S27" s="246"/>
      <c r="T27" s="246"/>
      <c r="U27" s="246"/>
      <c r="V27" s="246"/>
      <c r="W27" s="237"/>
      <c r="X27" s="243"/>
      <c r="Y27" s="246"/>
      <c r="Z27" s="246"/>
      <c r="AA27" s="242"/>
      <c r="AB27" s="246"/>
      <c r="AC27" s="246"/>
      <c r="AD27" s="246"/>
      <c r="AE27" s="246"/>
      <c r="AF27" s="246"/>
      <c r="AG27" s="246"/>
      <c r="AH27" s="246"/>
      <c r="AI27" s="246"/>
      <c r="AJ27" s="246"/>
      <c r="AK27" s="246"/>
      <c r="AL27" s="246"/>
      <c r="AM27" s="246"/>
      <c r="AN27" s="246"/>
      <c r="AO27" s="246"/>
      <c r="AP27" s="246"/>
      <c r="AQ27" s="246"/>
      <c r="AR27" s="246"/>
      <c r="AS27" s="246"/>
      <c r="AT27" s="23"/>
      <c r="AU27" s="23"/>
      <c r="AV27" s="23"/>
    </row>
    <row r="28" spans="1:48" s="20" customFormat="1" ht="12.75" x14ac:dyDescent="0.2">
      <c r="A28" s="246"/>
      <c r="B28" s="246"/>
      <c r="C28" s="246"/>
      <c r="D28" s="246"/>
      <c r="E28" s="246"/>
      <c r="F28" s="246"/>
      <c r="G28" s="246"/>
      <c r="H28" s="246"/>
      <c r="I28" s="246"/>
      <c r="J28" s="246"/>
      <c r="K28" s="246"/>
      <c r="L28" s="246"/>
      <c r="M28" s="246"/>
      <c r="N28" s="246"/>
      <c r="O28" s="246"/>
      <c r="P28" s="246"/>
      <c r="Q28" s="246"/>
      <c r="R28" s="246"/>
      <c r="S28" s="246"/>
      <c r="T28" s="246"/>
      <c r="U28" s="246"/>
      <c r="V28" s="246"/>
      <c r="W28" s="237"/>
      <c r="X28" s="243"/>
      <c r="Y28" s="237"/>
      <c r="Z28" s="246"/>
      <c r="AA28" s="246"/>
      <c r="AB28" s="246"/>
      <c r="AC28" s="246"/>
      <c r="AD28" s="246"/>
      <c r="AE28" s="246"/>
      <c r="AF28" s="246"/>
      <c r="AG28" s="246"/>
      <c r="AH28" s="246"/>
      <c r="AI28" s="246"/>
      <c r="AJ28" s="246"/>
      <c r="AK28" s="246"/>
      <c r="AL28" s="246"/>
      <c r="AM28" s="246"/>
      <c r="AN28" s="246"/>
      <c r="AO28" s="246"/>
      <c r="AP28" s="246"/>
      <c r="AQ28" s="246"/>
      <c r="AR28" s="246"/>
      <c r="AS28" s="246"/>
      <c r="AT28" s="23"/>
      <c r="AU28" s="23"/>
      <c r="AV28" s="23"/>
    </row>
    <row r="29" spans="1:48" s="20" customFormat="1" ht="12.75" x14ac:dyDescent="0.2">
      <c r="A29" s="238"/>
      <c r="B29" s="237"/>
      <c r="C29" s="237"/>
      <c r="D29" s="239"/>
      <c r="E29" s="240"/>
      <c r="F29" s="240"/>
      <c r="G29" s="240"/>
      <c r="H29" s="240"/>
      <c r="I29" s="240"/>
      <c r="J29" s="240"/>
      <c r="K29" s="240"/>
      <c r="L29" s="240"/>
      <c r="M29" s="237"/>
      <c r="N29" s="241"/>
      <c r="O29" s="237"/>
      <c r="P29" s="242"/>
      <c r="Q29" s="237"/>
      <c r="R29" s="242"/>
      <c r="S29" s="237"/>
      <c r="T29" s="237"/>
      <c r="U29" s="237"/>
      <c r="V29" s="237"/>
      <c r="W29" s="237"/>
      <c r="X29" s="243"/>
      <c r="Y29" s="244"/>
      <c r="Z29" s="237"/>
      <c r="AA29" s="242"/>
      <c r="AB29" s="242"/>
      <c r="AC29" s="237"/>
      <c r="AD29" s="242"/>
      <c r="AE29" s="242"/>
      <c r="AF29" s="239"/>
      <c r="AG29" s="237"/>
      <c r="AH29" s="237"/>
      <c r="AI29" s="237"/>
      <c r="AJ29" s="237"/>
      <c r="AK29" s="237"/>
      <c r="AL29" s="244"/>
      <c r="AM29" s="244"/>
      <c r="AN29" s="245"/>
      <c r="AO29" s="244"/>
      <c r="AP29" s="237"/>
      <c r="AQ29" s="237"/>
      <c r="AR29" s="237"/>
      <c r="AS29" s="237"/>
      <c r="AT29" s="237"/>
      <c r="AU29" s="244"/>
      <c r="AV29" s="244"/>
    </row>
    <row r="30" spans="1:48" s="20" customFormat="1" ht="12.75" x14ac:dyDescent="0.2">
      <c r="A30" s="240"/>
      <c r="B30" s="244"/>
      <c r="C30" s="244"/>
      <c r="D30" s="240"/>
      <c r="E30" s="240"/>
      <c r="F30" s="240"/>
      <c r="G30" s="240"/>
      <c r="H30" s="240"/>
      <c r="I30" s="240"/>
      <c r="J30" s="240"/>
      <c r="K30" s="240"/>
      <c r="L30" s="240"/>
      <c r="M30" s="244"/>
      <c r="N30" s="244"/>
      <c r="O30" s="244"/>
      <c r="P30" s="249"/>
      <c r="Q30" s="244"/>
      <c r="R30" s="249"/>
      <c r="S30" s="244"/>
      <c r="T30" s="244"/>
      <c r="U30" s="240"/>
      <c r="V30" s="240"/>
      <c r="W30" s="237"/>
      <c r="X30" s="243"/>
      <c r="Y30" s="244"/>
      <c r="Z30" s="245"/>
      <c r="AA30" s="242"/>
      <c r="AB30" s="249"/>
      <c r="AC30" s="249"/>
      <c r="AD30" s="249"/>
      <c r="AE30" s="249"/>
      <c r="AF30" s="240"/>
      <c r="AG30" s="244"/>
      <c r="AH30" s="245"/>
      <c r="AI30" s="245"/>
      <c r="AJ30" s="245"/>
      <c r="AK30" s="245"/>
      <c r="AL30" s="244"/>
      <c r="AM30" s="244"/>
      <c r="AN30" s="245"/>
      <c r="AO30" s="244"/>
      <c r="AP30" s="245"/>
      <c r="AQ30" s="245"/>
      <c r="AR30" s="245"/>
      <c r="AS30" s="245"/>
      <c r="AT30" s="22"/>
      <c r="AU30" s="21"/>
      <c r="AV30" s="21"/>
    </row>
    <row r="31" spans="1:48" s="20" customFormat="1" ht="12.75" x14ac:dyDescent="0.2">
      <c r="A31" s="238"/>
      <c r="B31" s="237"/>
      <c r="C31" s="237"/>
      <c r="D31" s="239"/>
      <c r="E31" s="240"/>
      <c r="F31" s="240"/>
      <c r="G31" s="240"/>
      <c r="H31" s="240"/>
      <c r="I31" s="240"/>
      <c r="J31" s="240"/>
      <c r="K31" s="240"/>
      <c r="L31" s="240"/>
      <c r="M31" s="237"/>
      <c r="N31" s="241"/>
      <c r="O31" s="237"/>
      <c r="P31" s="242"/>
      <c r="Q31" s="237"/>
      <c r="R31" s="242"/>
      <c r="S31" s="237"/>
      <c r="T31" s="237"/>
      <c r="U31" s="237"/>
      <c r="V31" s="237"/>
      <c r="W31" s="237"/>
      <c r="X31" s="243"/>
      <c r="Y31" s="244"/>
      <c r="Z31" s="237"/>
      <c r="AA31" s="242"/>
      <c r="AB31" s="242"/>
      <c r="AC31" s="237"/>
      <c r="AD31" s="242"/>
      <c r="AE31" s="242"/>
      <c r="AF31" s="239"/>
      <c r="AG31" s="237"/>
      <c r="AH31" s="237"/>
      <c r="AI31" s="237"/>
      <c r="AJ31" s="237"/>
      <c r="AK31" s="237"/>
      <c r="AL31" s="244"/>
      <c r="AM31" s="244"/>
      <c r="AN31" s="245"/>
      <c r="AO31" s="244"/>
      <c r="AP31" s="237"/>
      <c r="AQ31" s="237"/>
      <c r="AR31" s="237"/>
      <c r="AS31" s="237"/>
      <c r="AT31" s="237"/>
      <c r="AU31" s="244"/>
      <c r="AV31" s="21"/>
    </row>
    <row r="32" spans="1:48" s="20" customFormat="1" ht="12.75" x14ac:dyDescent="0.2">
      <c r="A32" s="240"/>
      <c r="B32" s="244"/>
      <c r="C32" s="244"/>
      <c r="D32" s="240"/>
      <c r="E32" s="240"/>
      <c r="F32" s="240"/>
      <c r="G32" s="240"/>
      <c r="H32" s="240"/>
      <c r="I32" s="240"/>
      <c r="J32" s="240"/>
      <c r="K32" s="240"/>
      <c r="L32" s="240"/>
      <c r="M32" s="244"/>
      <c r="N32" s="244"/>
      <c r="O32" s="244"/>
      <c r="P32" s="249"/>
      <c r="Q32" s="244"/>
      <c r="R32" s="249"/>
      <c r="S32" s="244"/>
      <c r="T32" s="244"/>
      <c r="U32" s="240"/>
      <c r="V32" s="240"/>
      <c r="W32" s="237"/>
      <c r="X32" s="243"/>
      <c r="Y32" s="244"/>
      <c r="Z32" s="245"/>
      <c r="AA32" s="242"/>
      <c r="AB32" s="249"/>
      <c r="AC32" s="249"/>
      <c r="AD32" s="249"/>
      <c r="AE32" s="249"/>
      <c r="AF32" s="240"/>
      <c r="AG32" s="244"/>
      <c r="AH32" s="245"/>
      <c r="AI32" s="245"/>
      <c r="AJ32" s="245"/>
      <c r="AK32" s="245"/>
      <c r="AL32" s="244"/>
      <c r="AM32" s="244"/>
      <c r="AN32" s="245"/>
      <c r="AO32" s="244"/>
      <c r="AP32" s="245"/>
      <c r="AQ32" s="245"/>
      <c r="AR32" s="245"/>
      <c r="AS32" s="245"/>
      <c r="AT32" s="22"/>
      <c r="AU32" s="21"/>
      <c r="AV32" s="21"/>
    </row>
    <row r="33" spans="1:48" s="20" customFormat="1" ht="12.75" x14ac:dyDescent="0.2">
      <c r="A33" s="240"/>
      <c r="B33" s="244"/>
      <c r="C33" s="244"/>
      <c r="D33" s="240"/>
      <c r="E33" s="240"/>
      <c r="F33" s="240"/>
      <c r="G33" s="240"/>
      <c r="H33" s="240"/>
      <c r="I33" s="240"/>
      <c r="J33" s="240"/>
      <c r="K33" s="240"/>
      <c r="L33" s="240"/>
      <c r="M33" s="244"/>
      <c r="N33" s="244"/>
      <c r="O33" s="244"/>
      <c r="P33" s="249"/>
      <c r="Q33" s="244"/>
      <c r="R33" s="249"/>
      <c r="S33" s="244"/>
      <c r="T33" s="244"/>
      <c r="U33" s="240"/>
      <c r="V33" s="240"/>
      <c r="W33" s="237"/>
      <c r="X33" s="243"/>
      <c r="Y33" s="244"/>
      <c r="Z33" s="245"/>
      <c r="AA33" s="242"/>
      <c r="AB33" s="249"/>
      <c r="AC33" s="249"/>
      <c r="AD33" s="249"/>
      <c r="AE33" s="249"/>
      <c r="AF33" s="240"/>
      <c r="AG33" s="244"/>
      <c r="AH33" s="245"/>
      <c r="AI33" s="245"/>
      <c r="AJ33" s="245"/>
      <c r="AK33" s="245"/>
      <c r="AL33" s="244"/>
      <c r="AM33" s="244"/>
      <c r="AN33" s="245"/>
      <c r="AO33" s="244"/>
      <c r="AP33" s="245"/>
      <c r="AQ33" s="245"/>
      <c r="AR33" s="245"/>
      <c r="AS33" s="245"/>
      <c r="AT33" s="22"/>
      <c r="AU33" s="21"/>
      <c r="AV33" s="21"/>
    </row>
    <row r="34" spans="1:48" s="20" customFormat="1" ht="12.75" x14ac:dyDescent="0.2">
      <c r="A34" s="250"/>
      <c r="B34" s="247"/>
      <c r="C34" s="247"/>
      <c r="D34" s="251"/>
      <c r="E34" s="252"/>
      <c r="F34" s="252"/>
      <c r="G34" s="252"/>
      <c r="H34" s="252"/>
      <c r="I34" s="252"/>
      <c r="J34" s="252"/>
      <c r="K34" s="252"/>
      <c r="L34" s="252"/>
      <c r="M34" s="247"/>
      <c r="N34" s="253"/>
      <c r="O34" s="247"/>
      <c r="P34" s="254"/>
      <c r="Q34" s="247"/>
      <c r="R34" s="254"/>
      <c r="S34" s="247"/>
      <c r="T34" s="247"/>
      <c r="U34" s="247"/>
      <c r="V34" s="247"/>
      <c r="W34" s="247"/>
      <c r="X34" s="255"/>
      <c r="Y34" s="256"/>
      <c r="Z34" s="247"/>
      <c r="AA34" s="254"/>
      <c r="AB34" s="254"/>
      <c r="AC34" s="247"/>
      <c r="AD34" s="254"/>
      <c r="AE34" s="254"/>
      <c r="AF34" s="251"/>
      <c r="AG34" s="247"/>
      <c r="AH34" s="247"/>
      <c r="AI34" s="247"/>
      <c r="AJ34" s="247"/>
      <c r="AK34" s="247"/>
      <c r="AL34" s="256"/>
      <c r="AM34" s="256"/>
      <c r="AN34" s="257"/>
      <c r="AO34" s="256"/>
      <c r="AP34" s="247"/>
      <c r="AQ34" s="247"/>
      <c r="AR34" s="247"/>
      <c r="AS34" s="247"/>
      <c r="AT34" s="247"/>
      <c r="AU34" s="256"/>
      <c r="AV34" s="247"/>
    </row>
    <row r="35" spans="1:48" s="20" customFormat="1" ht="12.75" x14ac:dyDescent="0.2">
      <c r="A35" s="240"/>
      <c r="B35" s="256"/>
      <c r="C35" s="256"/>
      <c r="D35" s="252"/>
      <c r="E35" s="252"/>
      <c r="F35" s="252"/>
      <c r="G35" s="252"/>
      <c r="H35" s="252"/>
      <c r="I35" s="252"/>
      <c r="J35" s="252"/>
      <c r="K35" s="252"/>
      <c r="L35" s="252"/>
      <c r="M35" s="256"/>
      <c r="N35" s="256"/>
      <c r="O35" s="256"/>
      <c r="P35" s="258"/>
      <c r="Q35" s="256"/>
      <c r="R35" s="258"/>
      <c r="S35" s="256"/>
      <c r="T35" s="256"/>
      <c r="U35" s="252"/>
      <c r="V35" s="252"/>
      <c r="W35" s="247"/>
      <c r="X35" s="255"/>
      <c r="Y35" s="256"/>
      <c r="Z35" s="247"/>
      <c r="AA35" s="254"/>
      <c r="AB35" s="258"/>
      <c r="AC35" s="258"/>
      <c r="AD35" s="258"/>
      <c r="AE35" s="258"/>
      <c r="AF35" s="252"/>
      <c r="AG35" s="256"/>
      <c r="AH35" s="257"/>
      <c r="AI35" s="257"/>
      <c r="AJ35" s="257"/>
      <c r="AK35" s="257"/>
      <c r="AL35" s="256"/>
      <c r="AM35" s="256"/>
      <c r="AN35" s="257"/>
      <c r="AO35" s="256"/>
      <c r="AP35" s="257"/>
      <c r="AQ35" s="257"/>
      <c r="AR35" s="257"/>
      <c r="AS35" s="257"/>
      <c r="AT35" s="257"/>
      <c r="AU35" s="256"/>
      <c r="AV35" s="256"/>
    </row>
    <row r="36" spans="1:48" s="20" customFormat="1" ht="12.75" x14ac:dyDescent="0.2">
      <c r="A36" s="250"/>
      <c r="B36" s="247"/>
      <c r="C36" s="237"/>
      <c r="D36" s="239"/>
      <c r="E36" s="240"/>
      <c r="F36" s="240"/>
      <c r="G36" s="240"/>
      <c r="H36" s="240"/>
      <c r="I36" s="240"/>
      <c r="J36" s="240"/>
      <c r="K36" s="240"/>
      <c r="L36" s="240"/>
      <c r="M36" s="237"/>
      <c r="N36" s="241"/>
      <c r="O36" s="237"/>
      <c r="P36" s="242"/>
      <c r="Q36" s="237"/>
      <c r="R36" s="242"/>
      <c r="S36" s="237"/>
      <c r="T36" s="237"/>
      <c r="U36" s="237"/>
      <c r="V36" s="237"/>
      <c r="W36" s="237"/>
      <c r="X36" s="243"/>
      <c r="Y36" s="237"/>
      <c r="Z36" s="237"/>
      <c r="AA36" s="242"/>
      <c r="AB36" s="242"/>
      <c r="AC36" s="237"/>
      <c r="AD36" s="242"/>
      <c r="AE36" s="242"/>
      <c r="AF36" s="239"/>
      <c r="AG36" s="237"/>
      <c r="AH36" s="247"/>
      <c r="AI36" s="247"/>
      <c r="AJ36" s="247"/>
      <c r="AK36" s="247"/>
      <c r="AL36" s="244"/>
      <c r="AM36" s="244"/>
      <c r="AN36" s="245"/>
      <c r="AO36" s="244"/>
      <c r="AP36" s="247"/>
      <c r="AQ36" s="247"/>
      <c r="AR36" s="247"/>
      <c r="AS36" s="247"/>
      <c r="AT36" s="247"/>
      <c r="AU36" s="247"/>
      <c r="AV36" s="21"/>
    </row>
    <row r="37" spans="1:48" s="20" customFormat="1" ht="12.75" x14ac:dyDescent="0.2">
      <c r="A37" s="240"/>
      <c r="B37" s="244"/>
      <c r="C37" s="244"/>
      <c r="D37" s="240"/>
      <c r="E37" s="240"/>
      <c r="F37" s="240"/>
      <c r="G37" s="240"/>
      <c r="H37" s="240"/>
      <c r="I37" s="240"/>
      <c r="J37" s="240"/>
      <c r="K37" s="240"/>
      <c r="L37" s="240"/>
      <c r="M37" s="244"/>
      <c r="N37" s="244"/>
      <c r="O37" s="244"/>
      <c r="P37" s="249"/>
      <c r="Q37" s="244"/>
      <c r="R37" s="249"/>
      <c r="S37" s="244"/>
      <c r="T37" s="244"/>
      <c r="U37" s="240"/>
      <c r="V37" s="240"/>
      <c r="W37" s="237"/>
      <c r="X37" s="243"/>
      <c r="Y37" s="237"/>
      <c r="Z37" s="237"/>
      <c r="AA37" s="242"/>
      <c r="AB37" s="249"/>
      <c r="AC37" s="249"/>
      <c r="AD37" s="249"/>
      <c r="AE37" s="249"/>
      <c r="AF37" s="240"/>
      <c r="AG37" s="244"/>
      <c r="AH37" s="245"/>
      <c r="AI37" s="245"/>
      <c r="AJ37" s="245"/>
      <c r="AK37" s="245"/>
      <c r="AL37" s="244"/>
      <c r="AM37" s="244"/>
      <c r="AN37" s="245"/>
      <c r="AO37" s="244"/>
      <c r="AP37" s="245"/>
      <c r="AQ37" s="245"/>
      <c r="AR37" s="245"/>
      <c r="AS37" s="245"/>
      <c r="AT37" s="22"/>
      <c r="AU37" s="21"/>
      <c r="AV37" s="21"/>
    </row>
    <row r="38" spans="1:48" s="20" customFormat="1" ht="12.75" x14ac:dyDescent="0.2">
      <c r="A38" s="240"/>
      <c r="B38" s="244"/>
      <c r="C38" s="244"/>
      <c r="D38" s="240"/>
      <c r="E38" s="240"/>
      <c r="F38" s="240"/>
      <c r="G38" s="240"/>
      <c r="H38" s="240"/>
      <c r="I38" s="240"/>
      <c r="J38" s="240"/>
      <c r="K38" s="240"/>
      <c r="L38" s="240"/>
      <c r="M38" s="244"/>
      <c r="N38" s="244"/>
      <c r="O38" s="244"/>
      <c r="P38" s="249"/>
      <c r="Q38" s="244"/>
      <c r="R38" s="249"/>
      <c r="S38" s="244"/>
      <c r="T38" s="244"/>
      <c r="U38" s="240"/>
      <c r="V38" s="240"/>
      <c r="W38" s="237"/>
      <c r="X38" s="243"/>
      <c r="Y38" s="237"/>
      <c r="Z38" s="237"/>
      <c r="AA38" s="242"/>
      <c r="AB38" s="249"/>
      <c r="AC38" s="249"/>
      <c r="AD38" s="249"/>
      <c r="AE38" s="249"/>
      <c r="AF38" s="240"/>
      <c r="AG38" s="244"/>
      <c r="AH38" s="245"/>
      <c r="AI38" s="245"/>
      <c r="AJ38" s="245"/>
      <c r="AK38" s="245"/>
      <c r="AL38" s="244"/>
      <c r="AM38" s="244"/>
      <c r="AN38" s="245"/>
      <c r="AO38" s="244"/>
      <c r="AP38" s="245"/>
      <c r="AQ38" s="245"/>
      <c r="AR38" s="245"/>
      <c r="AS38" s="245"/>
      <c r="AT38" s="22"/>
      <c r="AU38" s="21"/>
      <c r="AV38" s="21"/>
    </row>
    <row r="39" spans="1:48" s="20" customFormat="1" ht="12.75" x14ac:dyDescent="0.2">
      <c r="A39" s="240"/>
      <c r="B39" s="244"/>
      <c r="C39" s="244"/>
      <c r="D39" s="240"/>
      <c r="E39" s="240"/>
      <c r="F39" s="240"/>
      <c r="G39" s="240"/>
      <c r="H39" s="240"/>
      <c r="I39" s="240"/>
      <c r="J39" s="240"/>
      <c r="K39" s="240"/>
      <c r="L39" s="240"/>
      <c r="M39" s="244"/>
      <c r="N39" s="244"/>
      <c r="O39" s="244"/>
      <c r="P39" s="249"/>
      <c r="Q39" s="244"/>
      <c r="R39" s="249"/>
      <c r="S39" s="244"/>
      <c r="T39" s="244"/>
      <c r="U39" s="240"/>
      <c r="V39" s="240"/>
      <c r="W39" s="237"/>
      <c r="X39" s="243"/>
      <c r="Y39" s="237"/>
      <c r="Z39" s="237"/>
      <c r="AA39" s="242"/>
      <c r="AB39" s="249"/>
      <c r="AC39" s="249"/>
      <c r="AD39" s="249"/>
      <c r="AE39" s="249"/>
      <c r="AF39" s="240"/>
      <c r="AG39" s="244"/>
      <c r="AH39" s="245"/>
      <c r="AI39" s="245"/>
      <c r="AJ39" s="245"/>
      <c r="AK39" s="245"/>
      <c r="AL39" s="244"/>
      <c r="AM39" s="244"/>
      <c r="AN39" s="245"/>
      <c r="AO39" s="244"/>
      <c r="AP39" s="245"/>
      <c r="AQ39" s="245"/>
      <c r="AR39" s="245"/>
      <c r="AS39" s="245"/>
      <c r="AT39" s="22"/>
      <c r="AU39" s="21"/>
      <c r="AV39" s="21"/>
    </row>
    <row r="40" spans="1:48" s="20" customFormat="1" ht="12.75" x14ac:dyDescent="0.2">
      <c r="A40" s="240"/>
      <c r="B40" s="244"/>
      <c r="C40" s="244"/>
      <c r="D40" s="240"/>
      <c r="E40" s="240"/>
      <c r="F40" s="240"/>
      <c r="G40" s="240"/>
      <c r="H40" s="240"/>
      <c r="I40" s="240"/>
      <c r="J40" s="240"/>
      <c r="K40" s="240"/>
      <c r="L40" s="240"/>
      <c r="M40" s="244"/>
      <c r="N40" s="244"/>
      <c r="O40" s="244"/>
      <c r="P40" s="249"/>
      <c r="Q40" s="244"/>
      <c r="R40" s="249"/>
      <c r="S40" s="244"/>
      <c r="T40" s="244"/>
      <c r="U40" s="240"/>
      <c r="V40" s="240"/>
      <c r="W40" s="237"/>
      <c r="X40" s="243"/>
      <c r="Y40" s="237"/>
      <c r="Z40" s="237"/>
      <c r="AA40" s="242"/>
      <c r="AB40" s="249"/>
      <c r="AC40" s="249"/>
      <c r="AD40" s="249"/>
      <c r="AE40" s="249"/>
      <c r="AF40" s="240"/>
      <c r="AG40" s="244"/>
      <c r="AH40" s="245"/>
      <c r="AI40" s="245"/>
      <c r="AJ40" s="245"/>
      <c r="AK40" s="245"/>
      <c r="AL40" s="244"/>
      <c r="AM40" s="244"/>
      <c r="AN40" s="245"/>
      <c r="AO40" s="244"/>
      <c r="AP40" s="245"/>
      <c r="AQ40" s="245"/>
      <c r="AR40" s="245"/>
      <c r="AS40" s="245"/>
      <c r="AT40" s="22"/>
      <c r="AU40" s="21"/>
      <c r="AV40" s="21"/>
    </row>
    <row r="41" spans="1:48" s="20" customFormat="1" ht="12.75" x14ac:dyDescent="0.2">
      <c r="A41" s="250"/>
      <c r="B41" s="247"/>
      <c r="C41" s="237"/>
      <c r="D41" s="239"/>
      <c r="E41" s="240"/>
      <c r="F41" s="240"/>
      <c r="G41" s="240"/>
      <c r="H41" s="240"/>
      <c r="I41" s="240"/>
      <c r="J41" s="240"/>
      <c r="K41" s="240"/>
      <c r="L41" s="240"/>
      <c r="M41" s="237"/>
      <c r="N41" s="241"/>
      <c r="O41" s="237"/>
      <c r="P41" s="242"/>
      <c r="Q41" s="237"/>
      <c r="R41" s="242"/>
      <c r="S41" s="237"/>
      <c r="T41" s="237"/>
      <c r="U41" s="237"/>
      <c r="V41" s="237"/>
      <c r="W41" s="237"/>
      <c r="X41" s="243"/>
      <c r="Y41" s="237"/>
      <c r="Z41" s="237"/>
      <c r="AA41" s="242"/>
      <c r="AB41" s="242"/>
      <c r="AC41" s="237"/>
      <c r="AD41" s="242"/>
      <c r="AE41" s="242"/>
      <c r="AF41" s="239"/>
      <c r="AG41" s="237"/>
      <c r="AH41" s="247"/>
      <c r="AI41" s="247"/>
      <c r="AJ41" s="247"/>
      <c r="AK41" s="247"/>
      <c r="AL41" s="244"/>
      <c r="AM41" s="244"/>
      <c r="AN41" s="245"/>
      <c r="AO41" s="244"/>
      <c r="AP41" s="247"/>
      <c r="AQ41" s="247"/>
      <c r="AR41" s="247"/>
      <c r="AS41" s="247"/>
      <c r="AT41" s="247"/>
      <c r="AU41" s="21"/>
      <c r="AV41" s="21"/>
    </row>
    <row r="42" spans="1:48" s="20" customFormat="1" ht="12.75" x14ac:dyDescent="0.2">
      <c r="A42" s="240"/>
      <c r="B42" s="244"/>
      <c r="C42" s="244"/>
      <c r="D42" s="240"/>
      <c r="E42" s="240"/>
      <c r="F42" s="240"/>
      <c r="G42" s="240"/>
      <c r="H42" s="240"/>
      <c r="I42" s="240"/>
      <c r="J42" s="240"/>
      <c r="K42" s="240"/>
      <c r="L42" s="240"/>
      <c r="M42" s="244"/>
      <c r="N42" s="244"/>
      <c r="O42" s="244"/>
      <c r="P42" s="249"/>
      <c r="Q42" s="244"/>
      <c r="R42" s="249"/>
      <c r="S42" s="244"/>
      <c r="T42" s="244"/>
      <c r="U42" s="240"/>
      <c r="V42" s="240"/>
      <c r="W42" s="237"/>
      <c r="X42" s="243"/>
      <c r="Y42" s="237"/>
      <c r="Z42" s="237"/>
      <c r="AA42" s="242"/>
      <c r="AB42" s="249"/>
      <c r="AC42" s="249"/>
      <c r="AD42" s="249"/>
      <c r="AE42" s="249"/>
      <c r="AF42" s="240"/>
      <c r="AG42" s="244"/>
      <c r="AH42" s="245"/>
      <c r="AI42" s="245"/>
      <c r="AJ42" s="245"/>
      <c r="AK42" s="245"/>
      <c r="AL42" s="244"/>
      <c r="AM42" s="244"/>
      <c r="AN42" s="245"/>
      <c r="AO42" s="244"/>
      <c r="AP42" s="245"/>
      <c r="AQ42" s="245"/>
      <c r="AR42" s="245"/>
      <c r="AS42" s="245"/>
      <c r="AT42" s="22"/>
      <c r="AU42" s="21"/>
      <c r="AV42" s="21"/>
    </row>
    <row r="43" spans="1:48" s="20" customFormat="1" ht="12.75" x14ac:dyDescent="0.2">
      <c r="A43" s="240"/>
      <c r="B43" s="244"/>
      <c r="C43" s="244"/>
      <c r="D43" s="240"/>
      <c r="E43" s="240"/>
      <c r="F43" s="240"/>
      <c r="G43" s="240"/>
      <c r="H43" s="240"/>
      <c r="I43" s="240"/>
      <c r="J43" s="240"/>
      <c r="K43" s="240"/>
      <c r="L43" s="240"/>
      <c r="M43" s="244"/>
      <c r="N43" s="244"/>
      <c r="O43" s="244"/>
      <c r="P43" s="249"/>
      <c r="Q43" s="244"/>
      <c r="R43" s="249"/>
      <c r="S43" s="244"/>
      <c r="T43" s="244"/>
      <c r="U43" s="240"/>
      <c r="V43" s="240"/>
      <c r="W43" s="237"/>
      <c r="X43" s="243"/>
      <c r="Y43" s="237"/>
      <c r="Z43" s="245"/>
      <c r="AA43" s="242"/>
      <c r="AB43" s="249"/>
      <c r="AC43" s="249"/>
      <c r="AD43" s="249"/>
      <c r="AE43" s="249"/>
      <c r="AF43" s="240"/>
      <c r="AG43" s="244"/>
      <c r="AH43" s="245"/>
      <c r="AI43" s="245"/>
      <c r="AJ43" s="245"/>
      <c r="AK43" s="245"/>
      <c r="AL43" s="244"/>
      <c r="AM43" s="244"/>
      <c r="AN43" s="245"/>
      <c r="AO43" s="244"/>
      <c r="AP43" s="245"/>
      <c r="AQ43" s="245"/>
      <c r="AR43" s="245"/>
      <c r="AS43" s="245"/>
      <c r="AT43" s="22"/>
      <c r="AU43" s="21"/>
      <c r="AV43" s="21"/>
    </row>
    <row r="44" spans="1:48" s="20" customFormat="1" ht="12.75" x14ac:dyDescent="0.2">
      <c r="A44" s="240"/>
      <c r="B44" s="244"/>
      <c r="C44" s="244"/>
      <c r="D44" s="240"/>
      <c r="E44" s="240"/>
      <c r="F44" s="240"/>
      <c r="G44" s="240"/>
      <c r="H44" s="240"/>
      <c r="I44" s="240"/>
      <c r="J44" s="240"/>
      <c r="K44" s="240"/>
      <c r="L44" s="240"/>
      <c r="M44" s="244"/>
      <c r="N44" s="244"/>
      <c r="O44" s="244"/>
      <c r="P44" s="249"/>
      <c r="Q44" s="244"/>
      <c r="R44" s="249"/>
      <c r="S44" s="244"/>
      <c r="T44" s="244"/>
      <c r="U44" s="240"/>
      <c r="V44" s="240"/>
      <c r="W44" s="237"/>
      <c r="X44" s="243"/>
      <c r="Y44" s="237"/>
      <c r="Z44" s="245"/>
      <c r="AA44" s="242"/>
      <c r="AB44" s="249"/>
      <c r="AC44" s="249"/>
      <c r="AD44" s="249"/>
      <c r="AE44" s="249"/>
      <c r="AF44" s="240"/>
      <c r="AG44" s="244"/>
      <c r="AH44" s="245"/>
      <c r="AI44" s="245"/>
      <c r="AJ44" s="245"/>
      <c r="AK44" s="245"/>
      <c r="AL44" s="244"/>
      <c r="AM44" s="244"/>
      <c r="AN44" s="245"/>
      <c r="AO44" s="244"/>
      <c r="AP44" s="245"/>
      <c r="AQ44" s="245"/>
      <c r="AR44" s="245"/>
      <c r="AS44" s="245"/>
      <c r="AT44" s="22"/>
      <c r="AU44" s="21"/>
      <c r="AV44" s="21"/>
    </row>
    <row r="45" spans="1:48" x14ac:dyDescent="0.25">
      <c r="A45" s="238"/>
      <c r="B45" s="237"/>
      <c r="C45" s="237"/>
      <c r="D45" s="239"/>
      <c r="E45" s="240"/>
      <c r="F45" s="240"/>
      <c r="G45" s="240"/>
      <c r="H45" s="240"/>
      <c r="I45" s="240"/>
      <c r="J45" s="240"/>
      <c r="K45" s="240"/>
      <c r="L45" s="240"/>
      <c r="M45" s="237"/>
      <c r="N45" s="241"/>
      <c r="O45" s="237"/>
      <c r="P45" s="242"/>
      <c r="Q45" s="237"/>
      <c r="R45" s="242"/>
      <c r="S45" s="237"/>
      <c r="T45" s="237"/>
      <c r="U45" s="237"/>
      <c r="V45" s="237"/>
      <c r="W45" s="237"/>
      <c r="X45" s="243"/>
      <c r="Y45" s="244"/>
      <c r="Z45" s="237"/>
      <c r="AA45" s="242"/>
      <c r="AB45" s="242"/>
      <c r="AC45" s="237"/>
      <c r="AD45" s="242"/>
      <c r="AE45" s="242"/>
      <c r="AF45" s="239"/>
      <c r="AG45" s="237"/>
      <c r="AH45" s="237"/>
      <c r="AI45" s="237"/>
      <c r="AJ45" s="237"/>
      <c r="AK45" s="237"/>
      <c r="AL45" s="244"/>
      <c r="AM45" s="244"/>
      <c r="AN45" s="245"/>
      <c r="AO45" s="244"/>
      <c r="AP45" s="237"/>
      <c r="AQ45" s="237"/>
      <c r="AR45" s="237"/>
      <c r="AS45" s="237"/>
      <c r="AT45" s="247"/>
      <c r="AU45" s="21"/>
      <c r="AV45" s="21"/>
    </row>
    <row r="46" spans="1:48" x14ac:dyDescent="0.25">
      <c r="A46" s="240"/>
      <c r="B46" s="244"/>
      <c r="C46" s="244"/>
      <c r="D46" s="240"/>
      <c r="E46" s="240"/>
      <c r="F46" s="240"/>
      <c r="G46" s="240"/>
      <c r="H46" s="240"/>
      <c r="I46" s="240"/>
      <c r="J46" s="240"/>
      <c r="K46" s="240"/>
      <c r="L46" s="240"/>
      <c r="M46" s="244"/>
      <c r="N46" s="244"/>
      <c r="O46" s="244"/>
      <c r="P46" s="249"/>
      <c r="Q46" s="244"/>
      <c r="R46" s="249"/>
      <c r="S46" s="244"/>
      <c r="T46" s="244"/>
      <c r="U46" s="240"/>
      <c r="V46" s="240"/>
      <c r="W46" s="237"/>
      <c r="X46" s="243"/>
      <c r="Y46" s="244"/>
      <c r="Z46" s="237"/>
      <c r="AA46" s="242"/>
      <c r="AB46" s="249"/>
      <c r="AC46" s="249"/>
      <c r="AD46" s="249"/>
      <c r="AE46" s="249"/>
      <c r="AF46" s="240"/>
      <c r="AG46" s="244"/>
      <c r="AH46" s="245"/>
      <c r="AI46" s="245"/>
      <c r="AJ46" s="245"/>
      <c r="AK46" s="245"/>
      <c r="AL46" s="244"/>
      <c r="AM46" s="244"/>
      <c r="AN46" s="245"/>
      <c r="AO46" s="244"/>
      <c r="AP46" s="245"/>
      <c r="AQ46" s="245"/>
      <c r="AR46" s="245"/>
      <c r="AS46" s="245"/>
      <c r="AT46" s="22"/>
      <c r="AU46" s="21"/>
      <c r="AV46" s="21"/>
    </row>
    <row r="47" spans="1:48" x14ac:dyDescent="0.25">
      <c r="A47" s="238"/>
      <c r="B47" s="237"/>
      <c r="C47" s="237"/>
      <c r="D47" s="239"/>
      <c r="E47" s="240"/>
      <c r="F47" s="240"/>
      <c r="G47" s="240"/>
      <c r="H47" s="240"/>
      <c r="I47" s="240"/>
      <c r="J47" s="240"/>
      <c r="K47" s="240"/>
      <c r="L47" s="240"/>
      <c r="M47" s="237"/>
      <c r="N47" s="241"/>
      <c r="O47" s="237"/>
      <c r="P47" s="242"/>
      <c r="Q47" s="237"/>
      <c r="R47" s="242"/>
      <c r="S47" s="237"/>
      <c r="T47" s="237"/>
      <c r="U47" s="237"/>
      <c r="V47" s="237"/>
      <c r="W47" s="237"/>
      <c r="X47" s="243"/>
      <c r="Y47" s="237"/>
      <c r="Z47" s="237"/>
      <c r="AA47" s="242"/>
      <c r="AB47" s="242"/>
      <c r="AC47" s="237"/>
      <c r="AD47" s="242"/>
      <c r="AE47" s="242"/>
      <c r="AF47" s="239"/>
      <c r="AG47" s="237"/>
      <c r="AH47" s="237"/>
      <c r="AI47" s="237"/>
      <c r="AJ47" s="237"/>
      <c r="AK47" s="237"/>
      <c r="AL47" s="244"/>
      <c r="AM47" s="244"/>
      <c r="AN47" s="245"/>
      <c r="AO47" s="244"/>
      <c r="AP47" s="237"/>
      <c r="AQ47" s="237"/>
      <c r="AR47" s="237"/>
      <c r="AS47" s="237"/>
      <c r="AT47" s="247"/>
      <c r="AU47" s="21"/>
      <c r="AV47" s="21"/>
    </row>
    <row r="48" spans="1:48" x14ac:dyDescent="0.25">
      <c r="A48" s="240"/>
      <c r="B48" s="244"/>
      <c r="C48" s="244"/>
      <c r="D48" s="240"/>
      <c r="E48" s="240"/>
      <c r="F48" s="240"/>
      <c r="G48" s="240"/>
      <c r="H48" s="240"/>
      <c r="I48" s="240"/>
      <c r="J48" s="240"/>
      <c r="K48" s="240"/>
      <c r="L48" s="240"/>
      <c r="M48" s="244"/>
      <c r="N48" s="244"/>
      <c r="O48" s="244"/>
      <c r="P48" s="249"/>
      <c r="Q48" s="244"/>
      <c r="R48" s="249"/>
      <c r="S48" s="244"/>
      <c r="T48" s="244"/>
      <c r="U48" s="240"/>
      <c r="V48" s="240"/>
      <c r="W48" s="237"/>
      <c r="X48" s="243"/>
      <c r="Y48" s="237"/>
      <c r="Z48" s="245"/>
      <c r="AA48" s="242"/>
      <c r="AB48" s="249"/>
      <c r="AC48" s="249"/>
      <c r="AD48" s="249"/>
      <c r="AE48" s="249"/>
      <c r="AF48" s="240"/>
      <c r="AG48" s="244"/>
      <c r="AH48" s="245"/>
      <c r="AI48" s="245"/>
      <c r="AJ48" s="245"/>
      <c r="AK48" s="245"/>
      <c r="AL48" s="244"/>
      <c r="AM48" s="244"/>
      <c r="AN48" s="245"/>
      <c r="AO48" s="244"/>
      <c r="AP48" s="245"/>
      <c r="AQ48" s="245"/>
      <c r="AR48" s="245"/>
      <c r="AS48" s="245"/>
      <c r="AT48" s="22"/>
      <c r="AU48" s="21"/>
      <c r="AV48" s="21"/>
    </row>
    <row r="49" spans="1:48" x14ac:dyDescent="0.25">
      <c r="A49" s="240"/>
      <c r="B49" s="244"/>
      <c r="C49" s="244"/>
      <c r="D49" s="240"/>
      <c r="E49" s="240"/>
      <c r="F49" s="240"/>
      <c r="G49" s="240"/>
      <c r="H49" s="240"/>
      <c r="I49" s="240"/>
      <c r="J49" s="240"/>
      <c r="K49" s="240"/>
      <c r="L49" s="240"/>
      <c r="M49" s="244"/>
      <c r="N49" s="244"/>
      <c r="O49" s="244"/>
      <c r="P49" s="249"/>
      <c r="Q49" s="244"/>
      <c r="R49" s="249"/>
      <c r="S49" s="244"/>
      <c r="T49" s="244"/>
      <c r="U49" s="240"/>
      <c r="V49" s="240"/>
      <c r="W49" s="237"/>
      <c r="X49" s="243"/>
      <c r="Y49" s="237"/>
      <c r="Z49" s="245"/>
      <c r="AA49" s="242"/>
      <c r="AB49" s="249"/>
      <c r="AC49" s="249"/>
      <c r="AD49" s="249"/>
      <c r="AE49" s="249"/>
      <c r="AF49" s="240"/>
      <c r="AG49" s="244"/>
      <c r="AH49" s="245"/>
      <c r="AI49" s="245"/>
      <c r="AJ49" s="245"/>
      <c r="AK49" s="245"/>
      <c r="AL49" s="244"/>
      <c r="AM49" s="244"/>
      <c r="AN49" s="245"/>
      <c r="AO49" s="244"/>
      <c r="AP49" s="245"/>
      <c r="AQ49" s="245"/>
      <c r="AR49" s="245"/>
      <c r="AS49" s="245"/>
      <c r="AT49" s="22"/>
      <c r="AU49" s="21"/>
      <c r="AV49" s="21"/>
    </row>
    <row r="50" spans="1:48" x14ac:dyDescent="0.25">
      <c r="A50" s="240"/>
      <c r="B50" s="244"/>
      <c r="C50" s="244"/>
      <c r="D50" s="240"/>
      <c r="E50" s="240"/>
      <c r="F50" s="240"/>
      <c r="G50" s="240"/>
      <c r="H50" s="240"/>
      <c r="I50" s="240"/>
      <c r="J50" s="240"/>
      <c r="K50" s="240"/>
      <c r="L50" s="240"/>
      <c r="M50" s="244"/>
      <c r="N50" s="244"/>
      <c r="O50" s="244"/>
      <c r="P50" s="249"/>
      <c r="Q50" s="244"/>
      <c r="R50" s="249"/>
      <c r="S50" s="244"/>
      <c r="T50" s="244"/>
      <c r="U50" s="240"/>
      <c r="V50" s="240"/>
      <c r="W50" s="237"/>
      <c r="X50" s="243"/>
      <c r="Y50" s="237"/>
      <c r="Z50" s="245"/>
      <c r="AA50" s="242"/>
      <c r="AB50" s="249"/>
      <c r="AC50" s="249"/>
      <c r="AD50" s="249"/>
      <c r="AE50" s="249"/>
      <c r="AF50" s="240"/>
      <c r="AG50" s="244"/>
      <c r="AH50" s="245"/>
      <c r="AI50" s="245"/>
      <c r="AJ50" s="245"/>
      <c r="AK50" s="245"/>
      <c r="AL50" s="244"/>
      <c r="AM50" s="244"/>
      <c r="AN50" s="245"/>
      <c r="AO50" s="244"/>
      <c r="AP50" s="245"/>
      <c r="AQ50" s="245"/>
      <c r="AR50" s="245"/>
      <c r="AS50" s="245"/>
      <c r="AT50" s="22"/>
      <c r="AU50" s="21"/>
      <c r="AV50" s="21"/>
    </row>
    <row r="51" spans="1:48" x14ac:dyDescent="0.25">
      <c r="A51" s="238"/>
      <c r="B51" s="237"/>
      <c r="C51" s="237"/>
      <c r="D51" s="239"/>
      <c r="E51" s="240"/>
      <c r="F51" s="240"/>
      <c r="G51" s="240"/>
      <c r="H51" s="240"/>
      <c r="I51" s="240"/>
      <c r="J51" s="240"/>
      <c r="K51" s="240"/>
      <c r="L51" s="240"/>
      <c r="M51" s="237"/>
      <c r="N51" s="241"/>
      <c r="O51" s="237"/>
      <c r="P51" s="242"/>
      <c r="Q51" s="237"/>
      <c r="R51" s="242"/>
      <c r="S51" s="237"/>
      <c r="T51" s="237"/>
      <c r="U51" s="237"/>
      <c r="V51" s="237"/>
      <c r="W51" s="237"/>
      <c r="X51" s="243"/>
      <c r="Y51" s="237"/>
      <c r="Z51" s="237"/>
      <c r="AA51" s="242"/>
      <c r="AB51" s="242"/>
      <c r="AC51" s="237"/>
      <c r="AD51" s="242"/>
      <c r="AE51" s="242"/>
      <c r="AF51" s="239"/>
      <c r="AG51" s="237"/>
      <c r="AH51" s="237"/>
      <c r="AI51" s="237"/>
      <c r="AJ51" s="237"/>
      <c r="AK51" s="237"/>
      <c r="AL51" s="244"/>
      <c r="AM51" s="244"/>
      <c r="AN51" s="245"/>
      <c r="AO51" s="244"/>
      <c r="AP51" s="237"/>
      <c r="AQ51" s="237"/>
      <c r="AR51" s="237"/>
      <c r="AS51" s="237"/>
      <c r="AT51" s="247"/>
      <c r="AU51" s="21"/>
      <c r="AV51" s="21"/>
    </row>
    <row r="52" spans="1:48" x14ac:dyDescent="0.25">
      <c r="A52" s="240"/>
      <c r="B52" s="244"/>
      <c r="C52" s="244"/>
      <c r="D52" s="240"/>
      <c r="E52" s="240"/>
      <c r="F52" s="240"/>
      <c r="G52" s="240"/>
      <c r="H52" s="240"/>
      <c r="I52" s="240"/>
      <c r="J52" s="240"/>
      <c r="K52" s="240"/>
      <c r="L52" s="240"/>
      <c r="M52" s="244"/>
      <c r="N52" s="244"/>
      <c r="O52" s="244"/>
      <c r="P52" s="249"/>
      <c r="Q52" s="244"/>
      <c r="R52" s="249"/>
      <c r="S52" s="244"/>
      <c r="T52" s="244"/>
      <c r="U52" s="240"/>
      <c r="V52" s="240"/>
      <c r="W52" s="237"/>
      <c r="X52" s="243"/>
      <c r="Y52" s="237"/>
      <c r="Z52" s="245"/>
      <c r="AA52" s="242"/>
      <c r="AB52" s="249"/>
      <c r="AC52" s="249"/>
      <c r="AD52" s="249"/>
      <c r="AE52" s="249"/>
      <c r="AF52" s="240"/>
      <c r="AG52" s="244"/>
      <c r="AH52" s="245"/>
      <c r="AI52" s="245"/>
      <c r="AJ52" s="245"/>
      <c r="AK52" s="245"/>
      <c r="AL52" s="244"/>
      <c r="AM52" s="244"/>
      <c r="AN52" s="245"/>
      <c r="AO52" s="244"/>
      <c r="AP52" s="245"/>
      <c r="AQ52" s="245"/>
      <c r="AR52" s="245"/>
      <c r="AS52" s="245"/>
      <c r="AT52" s="22"/>
      <c r="AU52" s="21"/>
      <c r="AV52" s="21"/>
    </row>
    <row r="53" spans="1:48" x14ac:dyDescent="0.25">
      <c r="A53" s="240"/>
      <c r="B53" s="244"/>
      <c r="C53" s="244"/>
      <c r="D53" s="240"/>
      <c r="E53" s="240"/>
      <c r="F53" s="240"/>
      <c r="G53" s="240"/>
      <c r="H53" s="240"/>
      <c r="I53" s="240"/>
      <c r="J53" s="240"/>
      <c r="K53" s="240"/>
      <c r="L53" s="240"/>
      <c r="M53" s="244"/>
      <c r="N53" s="244"/>
      <c r="O53" s="244"/>
      <c r="P53" s="249"/>
      <c r="Q53" s="244"/>
      <c r="R53" s="249"/>
      <c r="S53" s="244"/>
      <c r="T53" s="244"/>
      <c r="U53" s="240"/>
      <c r="V53" s="240"/>
      <c r="W53" s="237"/>
      <c r="X53" s="243"/>
      <c r="Y53" s="237"/>
      <c r="Z53" s="245"/>
      <c r="AA53" s="242"/>
      <c r="AB53" s="249"/>
      <c r="AC53" s="249"/>
      <c r="AD53" s="249"/>
      <c r="AE53" s="249"/>
      <c r="AF53" s="240"/>
      <c r="AG53" s="244"/>
      <c r="AH53" s="245"/>
      <c r="AI53" s="245"/>
      <c r="AJ53" s="245"/>
      <c r="AK53" s="245"/>
      <c r="AL53" s="244"/>
      <c r="AM53" s="244"/>
      <c r="AN53" s="245"/>
      <c r="AO53" s="244"/>
      <c r="AP53" s="245"/>
      <c r="AQ53" s="245"/>
      <c r="AR53" s="245"/>
      <c r="AS53" s="245"/>
      <c r="AT53" s="22"/>
      <c r="AU53" s="21"/>
      <c r="AV53" s="21"/>
    </row>
    <row r="54" spans="1:48" x14ac:dyDescent="0.25">
      <c r="A54" s="240"/>
      <c r="B54" s="244"/>
      <c r="C54" s="244"/>
      <c r="D54" s="240"/>
      <c r="E54" s="240"/>
      <c r="F54" s="240"/>
      <c r="G54" s="240"/>
      <c r="H54" s="240"/>
      <c r="I54" s="240"/>
      <c r="J54" s="240"/>
      <c r="K54" s="240"/>
      <c r="L54" s="240"/>
      <c r="M54" s="244"/>
      <c r="N54" s="244"/>
      <c r="O54" s="244"/>
      <c r="P54" s="249"/>
      <c r="Q54" s="244"/>
      <c r="R54" s="249"/>
      <c r="S54" s="244"/>
      <c r="T54" s="244"/>
      <c r="U54" s="240"/>
      <c r="V54" s="240"/>
      <c r="W54" s="237"/>
      <c r="X54" s="243"/>
      <c r="Y54" s="237"/>
      <c r="Z54" s="245"/>
      <c r="AA54" s="242"/>
      <c r="AB54" s="249"/>
      <c r="AC54" s="249"/>
      <c r="AD54" s="249"/>
      <c r="AE54" s="249"/>
      <c r="AF54" s="240"/>
      <c r="AG54" s="244"/>
      <c r="AH54" s="245"/>
      <c r="AI54" s="245"/>
      <c r="AJ54" s="245"/>
      <c r="AK54" s="245"/>
      <c r="AL54" s="244"/>
      <c r="AM54" s="244"/>
      <c r="AN54" s="245"/>
      <c r="AO54" s="244"/>
      <c r="AP54" s="245"/>
      <c r="AQ54" s="245"/>
      <c r="AR54" s="245"/>
      <c r="AS54" s="245"/>
      <c r="AT54" s="22"/>
      <c r="AU54" s="21"/>
      <c r="AV54" s="21"/>
    </row>
    <row r="55" spans="1:48" x14ac:dyDescent="0.25">
      <c r="A55" s="240"/>
      <c r="B55" s="244"/>
      <c r="C55" s="244"/>
      <c r="D55" s="240"/>
      <c r="E55" s="240"/>
      <c r="F55" s="240"/>
      <c r="G55" s="240"/>
      <c r="H55" s="240"/>
      <c r="I55" s="240"/>
      <c r="J55" s="240"/>
      <c r="K55" s="240"/>
      <c r="L55" s="240"/>
      <c r="M55" s="244"/>
      <c r="N55" s="259"/>
      <c r="O55" s="237"/>
      <c r="P55" s="249"/>
      <c r="Q55" s="237"/>
      <c r="R55" s="249"/>
      <c r="S55" s="237"/>
      <c r="T55" s="237"/>
      <c r="U55" s="240"/>
      <c r="V55" s="240"/>
      <c r="W55" s="260"/>
      <c r="X55" s="261"/>
      <c r="Y55" s="262"/>
      <c r="Z55" s="263"/>
      <c r="AA55" s="261"/>
      <c r="AB55" s="261"/>
      <c r="AC55" s="260"/>
      <c r="AD55" s="249"/>
      <c r="AE55" s="249"/>
      <c r="AF55" s="240"/>
      <c r="AG55" s="244"/>
      <c r="AH55" s="245"/>
      <c r="AI55" s="245"/>
      <c r="AJ55" s="245"/>
      <c r="AK55" s="245"/>
      <c r="AL55" s="244"/>
      <c r="AM55" s="244"/>
      <c r="AN55" s="245"/>
      <c r="AO55" s="244"/>
      <c r="AP55" s="245"/>
      <c r="AQ55" s="245"/>
      <c r="AR55" s="245"/>
      <c r="AS55" s="245"/>
      <c r="AT55" s="22"/>
      <c r="AU55" s="21"/>
      <c r="AV55" s="21"/>
    </row>
    <row r="56" spans="1:48" x14ac:dyDescent="0.25">
      <c r="A56" s="240"/>
      <c r="B56" s="244"/>
      <c r="C56" s="244"/>
      <c r="D56" s="240"/>
      <c r="E56" s="240"/>
      <c r="F56" s="240"/>
      <c r="G56" s="240"/>
      <c r="H56" s="240"/>
      <c r="I56" s="240"/>
      <c r="J56" s="240"/>
      <c r="K56" s="240"/>
      <c r="L56" s="240"/>
      <c r="M56" s="244"/>
      <c r="N56" s="244"/>
      <c r="O56" s="244"/>
      <c r="P56" s="249"/>
      <c r="Q56" s="244"/>
      <c r="R56" s="249"/>
      <c r="S56" s="244"/>
      <c r="T56" s="244"/>
      <c r="U56" s="240"/>
      <c r="V56" s="240"/>
      <c r="W56" s="244"/>
      <c r="X56" s="249"/>
      <c r="Y56" s="244"/>
      <c r="Z56" s="245"/>
      <c r="AA56" s="249"/>
      <c r="AB56" s="249"/>
      <c r="AC56" s="249"/>
      <c r="AD56" s="249"/>
      <c r="AE56" s="249"/>
      <c r="AF56" s="240"/>
      <c r="AG56" s="244"/>
      <c r="AH56" s="245"/>
      <c r="AI56" s="245"/>
      <c r="AJ56" s="245"/>
      <c r="AK56" s="245"/>
      <c r="AL56" s="244"/>
      <c r="AM56" s="244"/>
      <c r="AN56" s="245"/>
      <c r="AO56" s="244"/>
      <c r="AP56" s="245"/>
      <c r="AQ56" s="245"/>
      <c r="AR56" s="245"/>
      <c r="AS56" s="245"/>
      <c r="AT56" s="22"/>
      <c r="AU56" s="21"/>
      <c r="AV56" s="21"/>
    </row>
    <row r="57" spans="1:48" x14ac:dyDescent="0.25">
      <c r="A57" s="240"/>
      <c r="B57" s="244"/>
      <c r="C57" s="244"/>
      <c r="D57" s="240"/>
      <c r="E57" s="240"/>
      <c r="F57" s="240"/>
      <c r="G57" s="240"/>
      <c r="H57" s="240"/>
      <c r="I57" s="240"/>
      <c r="J57" s="240"/>
      <c r="K57" s="240"/>
      <c r="L57" s="240"/>
      <c r="M57" s="244"/>
      <c r="N57" s="244"/>
      <c r="O57" s="244"/>
      <c r="P57" s="249"/>
      <c r="Q57" s="244"/>
      <c r="R57" s="249"/>
      <c r="S57" s="244"/>
      <c r="T57" s="244"/>
      <c r="U57" s="240"/>
      <c r="V57" s="240"/>
      <c r="W57" s="244"/>
      <c r="X57" s="249"/>
      <c r="Y57" s="244"/>
      <c r="Z57" s="245"/>
      <c r="AA57" s="249"/>
      <c r="AB57" s="249"/>
      <c r="AC57" s="249"/>
      <c r="AD57" s="249"/>
      <c r="AE57" s="249"/>
      <c r="AF57" s="240"/>
      <c r="AG57" s="244"/>
      <c r="AH57" s="245"/>
      <c r="AI57" s="245"/>
      <c r="AJ57" s="245"/>
      <c r="AK57" s="245"/>
      <c r="AL57" s="244"/>
      <c r="AM57" s="244"/>
      <c r="AN57" s="245"/>
      <c r="AO57" s="244"/>
      <c r="AP57" s="245"/>
      <c r="AQ57" s="245"/>
      <c r="AR57" s="245"/>
      <c r="AS57" s="245"/>
      <c r="AT57" s="22"/>
      <c r="AU57" s="21"/>
      <c r="AV57" s="21"/>
    </row>
    <row r="58" spans="1:48" x14ac:dyDescent="0.25">
      <c r="A58" s="240"/>
      <c r="B58" s="244"/>
      <c r="C58" s="244"/>
      <c r="D58" s="240"/>
      <c r="E58" s="240"/>
      <c r="F58" s="240"/>
      <c r="G58" s="240"/>
      <c r="H58" s="240"/>
      <c r="I58" s="240"/>
      <c r="J58" s="240"/>
      <c r="K58" s="240"/>
      <c r="L58" s="240"/>
      <c r="M58" s="244"/>
      <c r="N58" s="244"/>
      <c r="O58" s="244"/>
      <c r="P58" s="249"/>
      <c r="Q58" s="244"/>
      <c r="R58" s="249"/>
      <c r="S58" s="244"/>
      <c r="T58" s="244"/>
      <c r="U58" s="240"/>
      <c r="V58" s="240"/>
      <c r="W58" s="244"/>
      <c r="X58" s="249"/>
      <c r="Y58" s="244"/>
      <c r="Z58" s="245"/>
      <c r="AA58" s="249"/>
      <c r="AB58" s="249"/>
      <c r="AC58" s="249"/>
      <c r="AD58" s="249"/>
      <c r="AE58" s="249"/>
      <c r="AF58" s="240"/>
      <c r="AG58" s="244"/>
      <c r="AH58" s="245"/>
      <c r="AI58" s="245"/>
      <c r="AJ58" s="245"/>
      <c r="AK58" s="245"/>
      <c r="AL58" s="244"/>
      <c r="AM58" s="244"/>
      <c r="AN58" s="245"/>
      <c r="AO58" s="244"/>
      <c r="AP58" s="245"/>
      <c r="AQ58" s="245"/>
      <c r="AR58" s="245"/>
      <c r="AS58" s="245"/>
      <c r="AT58" s="22"/>
      <c r="AU58" s="21"/>
      <c r="AV58" s="21"/>
    </row>
    <row r="59" spans="1:48" x14ac:dyDescent="0.25">
      <c r="A59" s="240"/>
      <c r="B59" s="244"/>
      <c r="C59" s="244"/>
      <c r="D59" s="240"/>
      <c r="E59" s="240"/>
      <c r="F59" s="240"/>
      <c r="G59" s="240"/>
      <c r="H59" s="240"/>
      <c r="I59" s="240"/>
      <c r="J59" s="240"/>
      <c r="K59" s="240"/>
      <c r="L59" s="240"/>
      <c r="M59" s="244"/>
      <c r="N59" s="244"/>
      <c r="O59" s="244"/>
      <c r="P59" s="249"/>
      <c r="Q59" s="244"/>
      <c r="R59" s="249"/>
      <c r="S59" s="244"/>
      <c r="T59" s="244"/>
      <c r="U59" s="240"/>
      <c r="V59" s="240"/>
      <c r="W59" s="244"/>
      <c r="X59" s="249"/>
      <c r="Y59" s="244"/>
      <c r="Z59" s="245"/>
      <c r="AA59" s="249"/>
      <c r="AB59" s="249"/>
      <c r="AC59" s="249"/>
      <c r="AD59" s="249"/>
      <c r="AE59" s="249"/>
      <c r="AF59" s="240"/>
      <c r="AG59" s="244"/>
      <c r="AH59" s="245"/>
      <c r="AI59" s="245"/>
      <c r="AJ59" s="245"/>
      <c r="AK59" s="245"/>
      <c r="AL59" s="244"/>
      <c r="AM59" s="244"/>
      <c r="AN59" s="245"/>
      <c r="AO59" s="244"/>
      <c r="AP59" s="245"/>
      <c r="AQ59" s="245"/>
      <c r="AR59" s="245"/>
      <c r="AS59" s="245"/>
      <c r="AT59" s="22"/>
      <c r="AU59" s="21"/>
      <c r="AV59" s="21"/>
    </row>
    <row r="60" spans="1:48" x14ac:dyDescent="0.25">
      <c r="A60" s="240"/>
      <c r="B60" s="244"/>
      <c r="C60" s="244"/>
      <c r="D60" s="240"/>
      <c r="E60" s="240"/>
      <c r="F60" s="240"/>
      <c r="G60" s="240"/>
      <c r="H60" s="240"/>
      <c r="I60" s="240"/>
      <c r="J60" s="240"/>
      <c r="K60" s="240"/>
      <c r="L60" s="240"/>
      <c r="M60" s="244"/>
      <c r="N60" s="244"/>
      <c r="O60" s="244"/>
      <c r="P60" s="249"/>
      <c r="Q60" s="244"/>
      <c r="R60" s="249"/>
      <c r="S60" s="244"/>
      <c r="T60" s="244"/>
      <c r="U60" s="240"/>
      <c r="V60" s="240"/>
      <c r="W60" s="244"/>
      <c r="X60" s="249"/>
      <c r="Y60" s="244"/>
      <c r="Z60" s="245"/>
      <c r="AA60" s="249"/>
      <c r="AB60" s="249"/>
      <c r="AC60" s="249"/>
      <c r="AD60" s="249"/>
      <c r="AE60" s="249"/>
      <c r="AF60" s="240"/>
      <c r="AG60" s="244"/>
      <c r="AH60" s="245"/>
      <c r="AI60" s="245"/>
      <c r="AJ60" s="245"/>
      <c r="AK60" s="245"/>
      <c r="AL60" s="244"/>
      <c r="AM60" s="244"/>
      <c r="AN60" s="245"/>
      <c r="AO60" s="244"/>
      <c r="AP60" s="245"/>
      <c r="AQ60" s="245"/>
      <c r="AR60" s="245"/>
      <c r="AS60" s="245"/>
      <c r="AT60" s="22"/>
      <c r="AU60" s="21"/>
      <c r="AV60" s="21"/>
    </row>
    <row r="61" spans="1:48" x14ac:dyDescent="0.25">
      <c r="A61" s="240"/>
      <c r="B61" s="244"/>
      <c r="C61" s="244"/>
      <c r="D61" s="240"/>
      <c r="E61" s="240"/>
      <c r="F61" s="240"/>
      <c r="G61" s="240"/>
      <c r="H61" s="240"/>
      <c r="I61" s="240"/>
      <c r="J61" s="240"/>
      <c r="K61" s="240"/>
      <c r="L61" s="240"/>
      <c r="M61" s="244"/>
      <c r="N61" s="244"/>
      <c r="O61" s="244"/>
      <c r="P61" s="249"/>
      <c r="Q61" s="244"/>
      <c r="R61" s="249"/>
      <c r="S61" s="244"/>
      <c r="T61" s="244"/>
      <c r="U61" s="240"/>
      <c r="V61" s="240"/>
      <c r="W61" s="244"/>
      <c r="X61" s="249"/>
      <c r="Y61" s="244"/>
      <c r="Z61" s="245"/>
      <c r="AA61" s="249"/>
      <c r="AB61" s="249"/>
      <c r="AC61" s="249"/>
      <c r="AD61" s="249"/>
      <c r="AE61" s="249"/>
      <c r="AF61" s="240"/>
      <c r="AG61" s="244"/>
      <c r="AH61" s="245"/>
      <c r="AI61" s="245"/>
      <c r="AJ61" s="245"/>
      <c r="AK61" s="245"/>
      <c r="AL61" s="244"/>
      <c r="AM61" s="244"/>
      <c r="AN61" s="245"/>
      <c r="AO61" s="244"/>
      <c r="AP61" s="245"/>
      <c r="AQ61" s="245"/>
      <c r="AR61" s="245"/>
      <c r="AS61" s="245"/>
      <c r="AT61" s="22"/>
      <c r="AU61" s="21"/>
      <c r="AV61" s="21"/>
    </row>
    <row r="62" spans="1:48" x14ac:dyDescent="0.25">
      <c r="A62" s="240"/>
      <c r="B62" s="244"/>
      <c r="C62" s="244"/>
      <c r="D62" s="240"/>
      <c r="E62" s="240"/>
      <c r="F62" s="240"/>
      <c r="G62" s="240"/>
      <c r="H62" s="240"/>
      <c r="I62" s="240"/>
      <c r="J62" s="240"/>
      <c r="K62" s="240"/>
      <c r="L62" s="240"/>
      <c r="M62" s="244"/>
      <c r="N62" s="244"/>
      <c r="O62" s="244"/>
      <c r="P62" s="249"/>
      <c r="Q62" s="244"/>
      <c r="R62" s="249"/>
      <c r="S62" s="244"/>
      <c r="T62" s="244"/>
      <c r="U62" s="240"/>
      <c r="V62" s="240"/>
      <c r="W62" s="244"/>
      <c r="X62" s="249"/>
      <c r="Y62" s="244"/>
      <c r="Z62" s="245"/>
      <c r="AA62" s="249"/>
      <c r="AB62" s="249"/>
      <c r="AC62" s="249"/>
      <c r="AD62" s="249"/>
      <c r="AE62" s="249"/>
      <c r="AF62" s="240"/>
      <c r="AG62" s="244"/>
      <c r="AH62" s="245"/>
      <c r="AI62" s="245"/>
      <c r="AJ62" s="245"/>
      <c r="AK62" s="245"/>
      <c r="AL62" s="244"/>
      <c r="AM62" s="244"/>
      <c r="AN62" s="245"/>
      <c r="AO62" s="244"/>
      <c r="AP62" s="245"/>
      <c r="AQ62" s="245"/>
      <c r="AR62" s="245"/>
      <c r="AS62" s="245"/>
      <c r="AT62" s="22"/>
      <c r="AU62" s="21"/>
      <c r="AV62"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 zoomScale="90" zoomScaleNormal="90" zoomScaleSheetLayoutView="90" workbookViewId="0">
      <selection activeCell="B25" sqref="B25"/>
    </sheetView>
  </sheetViews>
  <sheetFormatPr defaultRowHeight="15.75" x14ac:dyDescent="0.25"/>
  <cols>
    <col min="1" max="2" width="66.140625" style="148" customWidth="1"/>
    <col min="3" max="3" width="36.28515625" style="149" customWidth="1"/>
    <col min="4" max="4" width="68.85546875" style="149" customWidth="1"/>
    <col min="5"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40" t="s">
        <v>70</v>
      </c>
    </row>
    <row r="2" spans="1:8" ht="18.75" x14ac:dyDescent="0.3">
      <c r="B2" s="15" t="s">
        <v>11</v>
      </c>
    </row>
    <row r="3" spans="1:8" ht="18.75" x14ac:dyDescent="0.3">
      <c r="B3" s="15" t="s">
        <v>550</v>
      </c>
    </row>
    <row r="4" spans="1:8" x14ac:dyDescent="0.25">
      <c r="B4" s="45"/>
    </row>
    <row r="5" spans="1:8" ht="18.75" x14ac:dyDescent="0.3">
      <c r="A5" s="455" t="str">
        <f>'1. паспорт местоположение'!A5:C5</f>
        <v>Год раскрытия информации: 2025 год</v>
      </c>
      <c r="B5" s="455"/>
      <c r="C5" s="73"/>
      <c r="D5" s="73"/>
      <c r="E5" s="73"/>
      <c r="F5" s="73"/>
      <c r="G5" s="73"/>
      <c r="H5" s="73"/>
    </row>
    <row r="6" spans="1:8" ht="18.75" x14ac:dyDescent="0.3">
      <c r="A6" s="182"/>
      <c r="B6" s="182"/>
      <c r="C6" s="182"/>
      <c r="D6" s="182"/>
      <c r="E6" s="182"/>
      <c r="F6" s="182"/>
      <c r="G6" s="182"/>
      <c r="H6" s="182"/>
    </row>
    <row r="7" spans="1:8" ht="18.75" x14ac:dyDescent="0.25">
      <c r="A7" s="296" t="s">
        <v>10</v>
      </c>
      <c r="B7" s="296"/>
      <c r="C7" s="181"/>
      <c r="D7" s="181"/>
      <c r="E7" s="181"/>
      <c r="F7" s="181"/>
      <c r="G7" s="181"/>
      <c r="H7" s="181"/>
    </row>
    <row r="8" spans="1:8" ht="18.75" x14ac:dyDescent="0.25">
      <c r="A8" s="181"/>
      <c r="B8" s="181"/>
      <c r="C8" s="181"/>
      <c r="D8" s="181"/>
      <c r="E8" s="181"/>
      <c r="F8" s="181"/>
      <c r="G8" s="181"/>
      <c r="H8" s="181"/>
    </row>
    <row r="9" spans="1:8" x14ac:dyDescent="0.25">
      <c r="A9" s="300" t="str">
        <f>'1. паспорт местоположение'!A9:C9</f>
        <v>АО "Россети Тюмень"</v>
      </c>
      <c r="B9" s="300"/>
      <c r="C9" s="179"/>
      <c r="D9" s="179"/>
      <c r="E9" s="179"/>
      <c r="F9" s="179"/>
      <c r="G9" s="179"/>
      <c r="H9" s="179"/>
    </row>
    <row r="10" spans="1:8" x14ac:dyDescent="0.25">
      <c r="A10" s="293" t="s">
        <v>9</v>
      </c>
      <c r="B10" s="293"/>
      <c r="C10" s="180"/>
      <c r="D10" s="180"/>
      <c r="E10" s="180"/>
      <c r="F10" s="180"/>
      <c r="G10" s="180"/>
      <c r="H10" s="180"/>
    </row>
    <row r="11" spans="1:8" ht="18.75" x14ac:dyDescent="0.25">
      <c r="A11" s="181"/>
      <c r="B11" s="181"/>
      <c r="C11" s="228"/>
      <c r="D11" s="228"/>
      <c r="E11" s="181"/>
      <c r="F11" s="181"/>
      <c r="G11" s="181"/>
      <c r="H11" s="181"/>
    </row>
    <row r="12" spans="1:8" ht="30.75" customHeight="1" x14ac:dyDescent="0.25">
      <c r="A12" s="300" t="str">
        <f>'1. паспорт местоположение'!A12:C12</f>
        <v>M_PK2000.06</v>
      </c>
      <c r="B12" s="300"/>
      <c r="C12" s="229"/>
      <c r="D12" s="229"/>
      <c r="E12" s="179"/>
      <c r="F12" s="179"/>
      <c r="G12" s="179"/>
      <c r="H12" s="179"/>
    </row>
    <row r="13" spans="1:8" x14ac:dyDescent="0.25">
      <c r="A13" s="293" t="s">
        <v>8</v>
      </c>
      <c r="B13" s="293"/>
      <c r="C13" s="31"/>
      <c r="D13" s="31"/>
      <c r="E13" s="180"/>
      <c r="F13" s="180"/>
      <c r="G13" s="180"/>
      <c r="H13" s="180"/>
    </row>
    <row r="14" spans="1:8" ht="18.75" x14ac:dyDescent="0.25">
      <c r="A14" s="11"/>
      <c r="B14" s="11"/>
      <c r="C14" s="230"/>
      <c r="D14" s="11"/>
      <c r="E14" s="11"/>
      <c r="F14" s="11"/>
      <c r="G14" s="11"/>
      <c r="H14" s="11"/>
    </row>
    <row r="15" spans="1:8" ht="50.25" customHeight="1" x14ac:dyDescent="0.25">
      <c r="A15" s="298" t="str">
        <f>'1. паспорт местоположение'!A15:C15</f>
        <v>Покупка оборудования, не требующего монтажа (Автогидроподъемник АГП29РТ 5328АН ) - 1 шт.</v>
      </c>
      <c r="B15" s="298"/>
      <c r="C15" s="230"/>
      <c r="D15" s="229"/>
      <c r="E15" s="179"/>
      <c r="F15" s="179"/>
      <c r="G15" s="179"/>
      <c r="H15" s="179"/>
    </row>
    <row r="16" spans="1:8" x14ac:dyDescent="0.25">
      <c r="A16" s="293" t="s">
        <v>7</v>
      </c>
      <c r="B16" s="293"/>
      <c r="C16" s="230"/>
      <c r="D16" s="31"/>
      <c r="E16" s="180"/>
      <c r="F16" s="180"/>
      <c r="G16" s="180"/>
      <c r="H16" s="180"/>
    </row>
    <row r="17" spans="1:4" x14ac:dyDescent="0.25">
      <c r="B17" s="150"/>
      <c r="C17" s="231"/>
      <c r="D17" s="231"/>
    </row>
    <row r="18" spans="1:4" ht="33.75" customHeight="1" x14ac:dyDescent="0.25">
      <c r="A18" s="453" t="s">
        <v>532</v>
      </c>
      <c r="B18" s="454"/>
      <c r="C18" s="231"/>
      <c r="D18" s="231"/>
    </row>
    <row r="19" spans="1:4" x14ac:dyDescent="0.25">
      <c r="B19" s="45"/>
      <c r="C19" s="231"/>
      <c r="D19" s="231"/>
    </row>
    <row r="20" spans="1:4" ht="16.5" thickBot="1" x14ac:dyDescent="0.3">
      <c r="B20" s="151"/>
      <c r="C20" s="231"/>
      <c r="D20" s="231"/>
    </row>
    <row r="21" spans="1:4" ht="83.25" customHeight="1" thickBot="1" x14ac:dyDescent="0.3">
      <c r="A21" s="152" t="s">
        <v>402</v>
      </c>
      <c r="B21" s="225" t="str">
        <f>A15</f>
        <v>Покупка оборудования, не требующего монтажа (Автогидроподъемник АГП29РТ 5328АН ) - 1 шт.</v>
      </c>
      <c r="C21" s="231"/>
      <c r="D21" s="231"/>
    </row>
    <row r="22" spans="1:4" ht="27.75" customHeight="1" thickBot="1" x14ac:dyDescent="0.3">
      <c r="A22" s="152" t="s">
        <v>403</v>
      </c>
      <c r="B22" s="225" t="s">
        <v>562</v>
      </c>
      <c r="C22" s="231"/>
      <c r="D22" s="231"/>
    </row>
    <row r="23" spans="1:4" ht="22.5" customHeight="1" thickBot="1" x14ac:dyDescent="0.3">
      <c r="A23" s="152" t="s">
        <v>368</v>
      </c>
      <c r="B23" s="226" t="s">
        <v>560</v>
      </c>
      <c r="C23" s="230"/>
      <c r="D23" s="232"/>
    </row>
    <row r="24" spans="1:4" ht="24.75" customHeight="1" thickBot="1" x14ac:dyDescent="0.3">
      <c r="A24" s="152" t="s">
        <v>404</v>
      </c>
      <c r="B24" s="226" t="s">
        <v>623</v>
      </c>
      <c r="C24" s="230"/>
      <c r="D24" s="232"/>
    </row>
    <row r="25" spans="1:4" ht="28.5" customHeight="1" thickBot="1" x14ac:dyDescent="0.3">
      <c r="A25" s="154" t="s">
        <v>405</v>
      </c>
      <c r="B25" s="225">
        <v>2030</v>
      </c>
      <c r="C25" s="230"/>
      <c r="D25" s="232"/>
    </row>
    <row r="26" spans="1:4" ht="37.5" customHeight="1" thickBot="1" x14ac:dyDescent="0.3">
      <c r="A26" s="155" t="s">
        <v>406</v>
      </c>
      <c r="B26" s="225" t="s">
        <v>612</v>
      </c>
      <c r="C26" s="230"/>
      <c r="D26" s="232"/>
    </row>
    <row r="27" spans="1:4" ht="29.25" thickBot="1" x14ac:dyDescent="0.3">
      <c r="A27" s="162" t="s">
        <v>573</v>
      </c>
      <c r="B27" s="264">
        <v>26.337790000000002</v>
      </c>
      <c r="C27" s="231"/>
      <c r="D27" s="232"/>
    </row>
    <row r="28" spans="1:4" ht="16.5" thickBot="1" x14ac:dyDescent="0.3">
      <c r="A28" s="157" t="s">
        <v>407</v>
      </c>
      <c r="B28" s="227" t="s">
        <v>563</v>
      </c>
      <c r="C28" s="231"/>
      <c r="D28" s="231"/>
    </row>
    <row r="29" spans="1:4" ht="29.25" thickBot="1" x14ac:dyDescent="0.3">
      <c r="A29" s="163" t="s">
        <v>408</v>
      </c>
      <c r="B29" s="264">
        <v>0</v>
      </c>
      <c r="C29" s="231"/>
      <c r="D29" s="231"/>
    </row>
    <row r="30" spans="1:4" ht="29.25" thickBot="1" x14ac:dyDescent="0.3">
      <c r="A30" s="163" t="s">
        <v>409</v>
      </c>
      <c r="B30" s="264">
        <v>0</v>
      </c>
      <c r="C30" s="231"/>
      <c r="D30" s="231"/>
    </row>
    <row r="31" spans="1:4" ht="16.5" thickBot="1" x14ac:dyDescent="0.3">
      <c r="A31" s="157" t="s">
        <v>410</v>
      </c>
      <c r="B31" s="227"/>
      <c r="C31" s="231"/>
      <c r="D31" s="231"/>
    </row>
    <row r="32" spans="1:4" ht="29.25" thickBot="1" x14ac:dyDescent="0.3">
      <c r="A32" s="163" t="s">
        <v>411</v>
      </c>
      <c r="B32" s="264">
        <v>0</v>
      </c>
    </row>
    <row r="33" spans="1:2" ht="16.5" thickBot="1" x14ac:dyDescent="0.3">
      <c r="A33" s="157" t="s">
        <v>412</v>
      </c>
      <c r="B33" s="220"/>
    </row>
    <row r="34" spans="1:2" ht="16.5" thickBot="1" x14ac:dyDescent="0.3">
      <c r="A34" s="157" t="s">
        <v>413</v>
      </c>
      <c r="B34" s="220"/>
    </row>
    <row r="35" spans="1:2" ht="16.5" thickBot="1" x14ac:dyDescent="0.3">
      <c r="A35" s="157" t="s">
        <v>414</v>
      </c>
      <c r="B35" s="220"/>
    </row>
    <row r="36" spans="1:2" ht="16.5" thickBot="1" x14ac:dyDescent="0.3">
      <c r="A36" s="157" t="s">
        <v>415</v>
      </c>
      <c r="B36" s="220"/>
    </row>
    <row r="37" spans="1:2" ht="29.25" thickBot="1" x14ac:dyDescent="0.3">
      <c r="A37" s="163" t="s">
        <v>416</v>
      </c>
      <c r="B37" s="264">
        <v>0</v>
      </c>
    </row>
    <row r="38" spans="1:2" ht="16.5" thickBot="1" x14ac:dyDescent="0.3">
      <c r="A38" s="157" t="s">
        <v>412</v>
      </c>
      <c r="B38" s="157"/>
    </row>
    <row r="39" spans="1:2" ht="16.5" thickBot="1" x14ac:dyDescent="0.3">
      <c r="A39" s="157" t="s">
        <v>413</v>
      </c>
      <c r="B39" s="157"/>
    </row>
    <row r="40" spans="1:2" ht="16.5" thickBot="1" x14ac:dyDescent="0.3">
      <c r="A40" s="157" t="s">
        <v>414</v>
      </c>
      <c r="B40" s="157"/>
    </row>
    <row r="41" spans="1:2" ht="16.5" thickBot="1" x14ac:dyDescent="0.3">
      <c r="A41" s="157" t="s">
        <v>415</v>
      </c>
      <c r="B41" s="157"/>
    </row>
    <row r="42" spans="1:2" ht="29.25" thickBot="1" x14ac:dyDescent="0.3">
      <c r="A42" s="163" t="s">
        <v>417</v>
      </c>
      <c r="B42" s="264">
        <v>0</v>
      </c>
    </row>
    <row r="43" spans="1:2" ht="16.5" thickBot="1" x14ac:dyDescent="0.3">
      <c r="A43" s="157" t="s">
        <v>412</v>
      </c>
      <c r="B43" s="157"/>
    </row>
    <row r="44" spans="1:2" ht="16.5" thickBot="1" x14ac:dyDescent="0.3">
      <c r="A44" s="157" t="s">
        <v>413</v>
      </c>
      <c r="B44" s="157"/>
    </row>
    <row r="45" spans="1:2" ht="16.5" thickBot="1" x14ac:dyDescent="0.3">
      <c r="A45" s="157" t="s">
        <v>414</v>
      </c>
      <c r="B45" s="157"/>
    </row>
    <row r="46" spans="1:2" ht="16.5" thickBot="1" x14ac:dyDescent="0.3">
      <c r="A46" s="157" t="s">
        <v>415</v>
      </c>
      <c r="B46" s="157"/>
    </row>
    <row r="47" spans="1:2" ht="29.25" thickBot="1" x14ac:dyDescent="0.3">
      <c r="A47" s="156" t="s">
        <v>418</v>
      </c>
      <c r="B47" s="264">
        <v>0</v>
      </c>
    </row>
    <row r="48" spans="1:2" ht="16.5" thickBot="1" x14ac:dyDescent="0.3">
      <c r="A48" s="158" t="s">
        <v>410</v>
      </c>
      <c r="B48" s="164"/>
    </row>
    <row r="49" spans="1:4" ht="16.5" thickBot="1" x14ac:dyDescent="0.3">
      <c r="A49" s="158" t="s">
        <v>419</v>
      </c>
      <c r="B49" s="164"/>
    </row>
    <row r="50" spans="1:4" ht="16.5" thickBot="1" x14ac:dyDescent="0.3">
      <c r="A50" s="158" t="s">
        <v>420</v>
      </c>
      <c r="B50" s="164"/>
    </row>
    <row r="51" spans="1:4" ht="16.5" thickBot="1" x14ac:dyDescent="0.3">
      <c r="A51" s="158" t="s">
        <v>421</v>
      </c>
      <c r="B51" s="164"/>
    </row>
    <row r="52" spans="1:4" ht="16.5" thickBot="1" x14ac:dyDescent="0.3">
      <c r="A52" s="154" t="s">
        <v>422</v>
      </c>
      <c r="B52" s="264">
        <v>0</v>
      </c>
    </row>
    <row r="53" spans="1:4" ht="16.5" thickBot="1" x14ac:dyDescent="0.3">
      <c r="A53" s="154" t="s">
        <v>423</v>
      </c>
      <c r="B53" s="264">
        <v>0</v>
      </c>
    </row>
    <row r="54" spans="1:4" ht="16.5" thickBot="1" x14ac:dyDescent="0.3">
      <c r="A54" s="154" t="s">
        <v>424</v>
      </c>
      <c r="B54" s="264">
        <v>0</v>
      </c>
    </row>
    <row r="55" spans="1:4" ht="16.5" thickBot="1" x14ac:dyDescent="0.3">
      <c r="A55" s="155" t="s">
        <v>425</v>
      </c>
      <c r="B55" s="264">
        <v>0</v>
      </c>
    </row>
    <row r="56" spans="1:4" ht="15.75" customHeight="1" thickBot="1" x14ac:dyDescent="0.3">
      <c r="A56" s="156" t="s">
        <v>426</v>
      </c>
      <c r="B56" s="158" t="s">
        <v>427</v>
      </c>
      <c r="C56" s="449"/>
      <c r="D56" s="219"/>
    </row>
    <row r="57" spans="1:4" ht="16.5" thickBot="1" x14ac:dyDescent="0.3">
      <c r="A57" s="160" t="s">
        <v>428</v>
      </c>
      <c r="B57" s="153" t="s">
        <v>572</v>
      </c>
      <c r="C57" s="449"/>
      <c r="D57" s="219"/>
    </row>
    <row r="58" spans="1:4" ht="23.25" customHeight="1" x14ac:dyDescent="0.25">
      <c r="A58" s="160" t="s">
        <v>429</v>
      </c>
      <c r="B58" s="160"/>
      <c r="C58" s="449"/>
      <c r="D58" s="219"/>
    </row>
    <row r="59" spans="1:4" x14ac:dyDescent="0.25">
      <c r="A59" s="160" t="s">
        <v>430</v>
      </c>
      <c r="B59" s="160"/>
      <c r="C59" s="449"/>
      <c r="D59" s="219"/>
    </row>
    <row r="60" spans="1:4" x14ac:dyDescent="0.25">
      <c r="A60" s="160" t="s">
        <v>431</v>
      </c>
      <c r="B60" s="160"/>
      <c r="C60" s="449"/>
      <c r="D60" s="148"/>
    </row>
    <row r="61" spans="1:4" ht="16.5" thickBot="1" x14ac:dyDescent="0.3">
      <c r="A61" s="161" t="s">
        <v>432</v>
      </c>
      <c r="B61" s="161"/>
      <c r="C61" s="449"/>
      <c r="D61" s="148"/>
    </row>
    <row r="62" spans="1:4" ht="30.75" thickBot="1" x14ac:dyDescent="0.3">
      <c r="A62" s="158" t="s">
        <v>433</v>
      </c>
      <c r="B62" s="159"/>
    </row>
    <row r="63" spans="1:4" ht="29.25" thickBot="1" x14ac:dyDescent="0.3">
      <c r="A63" s="154" t="s">
        <v>434</v>
      </c>
      <c r="B63" s="159"/>
    </row>
    <row r="64" spans="1:4" ht="16.5" thickBot="1" x14ac:dyDescent="0.3">
      <c r="A64" s="158" t="s">
        <v>410</v>
      </c>
      <c r="B64" s="166"/>
    </row>
    <row r="65" spans="1:2" ht="16.5" thickBot="1" x14ac:dyDescent="0.3">
      <c r="A65" s="158" t="s">
        <v>435</v>
      </c>
      <c r="B65" s="159"/>
    </row>
    <row r="66" spans="1:2" ht="16.5" thickBot="1" x14ac:dyDescent="0.3">
      <c r="A66" s="158" t="s">
        <v>436</v>
      </c>
      <c r="B66" s="166"/>
    </row>
    <row r="67" spans="1:2" ht="16.5" thickBot="1" x14ac:dyDescent="0.3">
      <c r="A67" s="167" t="s">
        <v>437</v>
      </c>
      <c r="B67" s="183" t="s">
        <v>613</v>
      </c>
    </row>
    <row r="68" spans="1:2" ht="16.5" thickBot="1" x14ac:dyDescent="0.3">
      <c r="A68" s="154" t="s">
        <v>438</v>
      </c>
      <c r="B68" s="165"/>
    </row>
    <row r="69" spans="1:2" ht="16.5" thickBot="1" x14ac:dyDescent="0.3">
      <c r="A69" s="160" t="s">
        <v>439</v>
      </c>
      <c r="B69" s="168"/>
    </row>
    <row r="70" spans="1:2" ht="16.5" thickBot="1" x14ac:dyDescent="0.3">
      <c r="A70" s="160" t="s">
        <v>440</v>
      </c>
      <c r="B70" s="168"/>
    </row>
    <row r="71" spans="1:2" ht="16.5" thickBot="1" x14ac:dyDescent="0.3">
      <c r="A71" s="160" t="s">
        <v>441</v>
      </c>
      <c r="B71" s="168"/>
    </row>
    <row r="72" spans="1:2" ht="29.25" thickBot="1" x14ac:dyDescent="0.3">
      <c r="A72" s="169" t="s">
        <v>442</v>
      </c>
      <c r="B72" s="166" t="s">
        <v>553</v>
      </c>
    </row>
    <row r="73" spans="1:2" ht="28.5" x14ac:dyDescent="0.25">
      <c r="A73" s="156" t="s">
        <v>443</v>
      </c>
      <c r="B73" s="450" t="s">
        <v>554</v>
      </c>
    </row>
    <row r="74" spans="1:2" x14ac:dyDescent="0.25">
      <c r="A74" s="160" t="s">
        <v>444</v>
      </c>
      <c r="B74" s="451"/>
    </row>
    <row r="75" spans="1:2" x14ac:dyDescent="0.25">
      <c r="A75" s="160" t="s">
        <v>445</v>
      </c>
      <c r="B75" s="451"/>
    </row>
    <row r="76" spans="1:2" x14ac:dyDescent="0.25">
      <c r="A76" s="160" t="s">
        <v>446</v>
      </c>
      <c r="B76" s="451"/>
    </row>
    <row r="77" spans="1:2" x14ac:dyDescent="0.25">
      <c r="A77" s="160" t="s">
        <v>447</v>
      </c>
      <c r="B77" s="451"/>
    </row>
    <row r="78" spans="1:2" ht="16.5" thickBot="1" x14ac:dyDescent="0.3">
      <c r="A78" s="170" t="s">
        <v>448</v>
      </c>
      <c r="B78" s="452"/>
    </row>
    <row r="81" spans="1:2" x14ac:dyDescent="0.25">
      <c r="A81" s="171"/>
      <c r="B81" s="172"/>
    </row>
    <row r="82" spans="1:2" x14ac:dyDescent="0.25">
      <c r="B82" s="173"/>
    </row>
    <row r="83" spans="1:2" x14ac:dyDescent="0.25">
      <c r="B83" s="174"/>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2025-04-16T06:05:32Z</dcterms:modified>
</cp:coreProperties>
</file>