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6\"/>
    </mc:Choice>
  </mc:AlternateContent>
  <bookViews>
    <workbookView xWindow="0" yWindow="0" windowWidth="28800" windowHeight="1231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B26" i="22" l="1"/>
  <c r="B25" i="22"/>
  <c r="E15" i="14"/>
  <c r="A14" i="27" l="1"/>
  <c r="E12" i="14" l="1"/>
  <c r="A15" i="22" l="1"/>
  <c r="A12" i="22"/>
  <c r="A15" i="5"/>
  <c r="A12" i="5"/>
  <c r="A11" i="27"/>
  <c r="A15" i="16"/>
  <c r="A12" i="16"/>
  <c r="A15" i="10"/>
  <c r="A12" i="10"/>
  <c r="A14" i="17"/>
  <c r="A11" i="17"/>
  <c r="A13" i="13"/>
  <c r="A15" i="34" l="1"/>
  <c r="A12" i="34"/>
  <c r="A9"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5" i="34" s="1"/>
  <c r="A4" i="17"/>
  <c r="A12" i="6"/>
  <c r="A5" i="6"/>
  <c r="A16" i="13"/>
  <c r="A6" i="13"/>
  <c r="A5" i="14" s="1"/>
  <c r="A14" i="33"/>
  <c r="A11" i="33"/>
  <c r="A4" i="33"/>
</calcChain>
</file>

<file path=xl/sharedStrings.xml><?xml version="1.0" encoding="utf-8"?>
<sst xmlns="http://schemas.openxmlformats.org/spreadsheetml/2006/main" count="1082" uniqueCount="555">
  <si>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</si>
  <si>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</si>
  <si>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</si>
  <si>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</si>
  <si>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</si>
  <si>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</si>
  <si>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</si>
  <si>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</si>
  <si>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</si>
  <si>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</si>
  <si>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</si>
  <si>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</si>
  <si>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</si>
  <si>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</si>
  <si>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</si>
  <si>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</si>
  <si>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</si>
  <si>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</si>
  <si>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</si>
  <si>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</si>
  <si>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</si>
  <si>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</si>
  <si>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</si>
  <si>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</si>
  <si>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</si>
  <si>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</si>
  <si>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</si>
  <si>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</si>
  <si>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</si>
  <si>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</si>
  <si>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</si>
  <si>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</si>
  <si>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</si>
  <si>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</si>
  <si>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</si>
  <si>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</si>
  <si>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</si>
  <si>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</si>
  <si>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</si>
  <si>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</si>
  <si>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</si>
  <si>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</si>
  <si>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</si>
  <si>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</si>
  <si>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</si>
  <si>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</si>
  <si>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</si>
  <si>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</si>
  <si>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</si>
  <si>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</si>
  <si>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</si>
  <si>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</si>
  <si>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</si>
  <si>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</si>
  <si>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</si>
  <si>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</si>
  <si>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</si>
  <si>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</si>
  <si>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</si>
  <si>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</si>
  <si>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</si>
  <si>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</si>
  <si>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</si>
  <si>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</si>
  <si>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</si>
  <si>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</si>
  <si>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</si>
  <si>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</si>
  <si>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</si>
  <si>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</si>
  <si>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</si>
  <si>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</si>
  <si>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</si>
  <si>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</si>
  <si>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</si>
  <si>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</si>
  <si>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</si>
  <si>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</si>
  <si>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</si>
  <si>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</si>
  <si>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</si>
  <si>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</si>
  <si>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</si>
  <si>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</si>
  <si>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</si>
  <si>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</si>
  <si>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</si>
  <si>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</si>
  <si>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</si>
  <si>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</si>
  <si>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</si>
  <si>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</si>
  <si>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</si>
  <si>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</si>
  <si>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</si>
  <si>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</si>
  <si>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</si>
  <si>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</si>
  <si>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</si>
  <si>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</si>
  <si>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</si>
  <si>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</si>
  <si>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</si>
  <si>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</si>
  <si>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</si>
  <si>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</si>
  <si>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</si>
  <si>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</si>
  <si>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</si>
  <si>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</si>
  <si>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</si>
  <si>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</si>
  <si>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</si>
  <si>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</si>
  <si>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</si>
  <si>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</si>
  <si>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</si>
  <si>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</si>
  <si>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</si>
  <si>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</si>
  <si>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</si>
  <si>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</si>
  <si>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</si>
  <si>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</si>
  <si>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</si>
  <si>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</si>
  <si>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</si>
  <si>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</si>
  <si>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</si>
  <si>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</si>
  <si>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</si>
  <si>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</si>
  <si>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</si>
  <si>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</si>
  <si>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</si>
  <si>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</si>
  <si>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</si>
  <si>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</si>
  <si>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</si>
  <si>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</si>
  <si>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</si>
  <si>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</si>
  <si>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</si>
  <si>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</si>
  <si>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</si>
  <si>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</si>
  <si>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</si>
  <si>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</si>
  <si>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</si>
  <si>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</si>
  <si>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</si>
  <si>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</si>
  <si>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</si>
  <si>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</si>
  <si>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</si>
  <si>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</si>
  <si>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</si>
  <si>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</si>
  <si>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</si>
  <si>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</si>
  <si>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</si>
  <si>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</si>
  <si>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</si>
  <si>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</si>
  <si>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</si>
  <si>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</si>
  <si>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</si>
  <si>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</si>
  <si>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</si>
  <si>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</si>
  <si>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</si>
  <si>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</si>
  <si>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</si>
  <si>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</si>
  <si>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</si>
  <si>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</si>
  <si>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</si>
  <si>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</si>
  <si>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</si>
  <si>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</si>
  <si>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</si>
  <si>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</si>
  <si>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</si>
  <si>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</si>
  <si>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</si>
  <si>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</si>
  <si>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</si>
  <si>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</si>
  <si>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</si>
  <si>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</si>
  <si>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</si>
  <si>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</si>
  <si>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</si>
  <si>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</si>
  <si>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</si>
  <si>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</si>
  <si>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</si>
  <si>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</si>
  <si>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</si>
  <si>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</si>
  <si>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</si>
  <si>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</si>
  <si>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</si>
  <si>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</si>
  <si>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</si>
  <si>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</si>
  <si>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</si>
  <si>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</si>
  <si>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</si>
  <si>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</si>
  <si>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</si>
  <si>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</si>
  <si>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</si>
  <si>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</si>
  <si>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</si>
  <si>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</si>
  <si>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</si>
  <si>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</si>
  <si>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</si>
  <si>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</si>
  <si>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</si>
  <si>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</si>
  <si>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</si>
  <si>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</si>
  <si>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</si>
  <si>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</si>
  <si>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</si>
  <si>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</si>
  <si>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</si>
  <si>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</si>
  <si>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</si>
  <si>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</si>
  <si>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</si>
  <si>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</si>
  <si>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</si>
  <si>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</si>
  <si>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</si>
  <si>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</si>
  <si>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</si>
  <si>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</si>
  <si>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</si>
  <si>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</si>
  <si>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</si>
  <si>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</si>
  <si>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</si>
  <si>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</si>
  <si>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</si>
  <si>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</si>
  <si>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</si>
  <si>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</si>
  <si>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</si>
  <si>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</si>
  <si>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</si>
  <si>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</si>
  <si>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</si>
  <si>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</si>
  <si>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</si>
  <si>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</si>
  <si>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</si>
  <si>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</si>
  <si>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</si>
  <si>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</si>
  <si>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</si>
  <si>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</si>
  <si>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</si>
  <si>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</si>
  <si>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</si>
  <si>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</si>
  <si>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</si>
  <si>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</si>
  <si>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</si>
  <si>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</si>
  <si>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</si>
  <si>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</si>
  <si>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</si>
  <si>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</si>
  <si>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</si>
  <si>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</si>
  <si>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</si>
  <si>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</si>
  <si>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</si>
  <si>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</si>
  <si>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</si>
  <si>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</si>
  <si>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</si>
  <si>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</si>
  <si>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</si>
  <si>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</si>
  <si>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</si>
  <si>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</si>
  <si>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</si>
  <si>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</si>
  <si>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</si>
  <si>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</si>
  <si>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</si>
  <si>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</si>
  <si>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</si>
  <si>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</si>
  <si>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</si>
  <si>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</si>
  <si>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</si>
  <si>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</si>
  <si>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</si>
  <si>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</si>
  <si>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</si>
  <si>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</si>
  <si>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</si>
  <si>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</si>
  <si>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</si>
  <si>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</si>
  <si>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</si>
  <si>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</si>
  <si>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</si>
  <si>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</si>
  <si>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</si>
  <si>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</si>
  <si>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</si>
  <si>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</si>
  <si>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</si>
  <si>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</si>
  <si>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</si>
  <si>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</si>
  <si>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</si>
  <si>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</si>
  <si>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</si>
  <si>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</si>
  <si>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</si>
  <si>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</si>
  <si>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</si>
  <si>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</si>
  <si>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</si>
  <si>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</si>
  <si>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</si>
  <si>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</si>
  <si>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</si>
  <si>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</si>
  <si>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</si>
  <si>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</si>
  <si>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</si>
  <si>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</si>
  <si>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</si>
  <si>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</si>
  <si>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</si>
  <si>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</si>
  <si>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</si>
  <si>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</si>
  <si>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</si>
  <si>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</si>
  <si>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</si>
  <si>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</si>
  <si>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</si>
  <si>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</si>
  <si>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</si>
  <si>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</si>
  <si>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</si>
  <si>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</si>
  <si>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</si>
  <si>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</si>
  <si>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</si>
  <si>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</si>
  <si>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</si>
  <si>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</si>
  <si>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</si>
  <si>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</si>
  <si>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</si>
  <si>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</si>
  <si>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</si>
  <si>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</si>
  <si>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</si>
  <si>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</si>
  <si>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</si>
  <si>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</si>
  <si>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</si>
  <si>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</si>
  <si>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</si>
  <si>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</si>
  <si>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</si>
  <si>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</si>
  <si>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</si>
  <si>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</si>
  <si>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</si>
  <si>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</si>
  <si>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</si>
  <si>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</si>
  <si>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</si>
  <si>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</si>
  <si>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</si>
  <si>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</si>
  <si>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</si>
  <si>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</si>
  <si>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</si>
  <si>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</si>
  <si>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</si>
  <si>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</si>
  <si>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</si>
  <si>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</si>
  <si>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</si>
  <si>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</si>
  <si>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</si>
  <si>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</si>
  <si>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</si>
  <si>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</si>
  <si>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</si>
  <si>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</si>
  <si>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</si>
  <si>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</si>
  <si>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</si>
  <si>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</si>
  <si>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</si>
  <si>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</si>
  <si>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</si>
  <si>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</si>
  <si>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</si>
  <si>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</si>
  <si>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</si>
  <si>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</si>
  <si>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</si>
  <si>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</si>
  <si>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</si>
  <si>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</si>
  <si>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</si>
  <si>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</si>
  <si>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</si>
  <si>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</si>
  <si>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</si>
  <si>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</si>
  <si>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</si>
  <si>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</si>
  <si>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</si>
  <si>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</si>
  <si>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</si>
  <si>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</si>
  <si>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</si>
  <si>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</si>
  <si>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</si>
  <si>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</si>
  <si>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</si>
  <si>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</si>
  <si>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</si>
  <si>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</si>
  <si>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</si>
  <si>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</si>
  <si>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</si>
  <si>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</si>
  <si>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</si>
  <si>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</si>
  <si>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</si>
  <si>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</si>
  <si>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</si>
  <si>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</si>
  <si>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</si>
  <si>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</si>
  <si>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</si>
  <si>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</si>
  <si>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</si>
  <si>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</si>
  <si>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</si>
  <si>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</si>
  <si>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</si>
  <si>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</si>
  <si>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</si>
  <si>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</si>
  <si>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</si>
  <si>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</si>
  <si>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</si>
  <si>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</si>
  <si>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</si>
  <si>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</si>
  <si>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</si>
  <si>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</si>
  <si>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</si>
  <si>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</si>
  <si>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</si>
  <si>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</si>
  <si>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</si>
  <si>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</si>
  <si>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</si>
  <si>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</si>
  <si>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</si>
  <si>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</si>
  <si>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</si>
  <si>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</si>
  <si>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</si>
  <si>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</si>
  <si>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</si>
  <si>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</si>
  <si>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</si>
  <si>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</si>
  <si>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</si>
  <si>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</si>
  <si>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</si>
  <si>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</si>
  <si>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</si>
  <si>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</si>
  <si>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</si>
  <si>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</si>
  <si>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</si>
  <si>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</si>
  <si>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</si>
  <si>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</si>
  <si>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</si>
  <si>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</si>
  <si>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</si>
  <si>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</si>
  <si>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</si>
  <si>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</si>
  <si>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Приобретение лаборатории высоковольтных испытаний 1 шт.</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</si>
  <si>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</si>
  <si>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</si>
  <si>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</si>
  <si>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</si>
  <si>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</si>
  <si>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</si>
  <si>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</si>
  <si>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</si>
  <si>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</si>
  <si>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</si>
  <si>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</si>
  <si>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</si>
  <si>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</si>
  <si>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</si>
  <si>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</si>
  <si>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</si>
  <si>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</si>
  <si>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</si>
  <si>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</si>
  <si>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</si>
  <si>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</si>
  <si>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</si>
  <si>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</si>
  <si>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</si>
  <si>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</si>
  <si>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</si>
  <si>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</si>
  <si>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</si>
  <si>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M_PK3300.01.06</t>
  </si>
  <si>
    <t>Год 2025</t>
  </si>
  <si>
    <t>Год 2026</t>
  </si>
  <si>
    <t>Год 2027</t>
  </si>
  <si>
    <t>Передвижная лаборатория высоковольтных испытаний на базе полноприводного фургона 1 шт.</t>
  </si>
  <si>
    <t>Тюменская область</t>
  </si>
  <si>
    <t>1 шт. (в том числе прирост 1 шт.)</t>
  </si>
  <si>
    <t>Передвижная лаборатория высоковольтных испытаний (Подстанционная) на базе полноприводного фургона (полный привод) (1 шт.)</t>
  </si>
  <si>
    <t>Замена морально устаревшего и физически изношенного оборудования</t>
  </si>
  <si>
    <t>Акт обследования потребности от 25.10.2021 б/н
Необходимость реализации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</si>
  <si>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</si>
  <si>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</si>
  <si>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80,42103 млн.руб.;</t>
  </si>
  <si>
    <t>67 017,53 тыс.руб./шт. без НДС</t>
  </si>
  <si>
    <t>Н</t>
  </si>
  <si>
    <t xml:space="preserve">Факт 2024 года </t>
  </si>
  <si>
    <t>Год 2029</t>
  </si>
  <si>
    <t xml:space="preserve"> по состоянию на 01.01.2024</t>
  </si>
  <si>
    <t>по состоянию на 01.01.2025</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</si>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</sst>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11" fillId="0" borderId="0" xfId="41" applyFont="1"/>
    <xf numFmtId="0" fontId="43" fillId="24" borderId="1" xfId="41" applyFont="1" applyFill="1" applyBorder="1" applyAlignment="1">
      <alignment horizontal="center" vertical="center" textRotation="90" wrapText="1"/>
    </xf>
    <xf numFmtId="0" fontId="42" fillId="0" borderId="32" xfId="2" applyFont="1" applyFill="1" applyBorder="1" applyAlignment="1">
      <alignment horizontal="justify" vertical="center"/>
    </xf>
    <xf numFmtId="0" fontId="43" fillId="0" borderId="1" xfId="41" applyFont="1" applyFill="1" applyBorder="1" applyAlignment="1">
      <alignment horizontal="center" vertical="center" wrapText="1"/>
    </xf>
    <xf numFmtId="49" fontId="11" fillId="24" borderId="1" xfId="10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8" fillId="0" borderId="0" xfId="0" applyFont="1"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9" fillId="0" borderId="0" xfId="1" applyFont="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K23" sqref="K23"/>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16.42578125" style="111" customWidth="1"/>
    <col min="7" max="16384" width="9.140625" style="111"/>
  </cols>
  <sheetData>
    <row r="1" spans="1:19" s="84" customFormat="1" ht="18.75" customHeight="1" x14ac:dyDescent="0.2">
      <c r="A1" s="93"/>
      <c r="C1" s="94" t="s">
        <v>67</v>
      </c>
    </row>
    <row r="2" spans="1:19" s="84" customFormat="1" ht="18.75" customHeight="1" x14ac:dyDescent="0.3">
      <c r="A2" s="93"/>
      <c r="C2" s="95" t="s">
        <v>10</v>
      </c>
    </row>
    <row r="3" spans="1:19" s="84" customFormat="1" ht="18.75" x14ac:dyDescent="0.3">
      <c r="A3" s="96"/>
      <c r="C3" s="95" t="s">
        <v>496</v>
      </c>
    </row>
    <row r="4" spans="1:19" s="84" customFormat="1" ht="15.75" x14ac:dyDescent="0.2">
      <c r="A4" s="96"/>
    </row>
    <row r="5" spans="1:19" s="84" customFormat="1" ht="15.75" x14ac:dyDescent="0.25">
      <c r="A5" s="290" t="s">
        <v>546</v>
      </c>
      <c r="B5" s="290"/>
      <c r="C5" s="290"/>
      <c r="D5" s="97"/>
      <c r="E5" s="97"/>
      <c r="F5" s="97"/>
      <c r="G5" s="97"/>
    </row>
    <row r="6" spans="1:19" s="84" customFormat="1" ht="15.75" x14ac:dyDescent="0.2">
      <c r="A6" s="96"/>
    </row>
    <row r="7" spans="1:19" s="84" customFormat="1" ht="18.75" x14ac:dyDescent="0.2">
      <c r="A7" s="294" t="s">
        <v>9</v>
      </c>
      <c r="B7" s="294"/>
      <c r="C7" s="294"/>
      <c r="D7" s="83"/>
      <c r="E7" s="83"/>
      <c r="F7" s="83"/>
      <c r="G7" s="83"/>
      <c r="H7" s="83"/>
      <c r="I7" s="83"/>
      <c r="J7" s="83"/>
      <c r="K7" s="83"/>
      <c r="L7" s="83"/>
      <c r="M7" s="83"/>
      <c r="N7" s="83"/>
      <c r="O7" s="83"/>
      <c r="P7" s="83"/>
      <c r="Q7" s="83"/>
      <c r="R7" s="83"/>
      <c r="S7" s="83"/>
    </row>
    <row r="8" spans="1:19" s="84" customFormat="1" ht="18.75" x14ac:dyDescent="0.2">
      <c r="A8" s="113"/>
      <c r="B8" s="113"/>
      <c r="C8" s="113"/>
      <c r="D8" s="113"/>
      <c r="E8" s="113"/>
      <c r="F8" s="83"/>
      <c r="G8" s="83"/>
      <c r="H8" s="83"/>
      <c r="I8" s="83"/>
      <c r="J8" s="83"/>
      <c r="K8" s="83"/>
      <c r="L8" s="83"/>
      <c r="M8" s="83"/>
      <c r="N8" s="83"/>
      <c r="O8" s="83"/>
      <c r="P8" s="83"/>
      <c r="Q8" s="83"/>
      <c r="R8" s="83"/>
      <c r="S8" s="83"/>
    </row>
    <row r="9" spans="1:19" s="84" customFormat="1" ht="18.75" x14ac:dyDescent="0.2">
      <c r="A9" s="295" t="s">
        <v>440</v>
      </c>
      <c r="B9" s="295"/>
      <c r="C9" s="295"/>
      <c r="D9" s="82"/>
      <c r="E9" s="82"/>
      <c r="F9" s="83"/>
      <c r="G9" s="83"/>
      <c r="H9" s="83"/>
      <c r="I9" s="83"/>
      <c r="J9" s="83"/>
      <c r="K9" s="83"/>
      <c r="L9" s="83"/>
      <c r="M9" s="83"/>
      <c r="N9" s="83"/>
      <c r="O9" s="83"/>
      <c r="P9" s="83"/>
      <c r="Q9" s="83"/>
      <c r="R9" s="83"/>
      <c r="S9" s="83"/>
    </row>
    <row r="10" spans="1:19" s="84" customFormat="1" ht="18.75" x14ac:dyDescent="0.2">
      <c r="A10" s="296" t="s">
        <v>8</v>
      </c>
      <c r="B10" s="296"/>
      <c r="C10" s="296"/>
      <c r="D10" s="98"/>
      <c r="E10" s="98"/>
      <c r="F10" s="83"/>
      <c r="G10" s="83"/>
      <c r="H10" s="83"/>
      <c r="I10" s="83"/>
      <c r="J10" s="83"/>
      <c r="K10" s="83"/>
      <c r="L10" s="83"/>
      <c r="M10" s="83"/>
      <c r="N10" s="83"/>
      <c r="O10" s="83"/>
      <c r="P10" s="83"/>
      <c r="Q10" s="83"/>
      <c r="R10" s="83"/>
      <c r="S10" s="83"/>
    </row>
    <row r="11" spans="1:19" s="84" customFormat="1" ht="18.75" x14ac:dyDescent="0.2">
      <c r="A11" s="113"/>
      <c r="B11" s="113"/>
      <c r="C11" s="113"/>
      <c r="D11" s="113"/>
      <c r="E11" s="113"/>
      <c r="F11" s="83"/>
      <c r="G11" s="83"/>
      <c r="H11" s="83"/>
      <c r="I11" s="83"/>
      <c r="J11" s="83"/>
      <c r="K11" s="83"/>
      <c r="L11" s="83"/>
      <c r="M11" s="83"/>
      <c r="N11" s="83"/>
      <c r="O11" s="83"/>
      <c r="P11" s="83"/>
      <c r="Q11" s="83"/>
      <c r="R11" s="83"/>
      <c r="S11" s="83"/>
    </row>
    <row r="12" spans="1:19" s="84" customFormat="1" ht="18.75" x14ac:dyDescent="0.2">
      <c r="A12" s="297" t="s">
        <v>535</v>
      </c>
      <c r="B12" s="298"/>
      <c r="C12" s="298"/>
      <c r="D12" s="82"/>
      <c r="E12" s="82"/>
      <c r="F12" s="83"/>
      <c r="G12" s="83"/>
      <c r="H12" s="83"/>
      <c r="I12" s="83"/>
      <c r="J12" s="83"/>
      <c r="K12" s="83"/>
      <c r="L12" s="83"/>
      <c r="M12" s="83"/>
      <c r="N12" s="83"/>
      <c r="O12" s="83"/>
      <c r="P12" s="83"/>
      <c r="Q12" s="83"/>
      <c r="R12" s="83"/>
      <c r="S12" s="83"/>
    </row>
    <row r="13" spans="1:19" s="84" customFormat="1" ht="18.75" x14ac:dyDescent="0.2">
      <c r="A13" s="296" t="s">
        <v>7</v>
      </c>
      <c r="B13" s="296"/>
      <c r="C13" s="296"/>
      <c r="D13" s="98"/>
      <c r="E13" s="98"/>
      <c r="F13" s="83"/>
      <c r="G13" s="83"/>
      <c r="H13" s="83"/>
      <c r="I13" s="83"/>
      <c r="J13" s="83"/>
      <c r="K13" s="83"/>
      <c r="L13" s="83"/>
      <c r="M13" s="83"/>
      <c r="N13" s="83"/>
      <c r="O13" s="83"/>
      <c r="P13" s="83"/>
      <c r="Q13" s="83"/>
      <c r="R13" s="83"/>
      <c r="S13" s="83"/>
    </row>
    <row r="14" spans="1:19" s="100" customFormat="1" ht="15.75" customHeight="1" x14ac:dyDescent="0.2">
      <c r="A14" s="165"/>
      <c r="B14" s="165"/>
      <c r="C14" s="165"/>
      <c r="D14" s="99"/>
      <c r="E14" s="99"/>
      <c r="F14" s="99"/>
      <c r="G14" s="99"/>
      <c r="H14" s="99"/>
      <c r="I14" s="99"/>
      <c r="J14" s="99"/>
      <c r="K14" s="99"/>
      <c r="L14" s="99"/>
      <c r="M14" s="99"/>
      <c r="N14" s="99"/>
      <c r="O14" s="99"/>
      <c r="P14" s="99"/>
      <c r="Q14" s="99"/>
      <c r="R14" s="99"/>
      <c r="S14" s="99"/>
    </row>
    <row r="15" spans="1:19" s="101" customFormat="1" ht="31.5" customHeight="1" x14ac:dyDescent="0.2">
      <c r="A15" s="299" t="s">
        <v>554</v>
      </c>
      <c r="B15" s="300"/>
      <c r="C15" s="300"/>
      <c r="D15" s="82"/>
      <c r="E15" s="82"/>
      <c r="F15" s="82"/>
      <c r="G15" s="82"/>
      <c r="H15" s="82"/>
      <c r="I15" s="82"/>
      <c r="J15" s="82"/>
      <c r="K15" s="82"/>
      <c r="L15" s="82"/>
      <c r="M15" s="82"/>
      <c r="N15" s="82"/>
      <c r="O15" s="82"/>
      <c r="P15" s="82"/>
      <c r="Q15" s="82"/>
      <c r="R15" s="82"/>
      <c r="S15" s="82"/>
    </row>
    <row r="16" spans="1:19" s="101" customFormat="1" ht="9" customHeight="1" x14ac:dyDescent="0.2">
      <c r="A16" s="291" t="s">
        <v>6</v>
      </c>
      <c r="B16" s="291"/>
      <c r="C16" s="291"/>
      <c r="D16" s="98"/>
      <c r="E16" s="98"/>
      <c r="F16" s="98"/>
      <c r="G16" s="98"/>
      <c r="H16" s="98"/>
      <c r="I16" s="98"/>
      <c r="J16" s="98"/>
      <c r="K16" s="98"/>
      <c r="L16" s="98"/>
      <c r="M16" s="98"/>
      <c r="N16" s="98"/>
      <c r="O16" s="98"/>
      <c r="P16" s="98"/>
      <c r="Q16" s="98"/>
      <c r="R16" s="98"/>
      <c r="S16" s="98"/>
    </row>
    <row r="17" spans="1:19" s="101" customFormat="1" ht="7.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92" t="s">
        <v>418</v>
      </c>
      <c r="B18" s="293"/>
      <c r="C18" s="293"/>
      <c r="D18" s="103"/>
      <c r="E18" s="103"/>
      <c r="F18" s="103"/>
      <c r="G18" s="103"/>
      <c r="H18" s="103"/>
      <c r="I18" s="103"/>
      <c r="J18" s="103"/>
      <c r="K18" s="103"/>
      <c r="L18" s="103"/>
      <c r="M18" s="103"/>
      <c r="N18" s="103"/>
      <c r="O18" s="103"/>
      <c r="P18" s="103"/>
      <c r="Q18" s="103"/>
      <c r="R18" s="103"/>
      <c r="S18" s="103"/>
    </row>
    <row r="19" spans="1:19" s="101" customFormat="1" ht="15" customHeight="1" x14ac:dyDescent="0.2">
      <c r="A19" s="98"/>
      <c r="B19" s="98"/>
      <c r="C19" s="98"/>
      <c r="D19" s="98"/>
      <c r="E19" s="98"/>
      <c r="F19" s="102"/>
      <c r="G19" s="102"/>
      <c r="H19" s="102"/>
      <c r="I19" s="102"/>
      <c r="J19" s="102"/>
      <c r="K19" s="102"/>
      <c r="L19" s="102"/>
      <c r="M19" s="102"/>
      <c r="N19" s="102"/>
      <c r="O19" s="102"/>
      <c r="P19" s="102"/>
    </row>
    <row r="20" spans="1:19" s="101" customFormat="1" ht="27" customHeight="1" x14ac:dyDescent="0.2">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
      <c r="A22" s="109" t="s">
        <v>64</v>
      </c>
      <c r="B22" s="177" t="s">
        <v>274</v>
      </c>
      <c r="C22" s="208" t="s">
        <v>497</v>
      </c>
      <c r="D22" s="107"/>
      <c r="E22" s="107"/>
      <c r="F22" s="99"/>
      <c r="G22" s="99"/>
      <c r="H22" s="99"/>
      <c r="I22" s="99"/>
      <c r="J22" s="99"/>
      <c r="K22" s="99"/>
      <c r="L22" s="99"/>
      <c r="M22" s="99"/>
      <c r="N22" s="99"/>
      <c r="O22" s="99"/>
      <c r="P22" s="99"/>
      <c r="Q22" s="108"/>
      <c r="R22" s="108"/>
      <c r="S22" s="108"/>
    </row>
    <row r="23" spans="1:19" s="101" customFormat="1" ht="63.75" customHeight="1" x14ac:dyDescent="0.2">
      <c r="A23" s="109" t="s">
        <v>63</v>
      </c>
      <c r="B23" s="192" t="s">
        <v>494</v>
      </c>
      <c r="C23" s="209" t="s">
        <v>505</v>
      </c>
      <c r="D23" s="107"/>
      <c r="E23" s="107"/>
      <c r="F23" s="99"/>
      <c r="G23" s="99"/>
      <c r="H23" s="99"/>
      <c r="I23" s="99"/>
      <c r="J23" s="99"/>
      <c r="K23" s="99"/>
      <c r="L23" s="99"/>
      <c r="M23" s="99"/>
      <c r="N23" s="99"/>
      <c r="O23" s="99"/>
      <c r="P23" s="99"/>
      <c r="Q23" s="108"/>
      <c r="R23" s="108"/>
      <c r="S23" s="108"/>
    </row>
    <row r="24" spans="1:19" s="101" customFormat="1" ht="13.5" customHeight="1" x14ac:dyDescent="0.2">
      <c r="A24" s="287"/>
      <c r="B24" s="288"/>
      <c r="C24" s="289"/>
      <c r="D24" s="107"/>
      <c r="E24" s="107"/>
      <c r="F24" s="99"/>
      <c r="G24" s="99"/>
      <c r="H24" s="99"/>
      <c r="I24" s="99"/>
      <c r="J24" s="99"/>
      <c r="K24" s="99"/>
      <c r="L24" s="99"/>
      <c r="M24" s="99"/>
      <c r="N24" s="99"/>
      <c r="O24" s="99"/>
      <c r="P24" s="99"/>
      <c r="Q24" s="108"/>
      <c r="R24" s="108"/>
      <c r="S24" s="108"/>
    </row>
    <row r="25" spans="1:19" s="101" customFormat="1" ht="48.75" customHeight="1" x14ac:dyDescent="0.2">
      <c r="A25" s="109" t="s">
        <v>62</v>
      </c>
      <c r="B25" s="178" t="s">
        <v>368</v>
      </c>
      <c r="C25" s="106" t="s">
        <v>439</v>
      </c>
      <c r="D25" s="107"/>
      <c r="E25" s="107"/>
      <c r="F25" s="99"/>
      <c r="G25" s="99"/>
      <c r="H25" s="99"/>
      <c r="I25" s="99"/>
      <c r="J25" s="99"/>
      <c r="K25" s="99"/>
      <c r="L25" s="99"/>
      <c r="M25" s="99"/>
      <c r="N25" s="99"/>
      <c r="O25" s="99"/>
      <c r="P25" s="108"/>
      <c r="Q25" s="108"/>
      <c r="R25" s="108"/>
      <c r="S25" s="108"/>
    </row>
    <row r="26" spans="1:19" s="101" customFormat="1" ht="33.75" customHeight="1" x14ac:dyDescent="0.2">
      <c r="A26" s="109" t="s">
        <v>61</v>
      </c>
      <c r="B26" s="178" t="s">
        <v>73</v>
      </c>
      <c r="C26" s="106" t="s">
        <v>540</v>
      </c>
      <c r="D26" s="107"/>
      <c r="E26" s="107"/>
      <c r="F26" s="99"/>
      <c r="G26" s="99"/>
      <c r="H26" s="99"/>
      <c r="I26" s="99"/>
      <c r="J26" s="99"/>
      <c r="K26" s="99"/>
      <c r="L26" s="99"/>
      <c r="M26" s="99"/>
      <c r="N26" s="99"/>
      <c r="O26" s="99"/>
      <c r="P26" s="108"/>
      <c r="Q26" s="108"/>
      <c r="R26" s="108"/>
      <c r="S26" s="108"/>
    </row>
    <row r="27" spans="1:19" s="101" customFormat="1" ht="49.5" customHeight="1" x14ac:dyDescent="0.2">
      <c r="A27" s="109" t="s">
        <v>59</v>
      </c>
      <c r="B27" s="178" t="s">
        <v>72</v>
      </c>
      <c r="C27" s="106" t="s">
        <v>507</v>
      </c>
      <c r="D27" s="107"/>
      <c r="E27" s="107"/>
      <c r="F27" s="99"/>
      <c r="G27" s="99"/>
      <c r="H27" s="99"/>
      <c r="I27" s="99"/>
      <c r="J27" s="99"/>
      <c r="K27" s="99"/>
      <c r="L27" s="99"/>
      <c r="M27" s="99"/>
      <c r="N27" s="99"/>
      <c r="O27" s="99"/>
      <c r="P27" s="108"/>
      <c r="Q27" s="108"/>
      <c r="R27" s="108"/>
      <c r="S27" s="108"/>
    </row>
    <row r="28" spans="1:19" s="101" customFormat="1" ht="19.5" customHeight="1" x14ac:dyDescent="0.2">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
      <c r="A33" s="109" t="s">
        <v>68</v>
      </c>
      <c r="B33" s="178" t="s">
        <v>374</v>
      </c>
      <c r="C33" s="106" t="s">
        <v>438</v>
      </c>
      <c r="D33" s="107"/>
      <c r="E33" s="107"/>
      <c r="F33" s="99"/>
      <c r="G33" s="99"/>
      <c r="H33" s="99"/>
      <c r="I33" s="99"/>
      <c r="J33" s="99"/>
      <c r="K33" s="99"/>
      <c r="L33" s="99"/>
      <c r="M33" s="99"/>
      <c r="N33" s="99"/>
      <c r="O33" s="99"/>
      <c r="P33" s="108"/>
      <c r="Q33" s="108"/>
      <c r="R33" s="108"/>
      <c r="S33" s="108"/>
    </row>
    <row r="34" spans="1:19" ht="93.75" customHeight="1" x14ac:dyDescent="0.25">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25">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25">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25">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25">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25">
      <c r="A39" s="287"/>
      <c r="B39" s="288"/>
      <c r="C39" s="289"/>
      <c r="D39" s="110"/>
      <c r="E39" s="110"/>
      <c r="F39" s="110"/>
      <c r="G39" s="110"/>
      <c r="H39" s="110"/>
      <c r="I39" s="110"/>
      <c r="J39" s="110"/>
      <c r="K39" s="110"/>
      <c r="L39" s="110"/>
      <c r="M39" s="110"/>
      <c r="N39" s="110"/>
      <c r="O39" s="110"/>
      <c r="P39" s="110"/>
      <c r="Q39" s="110"/>
      <c r="R39" s="110"/>
      <c r="S39" s="110"/>
    </row>
    <row r="40" spans="1:19" ht="63" x14ac:dyDescent="0.25">
      <c r="A40" s="109" t="s">
        <v>380</v>
      </c>
      <c r="B40" s="178" t="s">
        <v>431</v>
      </c>
      <c r="C40" s="217" t="s">
        <v>547</v>
      </c>
      <c r="D40" s="110"/>
      <c r="E40" s="110"/>
      <c r="F40" s="110"/>
      <c r="G40" s="110"/>
      <c r="H40" s="110"/>
      <c r="I40" s="110"/>
      <c r="J40" s="110"/>
      <c r="K40" s="110"/>
      <c r="L40" s="110"/>
      <c r="M40" s="110"/>
      <c r="N40" s="110"/>
      <c r="O40" s="110"/>
      <c r="P40" s="110"/>
      <c r="Q40" s="110"/>
      <c r="R40" s="110"/>
      <c r="S40" s="110"/>
    </row>
    <row r="41" spans="1:19" ht="96.75" customHeight="1" x14ac:dyDescent="0.25">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25">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25">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25">
      <c r="A44" s="109" t="s">
        <v>382</v>
      </c>
      <c r="B44" s="178" t="s">
        <v>419</v>
      </c>
      <c r="C44" s="106" t="s">
        <v>442</v>
      </c>
      <c r="D44" s="110"/>
      <c r="E44" s="110"/>
      <c r="F44" s="110"/>
      <c r="G44" s="110"/>
      <c r="H44" s="110"/>
      <c r="I44" s="110"/>
      <c r="J44" s="110"/>
      <c r="K44" s="110"/>
      <c r="L44" s="110"/>
      <c r="M44" s="110"/>
      <c r="N44" s="110"/>
      <c r="O44" s="110"/>
      <c r="P44" s="110"/>
      <c r="Q44" s="110"/>
      <c r="R44" s="110"/>
      <c r="S44" s="110"/>
    </row>
    <row r="45" spans="1:19" ht="80.25" customHeight="1" x14ac:dyDescent="0.25">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25">
      <c r="A46" s="109" t="s">
        <v>383</v>
      </c>
      <c r="B46" s="178" t="s">
        <v>421</v>
      </c>
      <c r="C46" s="106" t="s">
        <v>442</v>
      </c>
      <c r="D46" s="110"/>
      <c r="E46" s="110"/>
      <c r="F46" s="110"/>
      <c r="G46" s="110"/>
      <c r="H46" s="110"/>
      <c r="I46" s="110"/>
      <c r="J46" s="110"/>
      <c r="K46" s="110"/>
      <c r="L46" s="110"/>
      <c r="M46" s="110"/>
      <c r="N46" s="110"/>
      <c r="O46" s="110"/>
      <c r="P46" s="110"/>
      <c r="Q46" s="110"/>
      <c r="R46" s="110"/>
      <c r="S46" s="110"/>
    </row>
    <row r="47" spans="1:19" ht="11.25" customHeight="1" x14ac:dyDescent="0.25">
      <c r="A47" s="287"/>
      <c r="B47" s="288"/>
      <c r="C47" s="289"/>
      <c r="D47" s="110"/>
      <c r="E47" s="110"/>
      <c r="F47" s="110"/>
      <c r="G47" s="110"/>
      <c r="H47" s="110"/>
      <c r="I47" s="110"/>
      <c r="J47" s="110"/>
      <c r="K47" s="110"/>
      <c r="L47" s="110"/>
      <c r="M47" s="110"/>
      <c r="N47" s="110"/>
      <c r="O47" s="110"/>
      <c r="P47" s="110"/>
      <c r="Q47" s="110"/>
      <c r="R47" s="110"/>
      <c r="S47" s="110"/>
    </row>
    <row r="48" spans="1:19" ht="49.5" customHeight="1" x14ac:dyDescent="0.25">
      <c r="A48" s="109" t="s">
        <v>415</v>
      </c>
      <c r="B48" s="178" t="s">
        <v>429</v>
      </c>
      <c r="C48" s="222">
        <f>'6.2. Паспорт фин осв ввод'!AC24</f>
        <v>56.294722288000003</v>
      </c>
      <c r="D48" s="110"/>
      <c r="E48" s="110"/>
      <c r="F48" s="110"/>
      <c r="G48" s="110"/>
      <c r="H48" s="110"/>
      <c r="I48" s="110"/>
      <c r="J48" s="110"/>
      <c r="K48" s="110"/>
      <c r="L48" s="110"/>
      <c r="M48" s="110"/>
      <c r="N48" s="110"/>
      <c r="O48" s="110"/>
      <c r="P48" s="110"/>
      <c r="Q48" s="110"/>
      <c r="R48" s="110"/>
      <c r="S48" s="110"/>
    </row>
    <row r="49" spans="1:19" ht="47.25" customHeight="1" x14ac:dyDescent="0.25">
      <c r="A49" s="109" t="s">
        <v>384</v>
      </c>
      <c r="B49" s="178" t="s">
        <v>430</v>
      </c>
      <c r="C49" s="222">
        <f>'6.2. Паспорт фин осв ввод'!AC30</f>
        <v>67.017526540000006</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4" sqref="A4:S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84" customFormat="1" ht="15.75" x14ac:dyDescent="0.2">
      <c r="A5" s="96"/>
      <c r="H5" s="115"/>
      <c r="J5" s="115"/>
      <c r="M5" s="115"/>
    </row>
    <row r="6" spans="1:28" s="84" customFormat="1" ht="18.75" x14ac:dyDescent="0.2">
      <c r="A6" s="294" t="s">
        <v>9</v>
      </c>
      <c r="B6" s="294"/>
      <c r="C6" s="294"/>
      <c r="D6" s="294"/>
      <c r="E6" s="294"/>
      <c r="F6" s="294"/>
      <c r="G6" s="294"/>
      <c r="H6" s="294"/>
      <c r="I6" s="294"/>
      <c r="J6" s="294"/>
      <c r="K6" s="294"/>
      <c r="L6" s="294"/>
      <c r="M6" s="294"/>
      <c r="N6" s="294"/>
      <c r="O6" s="294"/>
      <c r="P6" s="294"/>
      <c r="Q6" s="294"/>
      <c r="R6" s="294"/>
      <c r="S6" s="294"/>
      <c r="T6" s="83"/>
      <c r="U6" s="83"/>
      <c r="V6" s="83"/>
      <c r="W6" s="83"/>
      <c r="X6" s="83"/>
      <c r="Y6" s="83"/>
      <c r="Z6" s="83"/>
      <c r="AA6" s="83"/>
      <c r="AB6" s="83"/>
    </row>
    <row r="7" spans="1:28" s="84" customFormat="1" ht="18.75" x14ac:dyDescent="0.2">
      <c r="A7" s="294"/>
      <c r="B7" s="294"/>
      <c r="C7" s="294"/>
      <c r="D7" s="294"/>
      <c r="E7" s="294"/>
      <c r="F7" s="294"/>
      <c r="G7" s="294"/>
      <c r="H7" s="294"/>
      <c r="I7" s="294"/>
      <c r="J7" s="294"/>
      <c r="K7" s="294"/>
      <c r="L7" s="294"/>
      <c r="M7" s="294"/>
      <c r="N7" s="294"/>
      <c r="O7" s="294"/>
      <c r="P7" s="294"/>
      <c r="Q7" s="294"/>
      <c r="R7" s="294"/>
      <c r="S7" s="294"/>
      <c r="T7" s="83"/>
      <c r="U7" s="83"/>
      <c r="V7" s="83"/>
      <c r="W7" s="83"/>
      <c r="X7" s="83"/>
      <c r="Y7" s="83"/>
      <c r="Z7" s="83"/>
      <c r="AA7" s="83"/>
      <c r="AB7" s="83"/>
    </row>
    <row r="8" spans="1:28" s="84"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3"/>
      <c r="U8" s="83"/>
      <c r="V8" s="83"/>
      <c r="W8" s="83"/>
      <c r="X8" s="83"/>
      <c r="Y8" s="83"/>
      <c r="Z8" s="83"/>
      <c r="AA8" s="83"/>
      <c r="AB8" s="83"/>
    </row>
    <row r="9" spans="1:28" s="84" customFormat="1" ht="18.75" x14ac:dyDescent="0.2">
      <c r="A9" s="296" t="s">
        <v>8</v>
      </c>
      <c r="B9" s="296"/>
      <c r="C9" s="296"/>
      <c r="D9" s="296"/>
      <c r="E9" s="296"/>
      <c r="F9" s="296"/>
      <c r="G9" s="296"/>
      <c r="H9" s="296"/>
      <c r="I9" s="296"/>
      <c r="J9" s="296"/>
      <c r="K9" s="296"/>
      <c r="L9" s="296"/>
      <c r="M9" s="296"/>
      <c r="N9" s="296"/>
      <c r="O9" s="296"/>
      <c r="P9" s="296"/>
      <c r="Q9" s="296"/>
      <c r="R9" s="296"/>
      <c r="S9" s="296"/>
      <c r="T9" s="83"/>
      <c r="U9" s="83"/>
      <c r="V9" s="83"/>
      <c r="W9" s="83"/>
      <c r="X9" s="83"/>
      <c r="Y9" s="83"/>
      <c r="Z9" s="83"/>
      <c r="AA9" s="83"/>
      <c r="AB9" s="83"/>
    </row>
    <row r="10" spans="1:28" s="84" customFormat="1" ht="18.75" x14ac:dyDescent="0.2">
      <c r="A10" s="294"/>
      <c r="B10" s="294"/>
      <c r="C10" s="294"/>
      <c r="D10" s="294"/>
      <c r="E10" s="294"/>
      <c r="F10" s="294"/>
      <c r="G10" s="294"/>
      <c r="H10" s="294"/>
      <c r="I10" s="294"/>
      <c r="J10" s="294"/>
      <c r="K10" s="294"/>
      <c r="L10" s="294"/>
      <c r="M10" s="294"/>
      <c r="N10" s="294"/>
      <c r="O10" s="294"/>
      <c r="P10" s="294"/>
      <c r="Q10" s="294"/>
      <c r="R10" s="294"/>
      <c r="S10" s="294"/>
      <c r="T10" s="83"/>
      <c r="U10" s="83"/>
      <c r="V10" s="83"/>
      <c r="W10" s="83"/>
      <c r="X10" s="83"/>
      <c r="Y10" s="83"/>
      <c r="Z10" s="83"/>
      <c r="AA10" s="83"/>
      <c r="AB10" s="83"/>
    </row>
    <row r="11" spans="1:28" s="84" customFormat="1" ht="18.75" x14ac:dyDescent="0.2">
      <c r="A11" s="308" t="str">
        <f>'1. паспорт местоположение'!A12:C12</f>
        <v>M_PK3300.01.06</v>
      </c>
      <c r="B11" s="308"/>
      <c r="C11" s="308"/>
      <c r="D11" s="308"/>
      <c r="E11" s="308"/>
      <c r="F11" s="308"/>
      <c r="G11" s="308"/>
      <c r="H11" s="308"/>
      <c r="I11" s="308"/>
      <c r="J11" s="308"/>
      <c r="K11" s="308"/>
      <c r="L11" s="308"/>
      <c r="M11" s="308"/>
      <c r="N11" s="308"/>
      <c r="O11" s="308"/>
      <c r="P11" s="308"/>
      <c r="Q11" s="308"/>
      <c r="R11" s="308"/>
      <c r="S11" s="308"/>
      <c r="T11" s="83"/>
      <c r="U11" s="83"/>
      <c r="V11" s="83"/>
      <c r="W11" s="83"/>
      <c r="X11" s="83"/>
      <c r="Y11" s="83"/>
      <c r="Z11" s="83"/>
      <c r="AA11" s="83"/>
      <c r="AB11" s="83"/>
    </row>
    <row r="12" spans="1:28" s="84"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83"/>
      <c r="U12" s="83"/>
      <c r="V12" s="83"/>
      <c r="W12" s="83"/>
      <c r="X12" s="83"/>
      <c r="Y12" s="83"/>
      <c r="Z12" s="83"/>
      <c r="AA12" s="83"/>
      <c r="AB12" s="83"/>
    </row>
    <row r="13" spans="1:28" s="100"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66"/>
      <c r="U13" s="166"/>
      <c r="V13" s="166"/>
      <c r="W13" s="166"/>
      <c r="X13" s="166"/>
      <c r="Y13" s="166"/>
      <c r="Z13" s="166"/>
      <c r="AA13" s="166"/>
      <c r="AB13" s="166"/>
    </row>
    <row r="14" spans="1:28" s="101" customFormat="1" ht="18" customHeight="1" x14ac:dyDescent="0.2">
      <c r="A14" s="308"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08"/>
      <c r="C14" s="308"/>
      <c r="D14" s="308"/>
      <c r="E14" s="308"/>
      <c r="F14" s="308"/>
      <c r="G14" s="308"/>
      <c r="H14" s="308"/>
      <c r="I14" s="308"/>
      <c r="J14" s="308"/>
      <c r="K14" s="308"/>
      <c r="L14" s="308"/>
      <c r="M14" s="308"/>
      <c r="N14" s="308"/>
      <c r="O14" s="308"/>
      <c r="P14" s="308"/>
      <c r="Q14" s="308"/>
      <c r="R14" s="308"/>
      <c r="S14" s="308"/>
      <c r="T14" s="82"/>
      <c r="U14" s="82"/>
      <c r="V14" s="82"/>
      <c r="W14" s="82"/>
      <c r="X14" s="82"/>
      <c r="Y14" s="82"/>
      <c r="Z14" s="82"/>
      <c r="AA14" s="82"/>
      <c r="AB14" s="82"/>
    </row>
    <row r="15" spans="1:28" s="101"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98"/>
      <c r="U15" s="98"/>
      <c r="V15" s="98"/>
      <c r="W15" s="98"/>
      <c r="X15" s="98"/>
      <c r="Y15" s="98"/>
      <c r="Z15" s="98"/>
      <c r="AA15" s="98"/>
      <c r="AB15" s="98"/>
    </row>
    <row r="16" spans="1:28" s="101"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67"/>
      <c r="U16" s="167"/>
      <c r="V16" s="167"/>
      <c r="W16" s="167"/>
      <c r="X16" s="167"/>
      <c r="Y16" s="167"/>
    </row>
    <row r="17" spans="1:28" s="101" customFormat="1" ht="45.75" customHeight="1" x14ac:dyDescent="0.2">
      <c r="A17" s="292" t="s">
        <v>393</v>
      </c>
      <c r="B17" s="292"/>
      <c r="C17" s="292"/>
      <c r="D17" s="292"/>
      <c r="E17" s="292"/>
      <c r="F17" s="292"/>
      <c r="G17" s="292"/>
      <c r="H17" s="292"/>
      <c r="I17" s="292"/>
      <c r="J17" s="292"/>
      <c r="K17" s="292"/>
      <c r="L17" s="292"/>
      <c r="M17" s="292"/>
      <c r="N17" s="292"/>
      <c r="O17" s="292"/>
      <c r="P17" s="292"/>
      <c r="Q17" s="292"/>
      <c r="R17" s="292"/>
      <c r="S17" s="292"/>
      <c r="T17" s="103"/>
      <c r="U17" s="103"/>
      <c r="V17" s="103"/>
      <c r="W17" s="103"/>
      <c r="X17" s="103"/>
      <c r="Y17" s="103"/>
      <c r="Z17" s="103"/>
      <c r="AA17" s="103"/>
      <c r="AB17" s="103"/>
    </row>
    <row r="18" spans="1:28" s="101"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67"/>
      <c r="U18" s="167"/>
      <c r="V18" s="167"/>
      <c r="W18" s="167"/>
      <c r="X18" s="167"/>
      <c r="Y18" s="167"/>
    </row>
    <row r="19" spans="1:28" s="101"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387</v>
      </c>
      <c r="T19" s="167"/>
      <c r="U19" s="167"/>
      <c r="V19" s="167"/>
      <c r="W19" s="167"/>
      <c r="X19" s="167"/>
      <c r="Y19" s="167"/>
    </row>
    <row r="20" spans="1:28" s="101" customFormat="1" ht="157.5" x14ac:dyDescent="0.2">
      <c r="A20" s="301"/>
      <c r="B20" s="301"/>
      <c r="C20" s="306"/>
      <c r="D20" s="301"/>
      <c r="E20" s="301"/>
      <c r="F20" s="301"/>
      <c r="G20" s="301"/>
      <c r="H20" s="302"/>
      <c r="I20" s="301"/>
      <c r="J20" s="302"/>
      <c r="K20" s="301"/>
      <c r="L20" s="301"/>
      <c r="M20" s="302"/>
      <c r="N20" s="301"/>
      <c r="O20" s="301"/>
      <c r="P20" s="301"/>
      <c r="Q20" s="181" t="s">
        <v>285</v>
      </c>
      <c r="R20" s="183" t="s">
        <v>286</v>
      </c>
      <c r="S20" s="301"/>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4"/>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7" zoomScale="55" zoomScaleNormal="60" zoomScaleSheetLayoutView="55" workbookViewId="0">
      <selection activeCell="A6" sqref="A6:T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84" customFormat="1" x14ac:dyDescent="0.2">
      <c r="A7" s="96"/>
    </row>
    <row r="8" spans="1:20" s="84"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84"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84"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84"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84"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84" customFormat="1" ht="18.75" customHeight="1" x14ac:dyDescent="0.2">
      <c r="A13" s="295" t="str">
        <f>'1. паспорт местоположение'!A12:C12</f>
        <v>M_PK3300.01.06</v>
      </c>
      <c r="B13" s="295"/>
      <c r="C13" s="295"/>
      <c r="D13" s="295"/>
      <c r="E13" s="295"/>
      <c r="F13" s="295"/>
      <c r="G13" s="295"/>
      <c r="H13" s="295"/>
      <c r="I13" s="295"/>
      <c r="J13" s="295"/>
      <c r="K13" s="295"/>
      <c r="L13" s="295"/>
      <c r="M13" s="295"/>
      <c r="N13" s="295"/>
      <c r="O13" s="295"/>
      <c r="P13" s="295"/>
      <c r="Q13" s="295"/>
      <c r="R13" s="295"/>
      <c r="S13" s="295"/>
      <c r="T13" s="295"/>
    </row>
    <row r="14" spans="1:20" s="84"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100"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01" customFormat="1" ht="43.5" customHeight="1" x14ac:dyDescent="0.2">
      <c r="A16" s="32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24"/>
      <c r="C16" s="324"/>
      <c r="D16" s="324"/>
      <c r="E16" s="324"/>
      <c r="F16" s="324"/>
      <c r="G16" s="324"/>
      <c r="H16" s="324"/>
      <c r="I16" s="324"/>
      <c r="J16" s="324"/>
      <c r="K16" s="324"/>
      <c r="L16" s="324"/>
      <c r="M16" s="324"/>
      <c r="N16" s="324"/>
      <c r="O16" s="324"/>
      <c r="P16" s="324"/>
      <c r="Q16" s="324"/>
      <c r="R16" s="324"/>
      <c r="S16" s="324"/>
      <c r="T16" s="324"/>
    </row>
    <row r="17" spans="1:113" s="101"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101"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01" customFormat="1" ht="15" customHeight="1" x14ac:dyDescent="0.2">
      <c r="A19" s="293" t="s">
        <v>398</v>
      </c>
      <c r="B19" s="293"/>
      <c r="C19" s="293"/>
      <c r="D19" s="293"/>
      <c r="E19" s="293"/>
      <c r="F19" s="293"/>
      <c r="G19" s="293"/>
      <c r="H19" s="293"/>
      <c r="I19" s="293"/>
      <c r="J19" s="293"/>
      <c r="K19" s="293"/>
      <c r="L19" s="293"/>
      <c r="M19" s="293"/>
      <c r="N19" s="293"/>
      <c r="O19" s="293"/>
      <c r="P19" s="293"/>
      <c r="Q19" s="293"/>
      <c r="R19" s="293"/>
      <c r="S19" s="293"/>
      <c r="T19" s="293"/>
    </row>
    <row r="20" spans="1:113" s="12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426</v>
      </c>
      <c r="F21" s="312"/>
      <c r="G21" s="311" t="s">
        <v>238</v>
      </c>
      <c r="H21" s="312"/>
      <c r="I21" s="311" t="s">
        <v>119</v>
      </c>
      <c r="J21" s="312"/>
      <c r="K21" s="315" t="s">
        <v>118</v>
      </c>
      <c r="L21" s="311" t="s">
        <v>117</v>
      </c>
      <c r="M21" s="312"/>
      <c r="N21" s="311" t="s">
        <v>422</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86" t="s">
        <v>113</v>
      </c>
      <c r="R22" s="86" t="s">
        <v>397</v>
      </c>
      <c r="S22" s="86" t="s">
        <v>112</v>
      </c>
      <c r="T22" s="86" t="s">
        <v>111</v>
      </c>
    </row>
    <row r="23" spans="1:113" ht="51.75" customHeight="1" x14ac:dyDescent="0.25">
      <c r="A23" s="320"/>
      <c r="B23" s="86" t="s">
        <v>109</v>
      </c>
      <c r="C23" s="86" t="s">
        <v>110</v>
      </c>
      <c r="D23" s="316"/>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0" t="s">
        <v>432</v>
      </c>
      <c r="C28" s="310"/>
      <c r="D28" s="310"/>
      <c r="E28" s="310"/>
      <c r="F28" s="310"/>
      <c r="G28" s="310"/>
      <c r="H28" s="310"/>
      <c r="I28" s="310"/>
      <c r="J28" s="310"/>
      <c r="K28" s="310"/>
      <c r="L28" s="310"/>
      <c r="M28" s="310"/>
      <c r="N28" s="310"/>
      <c r="O28" s="310"/>
      <c r="P28" s="310"/>
      <c r="Q28" s="310"/>
      <c r="R28" s="31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70" zoomScaleSheetLayoutView="7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5" t="s">
        <v>440</v>
      </c>
      <c r="F9" s="295"/>
      <c r="G9" s="295"/>
      <c r="H9" s="295"/>
      <c r="I9" s="295"/>
      <c r="J9" s="295"/>
      <c r="K9" s="295"/>
      <c r="L9" s="295"/>
      <c r="M9" s="295"/>
      <c r="N9" s="295"/>
      <c r="O9" s="295"/>
      <c r="P9" s="295"/>
      <c r="Q9" s="295"/>
      <c r="R9" s="295"/>
      <c r="S9" s="295"/>
      <c r="T9" s="295"/>
      <c r="U9" s="295"/>
      <c r="V9" s="295"/>
      <c r="W9" s="295"/>
      <c r="X9" s="295"/>
      <c r="Y9" s="295"/>
    </row>
    <row r="10" spans="1:27" s="84"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8" t="str">
        <f>'1. паспорт местоположение'!A12</f>
        <v>M_PK3300.01.06</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6" t="str">
        <f>'1. паспорт местоположение'!A15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F15" s="327"/>
      <c r="G15" s="327"/>
      <c r="H15" s="327"/>
      <c r="I15" s="327"/>
      <c r="J15" s="327"/>
      <c r="K15" s="327"/>
      <c r="L15" s="327"/>
      <c r="M15" s="327"/>
      <c r="N15" s="327"/>
      <c r="O15" s="327"/>
      <c r="P15" s="327"/>
      <c r="Q15" s="327"/>
      <c r="R15" s="327"/>
      <c r="S15" s="327"/>
      <c r="T15" s="327"/>
      <c r="U15" s="327"/>
      <c r="V15" s="327"/>
      <c r="W15" s="327"/>
      <c r="X15" s="327"/>
      <c r="Y15" s="327"/>
    </row>
    <row r="16" spans="1:27" s="101"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400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20" customFormat="1" ht="21" customHeight="1" x14ac:dyDescent="0.25"/>
    <row r="21" spans="1:27" ht="15.75" customHeight="1" x14ac:dyDescent="0.25">
      <c r="A21" s="315" t="s">
        <v>5</v>
      </c>
      <c r="B21" s="311" t="s">
        <v>406</v>
      </c>
      <c r="C21" s="312"/>
      <c r="D21" s="311" t="s">
        <v>408</v>
      </c>
      <c r="E21" s="312"/>
      <c r="F21" s="321" t="s">
        <v>92</v>
      </c>
      <c r="G21" s="323"/>
      <c r="H21" s="323"/>
      <c r="I21" s="322"/>
      <c r="J21" s="315" t="s">
        <v>409</v>
      </c>
      <c r="K21" s="311" t="s">
        <v>410</v>
      </c>
      <c r="L21" s="312"/>
      <c r="M21" s="311" t="s">
        <v>411</v>
      </c>
      <c r="N21" s="312"/>
      <c r="O21" s="311" t="s">
        <v>399</v>
      </c>
      <c r="P21" s="312"/>
      <c r="Q21" s="311" t="s">
        <v>125</v>
      </c>
      <c r="R21" s="312"/>
      <c r="S21" s="315" t="s">
        <v>124</v>
      </c>
      <c r="T21" s="315" t="s">
        <v>412</v>
      </c>
      <c r="U21" s="315" t="s">
        <v>407</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86" t="s">
        <v>113</v>
      </c>
      <c r="Y22" s="86" t="s">
        <v>397</v>
      </c>
      <c r="Z22" s="86" t="s">
        <v>112</v>
      </c>
      <c r="AA22" s="86" t="s">
        <v>111</v>
      </c>
    </row>
    <row r="23" spans="1:27" ht="60" customHeight="1" x14ac:dyDescent="0.25">
      <c r="A23" s="316"/>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31" sqref="C31"/>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90" t="str">
        <f>'1. паспорт местоположение'!A5:C5</f>
        <v>Год раскрытия информации: 2025 год</v>
      </c>
      <c r="B5" s="290"/>
      <c r="C5" s="29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4" t="s">
        <v>9</v>
      </c>
      <c r="B7" s="294"/>
      <c r="C7" s="294"/>
      <c r="D7" s="83"/>
      <c r="E7" s="83"/>
      <c r="F7" s="83"/>
      <c r="G7" s="83"/>
      <c r="H7" s="83"/>
      <c r="I7" s="83"/>
      <c r="J7" s="83"/>
      <c r="K7" s="83"/>
      <c r="L7" s="83"/>
      <c r="M7" s="83"/>
      <c r="N7" s="83"/>
      <c r="O7" s="83"/>
      <c r="P7" s="83"/>
      <c r="Q7" s="83"/>
      <c r="R7" s="83"/>
      <c r="S7" s="83"/>
      <c r="T7" s="83"/>
      <c r="U7" s="83"/>
    </row>
    <row r="8" spans="1:29" s="84" customFormat="1" ht="18.75" x14ac:dyDescent="0.2">
      <c r="A8" s="294"/>
      <c r="B8" s="294"/>
      <c r="C8" s="294"/>
      <c r="D8" s="113"/>
      <c r="E8" s="113"/>
      <c r="F8" s="113"/>
      <c r="G8" s="113"/>
      <c r="H8" s="83"/>
      <c r="I8" s="83"/>
      <c r="J8" s="83"/>
      <c r="K8" s="83"/>
      <c r="L8" s="83"/>
      <c r="M8" s="83"/>
      <c r="N8" s="83"/>
      <c r="O8" s="83"/>
      <c r="P8" s="83"/>
      <c r="Q8" s="83"/>
      <c r="R8" s="83"/>
      <c r="S8" s="83"/>
      <c r="T8" s="83"/>
      <c r="U8" s="83"/>
    </row>
    <row r="9" spans="1:29" s="84" customFormat="1" ht="18.75" x14ac:dyDescent="0.2">
      <c r="A9" s="295" t="str">
        <f>'1. паспорт местоположение'!A9:C9</f>
        <v>АО "Россети Тюмень"</v>
      </c>
      <c r="B9" s="295"/>
      <c r="C9" s="295"/>
      <c r="D9" s="82"/>
      <c r="E9" s="82"/>
      <c r="F9" s="82"/>
      <c r="G9" s="82"/>
      <c r="H9" s="83"/>
      <c r="I9" s="83"/>
      <c r="J9" s="83"/>
      <c r="K9" s="83"/>
      <c r="L9" s="83"/>
      <c r="M9" s="83"/>
      <c r="N9" s="83"/>
      <c r="O9" s="83"/>
      <c r="P9" s="83"/>
      <c r="Q9" s="83"/>
      <c r="R9" s="83"/>
      <c r="S9" s="83"/>
      <c r="T9" s="83"/>
      <c r="U9" s="83"/>
    </row>
    <row r="10" spans="1:29" s="84" customFormat="1" ht="18.75" x14ac:dyDescent="0.2">
      <c r="A10" s="296" t="s">
        <v>8</v>
      </c>
      <c r="B10" s="296"/>
      <c r="C10" s="296"/>
      <c r="D10" s="98"/>
      <c r="E10" s="98"/>
      <c r="F10" s="98"/>
      <c r="G10" s="98"/>
      <c r="H10" s="83"/>
      <c r="I10" s="83"/>
      <c r="J10" s="83"/>
      <c r="K10" s="83"/>
      <c r="L10" s="83"/>
      <c r="M10" s="83"/>
      <c r="N10" s="83"/>
      <c r="O10" s="83"/>
      <c r="P10" s="83"/>
      <c r="Q10" s="83"/>
      <c r="R10" s="83"/>
      <c r="S10" s="83"/>
      <c r="T10" s="83"/>
      <c r="U10" s="83"/>
    </row>
    <row r="11" spans="1:29" s="84" customFormat="1" ht="18.75" x14ac:dyDescent="0.2">
      <c r="A11" s="294"/>
      <c r="B11" s="294"/>
      <c r="C11" s="294"/>
      <c r="D11" s="113"/>
      <c r="E11" s="113"/>
      <c r="F11" s="113"/>
      <c r="G11" s="113"/>
      <c r="H11" s="83"/>
      <c r="I11" s="83"/>
      <c r="J11" s="83"/>
      <c r="K11" s="83"/>
      <c r="L11" s="83"/>
      <c r="M11" s="83"/>
      <c r="N11" s="83"/>
      <c r="O11" s="83"/>
      <c r="P11" s="83"/>
      <c r="Q11" s="83"/>
      <c r="R11" s="83"/>
      <c r="S11" s="83"/>
      <c r="T11" s="83"/>
      <c r="U11" s="83"/>
    </row>
    <row r="12" spans="1:29" s="84" customFormat="1" ht="18.75" x14ac:dyDescent="0.2">
      <c r="A12" s="295" t="str">
        <f>'1. паспорт местоположение'!A12:C12</f>
        <v>M_PK3300.01.06</v>
      </c>
      <c r="B12" s="295"/>
      <c r="C12" s="295"/>
      <c r="D12" s="82"/>
      <c r="E12" s="82"/>
      <c r="F12" s="82"/>
      <c r="G12" s="82"/>
      <c r="H12" s="83"/>
      <c r="I12" s="83"/>
      <c r="J12" s="83"/>
      <c r="K12" s="83"/>
      <c r="L12" s="83"/>
      <c r="M12" s="83"/>
      <c r="N12" s="83"/>
      <c r="O12" s="83"/>
      <c r="P12" s="83"/>
      <c r="Q12" s="83"/>
      <c r="R12" s="83"/>
      <c r="S12" s="83"/>
      <c r="T12" s="83"/>
      <c r="U12" s="83"/>
    </row>
    <row r="13" spans="1:29" s="84" customFormat="1" ht="18.75" x14ac:dyDescent="0.2">
      <c r="A13" s="296" t="s">
        <v>7</v>
      </c>
      <c r="B13" s="296"/>
      <c r="C13" s="296"/>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9"/>
      <c r="B14" s="309"/>
      <c r="C14" s="309"/>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2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4"/>
      <c r="C15" s="324"/>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6" t="s">
        <v>6</v>
      </c>
      <c r="B16" s="296"/>
      <c r="C16" s="296"/>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3"/>
      <c r="B17" s="303"/>
      <c r="C17" s="303"/>
      <c r="D17" s="102"/>
      <c r="E17" s="102"/>
      <c r="F17" s="102"/>
      <c r="G17" s="102"/>
      <c r="H17" s="102"/>
      <c r="I17" s="102"/>
      <c r="J17" s="102"/>
      <c r="K17" s="102"/>
      <c r="L17" s="102"/>
      <c r="M17" s="102"/>
      <c r="N17" s="102"/>
      <c r="O17" s="102"/>
      <c r="P17" s="102"/>
      <c r="Q17" s="102"/>
      <c r="R17" s="102"/>
    </row>
    <row r="18" spans="1:21" s="101" customFormat="1" ht="27.75" customHeight="1" x14ac:dyDescent="0.2">
      <c r="A18" s="292" t="s">
        <v>392</v>
      </c>
      <c r="B18" s="292"/>
      <c r="C18" s="292"/>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09" t="s">
        <v>543</v>
      </c>
      <c r="D22" s="107"/>
      <c r="E22" s="107"/>
      <c r="F22" s="99"/>
      <c r="G22" s="99"/>
      <c r="H22" s="99"/>
      <c r="I22" s="99"/>
      <c r="J22" s="99"/>
      <c r="K22" s="99"/>
      <c r="L22" s="99"/>
      <c r="M22" s="99"/>
      <c r="N22" s="99"/>
      <c r="O22" s="99"/>
      <c r="P22" s="99"/>
      <c r="Q22" s="108"/>
      <c r="R22" s="108"/>
      <c r="S22" s="108"/>
      <c r="T22" s="108"/>
      <c r="U22" s="108"/>
    </row>
    <row r="23" spans="1:21" ht="31.5" x14ac:dyDescent="0.25">
      <c r="A23" s="109" t="s">
        <v>63</v>
      </c>
      <c r="B23" s="177" t="s">
        <v>60</v>
      </c>
      <c r="C23" s="220" t="s">
        <v>542</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217" t="s">
        <v>506</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217" t="s">
        <v>548</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6" t="s">
        <v>441</v>
      </c>
      <c r="D26" s="110"/>
      <c r="E26" s="110"/>
      <c r="F26" s="110"/>
      <c r="G26" s="110"/>
      <c r="H26" s="110"/>
      <c r="I26" s="110"/>
      <c r="J26" s="110"/>
      <c r="K26" s="110"/>
      <c r="L26" s="110"/>
      <c r="M26" s="110"/>
      <c r="N26" s="110"/>
      <c r="O26" s="110"/>
      <c r="P26" s="110"/>
      <c r="Q26" s="110"/>
      <c r="R26" s="110"/>
      <c r="S26" s="110"/>
      <c r="T26" s="110"/>
      <c r="U26" s="110"/>
    </row>
    <row r="27" spans="1:21" ht="63" x14ac:dyDescent="0.25">
      <c r="A27" s="109" t="s">
        <v>58</v>
      </c>
      <c r="B27" s="177" t="s">
        <v>405</v>
      </c>
      <c r="C27" s="284" t="s">
        <v>544</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217">
        <v>2024</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221">
        <v>2025</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6" t="s">
        <v>549</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83"/>
      <c r="AB6" s="8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83"/>
      <c r="AB7" s="83"/>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82"/>
      <c r="AB8" s="8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98"/>
      <c r="AB9" s="9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83"/>
      <c r="AB10" s="83"/>
    </row>
    <row r="11" spans="1:28" x14ac:dyDescent="0.25">
      <c r="A11" s="295" t="str">
        <f>'1. паспорт местоположение'!A12:C12</f>
        <v>M_PK3300.01.06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82"/>
      <c r="AB11" s="8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98"/>
      <c r="AB12" s="9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37"/>
      <c r="AB13" s="137"/>
    </row>
    <row r="14" spans="1:28" x14ac:dyDescent="0.25">
      <c r="A14" s="29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82"/>
      <c r="AB14" s="8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98"/>
      <c r="AB15" s="9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8"/>
      <c r="AB16" s="13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8"/>
      <c r="AB17" s="13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8"/>
      <c r="AB18" s="13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8"/>
      <c r="AB19" s="13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8"/>
      <c r="AB20" s="13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8"/>
      <c r="AB21" s="138"/>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9"/>
      <c r="AB22" s="139"/>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6" t="str">
        <f>'1. паспорт местоположение'!A12:C12</f>
        <v>M_PK3300.01.06</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35" t="s">
        <v>401</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4"/>
      <c r="J1" s="224"/>
      <c r="K1" s="25" t="s">
        <v>67</v>
      </c>
      <c r="AP1" s="25" t="s">
        <v>67</v>
      </c>
      <c r="AR1" s="25"/>
    </row>
    <row r="2" spans="1:44" s="11" customFormat="1" ht="18.75" customHeight="1" x14ac:dyDescent="0.3">
      <c r="A2" s="15"/>
      <c r="I2" s="224"/>
      <c r="J2" s="224"/>
      <c r="K2" s="13" t="s">
        <v>10</v>
      </c>
      <c r="AP2" s="13" t="s">
        <v>10</v>
      </c>
      <c r="AR2" s="13"/>
    </row>
    <row r="3" spans="1:44" s="11" customFormat="1" ht="18.75" x14ac:dyDescent="0.3">
      <c r="A3" s="14"/>
      <c r="I3" s="224"/>
      <c r="J3" s="224"/>
      <c r="K3" s="13" t="s">
        <v>508</v>
      </c>
      <c r="AP3" s="13" t="s">
        <v>534</v>
      </c>
      <c r="AR3" s="13"/>
    </row>
    <row r="4" spans="1:44" s="11" customFormat="1" ht="18.75" x14ac:dyDescent="0.3">
      <c r="A4" s="14"/>
      <c r="I4" s="224"/>
      <c r="J4" s="224"/>
      <c r="K4" s="13"/>
    </row>
    <row r="5" spans="1:44" s="11" customFormat="1" ht="18.75" customHeight="1" x14ac:dyDescent="0.2">
      <c r="A5" s="338" t="str">
        <f>'4. паспортбюджет'!A5:O5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25"/>
      <c r="B6" s="15"/>
      <c r="C6" s="15"/>
      <c r="D6" s="15"/>
      <c r="E6" s="15"/>
      <c r="F6" s="15"/>
      <c r="G6" s="15"/>
      <c r="H6" s="15"/>
      <c r="I6" s="226"/>
      <c r="J6" s="226"/>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1" customFormat="1" ht="18.75" x14ac:dyDescent="0.2">
      <c r="A8" s="227"/>
      <c r="B8" s="227"/>
      <c r="C8" s="227"/>
      <c r="D8" s="227"/>
      <c r="E8" s="227"/>
      <c r="F8" s="227"/>
      <c r="G8" s="227"/>
      <c r="H8" s="227"/>
      <c r="I8" s="227"/>
      <c r="J8" s="227"/>
      <c r="K8" s="227"/>
      <c r="L8" s="228"/>
      <c r="M8" s="228"/>
      <c r="N8" s="228"/>
      <c r="O8" s="228"/>
      <c r="P8" s="228"/>
      <c r="Q8" s="228"/>
      <c r="R8" s="228"/>
      <c r="S8" s="228"/>
      <c r="T8" s="228"/>
      <c r="U8" s="228"/>
      <c r="V8" s="228"/>
      <c r="W8" s="228"/>
      <c r="X8" s="228"/>
      <c r="Y8" s="228"/>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1" customFormat="1" ht="18.75" customHeight="1" x14ac:dyDescent="0.2">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11" customFormat="1" ht="18.75" x14ac:dyDescent="0.2">
      <c r="A11" s="227"/>
      <c r="B11" s="227"/>
      <c r="C11" s="227"/>
      <c r="D11" s="227"/>
      <c r="E11" s="227"/>
      <c r="F11" s="227"/>
      <c r="G11" s="227"/>
      <c r="H11" s="227"/>
      <c r="I11" s="227"/>
      <c r="J11" s="227"/>
      <c r="K11" s="227"/>
      <c r="L11" s="228"/>
      <c r="M11" s="228"/>
      <c r="N11" s="228"/>
      <c r="O11" s="228"/>
      <c r="P11" s="228"/>
      <c r="Q11" s="228"/>
      <c r="R11" s="228"/>
      <c r="S11" s="228"/>
      <c r="T11" s="228"/>
      <c r="U11" s="228"/>
      <c r="V11" s="228"/>
      <c r="W11" s="228"/>
      <c r="X11" s="228"/>
      <c r="Y11" s="228"/>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5" t="str">
        <f>'1. паспорт местоположение'!A12:C12</f>
        <v>M_PK3300.01.06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1"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30"/>
      <c r="AA14" s="230"/>
      <c r="AB14" s="230"/>
      <c r="AC14" s="230"/>
      <c r="AD14" s="230"/>
      <c r="AE14" s="230"/>
      <c r="AF14" s="230"/>
      <c r="AG14" s="230"/>
      <c r="AH14" s="230"/>
      <c r="AI14" s="230"/>
      <c r="AJ14" s="230"/>
      <c r="AK14" s="230"/>
      <c r="AL14" s="230"/>
      <c r="AM14" s="230"/>
      <c r="AN14" s="230"/>
      <c r="AO14" s="230"/>
      <c r="AP14" s="230"/>
      <c r="AQ14" s="230"/>
      <c r="AR14" s="230"/>
    </row>
    <row r="15" spans="1:44" s="2" customFormat="1" ht="45.75" customHeight="1" x14ac:dyDescent="0.2">
      <c r="A15" s="41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2" customFormat="1" ht="15" customHeight="1" x14ac:dyDescent="0.2">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5"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row>
    <row r="18" spans="1:45" s="2" customFormat="1" ht="15" customHeight="1" x14ac:dyDescent="0.2">
      <c r="A18" s="417" t="s">
        <v>509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s="233" customFormat="1" ht="18.75" x14ac:dyDescent="0.25">
      <c r="AO19" s="234"/>
      <c r="AP19" s="234"/>
      <c r="AQ19" s="234"/>
      <c r="AR19" s="25"/>
    </row>
    <row r="20" spans="1:45" s="233" customFormat="1" ht="18.75" x14ac:dyDescent="0.3">
      <c r="AO20" s="234"/>
      <c r="AP20" s="234"/>
      <c r="AQ20" s="234"/>
      <c r="AR20" s="13"/>
    </row>
    <row r="21" spans="1:45" s="233" customFormat="1" ht="20.25" customHeight="1" x14ac:dyDescent="0.3">
      <c r="AO21" s="234"/>
      <c r="AP21" s="234"/>
      <c r="AQ21" s="234"/>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33" customFormat="1"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s="233" customFormat="1" ht="14.25" customHeight="1" thickBot="1" x14ac:dyDescent="0.3">
      <c r="A24" s="412" t="s">
        <v>272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236"/>
      <c r="AN24" s="236"/>
      <c r="AO24" s="237"/>
      <c r="AP24" s="237"/>
      <c r="AQ24" s="237"/>
      <c r="AR24" s="237"/>
      <c r="AS24" s="238"/>
    </row>
    <row r="25" spans="1:45" s="233" customFormat="1" ht="12.75" customHeight="1" x14ac:dyDescent="0.25">
      <c r="A25" s="392" t="s">
        <v>510</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39"/>
      <c r="AN25" s="413" t="s">
        <v>271</v>
      </c>
      <c r="AO25" s="413"/>
      <c r="AP25" s="413"/>
      <c r="AQ25" s="411"/>
      <c r="AR25" s="411"/>
      <c r="AS25" s="238"/>
    </row>
    <row r="26" spans="1:45" s="233" customFormat="1" ht="17.2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39"/>
      <c r="AN26" s="401" t="s">
        <v>269</v>
      </c>
      <c r="AO26" s="402"/>
      <c r="AP26" s="403"/>
      <c r="AQ26" s="399"/>
      <c r="AR26" s="404"/>
      <c r="AS26" s="238"/>
    </row>
    <row r="27" spans="1:45" s="233" customFormat="1" ht="17.2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39"/>
      <c r="AN27" s="401" t="s">
        <v>267</v>
      </c>
      <c r="AO27" s="402"/>
      <c r="AP27" s="403"/>
      <c r="AQ27" s="399"/>
      <c r="AR27" s="404"/>
      <c r="AS27" s="238"/>
    </row>
    <row r="28" spans="1:45" s="233" customFormat="1"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39"/>
      <c r="AN28" s="408" t="s">
        <v>511</v>
      </c>
      <c r="AO28" s="409"/>
      <c r="AP28" s="410"/>
      <c r="AQ28" s="399"/>
      <c r="AR28" s="404"/>
      <c r="AS28" s="238"/>
    </row>
    <row r="29" spans="1:45" s="233" customFormat="1" ht="17.25" customHeight="1" x14ac:dyDescent="0.25">
      <c r="A29" s="394" t="s">
        <v>476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39"/>
      <c r="AN29" s="397"/>
      <c r="AO29" s="398"/>
      <c r="AP29" s="398"/>
      <c r="AQ29" s="399"/>
      <c r="AR29" s="400"/>
      <c r="AS29" s="238"/>
    </row>
    <row r="30" spans="1:45" s="233" customFormat="1" ht="17.25" customHeight="1" x14ac:dyDescent="0.25">
      <c r="A30" s="363" t="s">
        <v>512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39"/>
      <c r="AS30" s="238"/>
    </row>
    <row r="31" spans="1:45" s="233" customFormat="1" ht="17.25" customHeight="1" x14ac:dyDescent="0.25">
      <c r="A31" s="363" t="s">
        <v>477</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39"/>
      <c r="AN31" s="239"/>
      <c r="AO31" s="240"/>
      <c r="AP31" s="240"/>
      <c r="AQ31" s="240"/>
      <c r="AR31" s="240"/>
      <c r="AS31" s="238"/>
    </row>
    <row r="32" spans="1:45" s="233" customFormat="1" ht="17.25" customHeight="1" x14ac:dyDescent="0.25">
      <c r="A32" s="363" t="s">
        <v>478</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39"/>
      <c r="AN32" s="239"/>
      <c r="AO32" s="239"/>
      <c r="AP32" s="239"/>
      <c r="AQ32" s="239"/>
      <c r="AR32" s="239"/>
      <c r="AS32" s="238"/>
    </row>
    <row r="33" spans="1:45" s="233" customFormat="1" ht="17.25" customHeight="1" x14ac:dyDescent="0.25">
      <c r="A33" s="363" t="s">
        <v>479</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39"/>
      <c r="AN33" s="239"/>
      <c r="AO33" s="239"/>
      <c r="AP33" s="239"/>
      <c r="AQ33" s="239"/>
      <c r="AR33" s="239"/>
      <c r="AS33" s="238"/>
    </row>
    <row r="34" spans="1:45" s="233" customFormat="1" ht="17.25" customHeight="1" x14ac:dyDescent="0.25">
      <c r="A34" s="363" t="s">
        <v>480</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39"/>
      <c r="AN34" s="239"/>
      <c r="AO34" s="239"/>
      <c r="AP34" s="239"/>
      <c r="AQ34" s="239"/>
      <c r="AR34" s="239"/>
      <c r="AS34" s="238"/>
    </row>
    <row r="35" spans="1:45" s="233" customFormat="1"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39"/>
      <c r="AN35" s="239"/>
      <c r="AO35" s="239"/>
      <c r="AP35" s="239"/>
      <c r="AQ35" s="239"/>
      <c r="AR35" s="239"/>
      <c r="AS35" s="238"/>
    </row>
    <row r="36" spans="1:45" s="233" customFormat="1"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39"/>
      <c r="AN36" s="239"/>
      <c r="AO36" s="239"/>
      <c r="AP36" s="239"/>
      <c r="AQ36" s="239"/>
      <c r="AR36" s="239"/>
      <c r="AS36" s="238"/>
    </row>
    <row r="37" spans="1:45" s="233" customFormat="1"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39"/>
      <c r="AN37" s="239"/>
      <c r="AO37" s="239"/>
      <c r="AP37" s="239"/>
      <c r="AQ37" s="239"/>
      <c r="AR37" s="239"/>
      <c r="AS37" s="238"/>
    </row>
    <row r="38" spans="1:45" s="233" customFormat="1" ht="17.25" customHeight="1" x14ac:dyDescent="0.25">
      <c r="A38" s="363" t="s">
        <v>481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39"/>
      <c r="AN38" s="239"/>
      <c r="AO38" s="239"/>
      <c r="AP38" s="239"/>
      <c r="AQ38" s="239"/>
      <c r="AR38" s="239"/>
      <c r="AS38" s="238"/>
    </row>
    <row r="39" spans="1:45" s="233" customFormat="1" ht="17.25" customHeight="1" thickBot="1" x14ac:dyDescent="0.3">
      <c r="A39" s="379" t="s">
        <v>482</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39"/>
      <c r="AN39" s="239"/>
      <c r="AO39" s="239"/>
      <c r="AP39" s="239"/>
      <c r="AQ39" s="239"/>
      <c r="AR39" s="239"/>
      <c r="AS39" s="238"/>
    </row>
    <row r="40" spans="1:45" s="233" customFormat="1" ht="17.25" customHeight="1" x14ac:dyDescent="0.25">
      <c r="A40" s="392" t="s">
        <v>513</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39"/>
      <c r="AN40" s="239"/>
      <c r="AO40" s="239"/>
      <c r="AP40" s="239"/>
      <c r="AQ40" s="239"/>
      <c r="AR40" s="239"/>
      <c r="AS40" s="238"/>
    </row>
    <row r="41" spans="1:45" s="233" customFormat="1" ht="17.25" customHeight="1" x14ac:dyDescent="0.25">
      <c r="A41" s="363" t="s">
        <v>483</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39"/>
      <c r="AN41" s="239"/>
      <c r="AO41" s="239"/>
      <c r="AP41" s="239"/>
      <c r="AQ41" s="239"/>
      <c r="AR41" s="239"/>
      <c r="AS41" s="238"/>
    </row>
    <row r="42" spans="1:45" s="233" customFormat="1" ht="17.2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39"/>
      <c r="AN42" s="239"/>
      <c r="AO42" s="239"/>
      <c r="AP42" s="239"/>
      <c r="AQ42" s="239"/>
      <c r="AR42" s="239"/>
      <c r="AS42" s="238"/>
    </row>
    <row r="43" spans="1:45" s="233" customFormat="1" ht="17.2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39"/>
      <c r="AN43" s="239"/>
      <c r="AO43" s="239"/>
      <c r="AP43" s="239"/>
      <c r="AQ43" s="239"/>
      <c r="AR43" s="239"/>
      <c r="AS43" s="238"/>
    </row>
    <row r="44" spans="1:45" s="233" customFormat="1" ht="17.2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39"/>
      <c r="AN44" s="239"/>
      <c r="AO44" s="239"/>
      <c r="AP44" s="239"/>
      <c r="AQ44" s="239"/>
      <c r="AR44" s="239"/>
      <c r="AS44" s="238"/>
    </row>
    <row r="45" spans="1:45" s="233" customFormat="1" ht="17.2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39"/>
      <c r="AN45" s="239"/>
      <c r="AO45" s="239"/>
      <c r="AP45" s="239"/>
      <c r="AQ45" s="239"/>
      <c r="AR45" s="239"/>
      <c r="AS45" s="238"/>
    </row>
    <row r="46" spans="1:45" s="233" customFormat="1" ht="17.25" customHeight="1" thickBot="1" x14ac:dyDescent="0.3">
      <c r="A46" s="385" t="s">
        <v>514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39"/>
      <c r="AN46" s="239"/>
      <c r="AO46" s="239"/>
      <c r="AP46" s="239"/>
      <c r="AQ46" s="239"/>
      <c r="AR46" s="239"/>
      <c r="AS46" s="238"/>
    </row>
    <row r="47" spans="1:45" s="233" customFormat="1" ht="24" customHeight="1" x14ac:dyDescent="0.25">
      <c r="A47" s="388" t="s">
        <v>261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515</v>
      </c>
      <c r="AN47" s="375"/>
      <c r="AO47" s="241" t="s">
        <v>516</v>
      </c>
      <c r="AP47" s="241" t="s">
        <v>517</v>
      </c>
      <c r="AQ47" s="238"/>
    </row>
    <row r="48" spans="1:45" s="233" customFormat="1" ht="1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42"/>
      <c r="AP48" s="242"/>
      <c r="AQ48" s="238"/>
    </row>
    <row r="49" spans="1:43" s="233" customFormat="1" ht="1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42"/>
      <c r="AP49" s="242"/>
      <c r="AQ49" s="238"/>
    </row>
    <row r="50" spans="1:43" s="233" customFormat="1" ht="12" customHeight="1" thickBot="1" x14ac:dyDescent="0.3">
      <c r="A50" s="379" t="s">
        <v>518</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43"/>
      <c r="AP50" s="243"/>
      <c r="AQ50" s="238"/>
    </row>
    <row r="51" spans="1:43" s="233" customFormat="1"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s="233" customFormat="1" ht="24" customHeight="1" x14ac:dyDescent="0.25">
      <c r="A52" s="373" t="s">
        <v>484</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515</v>
      </c>
      <c r="AN52" s="375"/>
      <c r="AO52" s="241" t="s">
        <v>516</v>
      </c>
      <c r="AP52" s="241" t="s">
        <v>517</v>
      </c>
      <c r="AQ52" s="238"/>
    </row>
    <row r="53" spans="1:43" s="233" customFormat="1" ht="11.25" customHeight="1" x14ac:dyDescent="0.25">
      <c r="A53" s="382" t="s">
        <v>485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48"/>
      <c r="AP53" s="248"/>
      <c r="AQ53" s="238"/>
    </row>
    <row r="54" spans="1:43" s="233" customFormat="1" ht="12" customHeight="1" x14ac:dyDescent="0.25">
      <c r="A54" s="363" t="s">
        <v>486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42"/>
      <c r="AP54" s="242"/>
      <c r="AQ54" s="238"/>
    </row>
    <row r="55" spans="1:43" s="233" customFormat="1" ht="12" customHeight="1" x14ac:dyDescent="0.25">
      <c r="A55" s="363" t="s">
        <v>487</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42"/>
      <c r="AP55" s="242"/>
      <c r="AQ55" s="238"/>
    </row>
    <row r="56" spans="1:43" s="233" customFormat="1" ht="12" customHeight="1" thickBot="1" x14ac:dyDescent="0.3">
      <c r="A56" s="379" t="s">
        <v>488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43"/>
      <c r="AP56" s="243"/>
      <c r="AQ56" s="238"/>
    </row>
    <row r="57" spans="1:43" s="233" customFormat="1"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s="233" customFormat="1" ht="24" customHeight="1" x14ac:dyDescent="0.25">
      <c r="A58" s="373" t="s">
        <v>519</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515</v>
      </c>
      <c r="AN58" s="375"/>
      <c r="AO58" s="241" t="s">
        <v>516</v>
      </c>
      <c r="AP58" s="241" t="s">
        <v>517</v>
      </c>
      <c r="AQ58" s="238"/>
    </row>
    <row r="59" spans="1:43" s="233" customFormat="1" ht="12.75" customHeight="1" x14ac:dyDescent="0.25">
      <c r="A59" s="376" t="s">
        <v>258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1"/>
      <c r="AP59" s="251"/>
      <c r="AQ59" s="252"/>
    </row>
    <row r="60" spans="1:43" s="233" customFormat="1" ht="1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42"/>
      <c r="AP60" s="242"/>
      <c r="AQ60" s="238"/>
    </row>
    <row r="61" spans="1:43" s="233" customFormat="1" ht="12" customHeight="1" x14ac:dyDescent="0.25">
      <c r="A61" s="363" t="s">
        <v>489</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42"/>
      <c r="AP61" s="242"/>
      <c r="AQ61" s="238"/>
    </row>
    <row r="62" spans="1:43" s="233" customFormat="1" ht="12" customHeight="1" x14ac:dyDescent="0.25">
      <c r="A62" s="363" t="s">
        <v>478</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42"/>
      <c r="AP62" s="242"/>
      <c r="AQ62" s="238"/>
    </row>
    <row r="63" spans="1:43" s="233"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42"/>
      <c r="AP63" s="242"/>
      <c r="AQ63" s="238"/>
    </row>
    <row r="64" spans="1:43" s="233" customFormat="1"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42"/>
      <c r="AP64" s="242"/>
      <c r="AQ64" s="238"/>
    </row>
    <row r="65" spans="1:43" s="233" customFormat="1" ht="12"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42"/>
      <c r="AP65" s="242"/>
      <c r="AQ65" s="238"/>
    </row>
    <row r="66" spans="1:43" s="233" customFormat="1" ht="27.75" customHeight="1" x14ac:dyDescent="0.25">
      <c r="A66" s="358" t="s">
        <v>520</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53"/>
      <c r="AP66" s="253"/>
      <c r="AQ66" s="252"/>
    </row>
    <row r="67" spans="1:43" s="233" customFormat="1" ht="11.2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42"/>
      <c r="AP67" s="242"/>
      <c r="AQ67" s="238"/>
    </row>
    <row r="68" spans="1:43" s="233" customFormat="1" ht="25.5" customHeight="1" x14ac:dyDescent="0.25">
      <c r="A68" s="358" t="s">
        <v>521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53"/>
      <c r="AP68" s="253"/>
      <c r="AQ68" s="252"/>
    </row>
    <row r="69" spans="1:43" s="233" customFormat="1" ht="12" customHeight="1" x14ac:dyDescent="0.25">
      <c r="A69" s="363" t="s">
        <v>490</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42"/>
      <c r="AP69" s="242"/>
      <c r="AQ69" s="238"/>
    </row>
    <row r="70" spans="1:43" s="233" customFormat="1" ht="12.75" customHeight="1" x14ac:dyDescent="0.25">
      <c r="A70" s="367" t="s">
        <v>255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53"/>
      <c r="AP70" s="253"/>
      <c r="AQ70" s="252"/>
    </row>
    <row r="71" spans="1:43" s="233" customFormat="1" ht="12"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42"/>
      <c r="AP71" s="242"/>
      <c r="AQ71" s="238"/>
    </row>
    <row r="72" spans="1:43" s="233" customFormat="1" ht="12.75" customHeight="1" thickBot="1" x14ac:dyDescent="0.3">
      <c r="A72" s="369" t="s">
        <v>254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54"/>
      <c r="AP72" s="254"/>
      <c r="AQ72" s="252"/>
    </row>
    <row r="73" spans="1:43" s="233" customFormat="1"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s="233" customFormat="1" ht="25.5" customHeight="1" x14ac:dyDescent="0.25">
      <c r="A74" s="373" t="s">
        <v>253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515</v>
      </c>
      <c r="AN74" s="375"/>
      <c r="AO74" s="241" t="s">
        <v>516</v>
      </c>
      <c r="AP74" s="241" t="s">
        <v>517</v>
      </c>
      <c r="AQ74" s="238"/>
    </row>
    <row r="75" spans="1:43" s="233" customFormat="1" ht="25.5" customHeight="1" x14ac:dyDescent="0.25">
      <c r="A75" s="358" t="s">
        <v>521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55"/>
      <c r="AP75" s="255"/>
      <c r="AQ75" s="252"/>
    </row>
    <row r="76" spans="1:43" s="233" customFormat="1" ht="1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56"/>
      <c r="AP76" s="256"/>
      <c r="AQ76" s="238"/>
    </row>
    <row r="77" spans="1:43" s="233" customFormat="1" ht="12" customHeight="1" x14ac:dyDescent="0.25">
      <c r="A77" s="363" t="s">
        <v>490</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56"/>
      <c r="AP77" s="256"/>
      <c r="AQ77" s="238"/>
    </row>
    <row r="78" spans="1:43" s="233" customFormat="1" ht="1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56"/>
      <c r="AP78" s="256"/>
      <c r="AQ78" s="238"/>
    </row>
    <row r="79" spans="1:43" s="233" customFormat="1" ht="12" customHeight="1" x14ac:dyDescent="0.25">
      <c r="A79" s="363" t="s">
        <v>491</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56"/>
      <c r="AP79" s="256"/>
      <c r="AQ79" s="238"/>
    </row>
    <row r="80" spans="1:43" s="233" customFormat="1" ht="12" customHeight="1" x14ac:dyDescent="0.25">
      <c r="A80" s="363" t="s">
        <v>492</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56"/>
      <c r="AP80" s="256"/>
      <c r="AQ80" s="238"/>
    </row>
    <row r="81" spans="1:45" s="233"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56"/>
      <c r="AP81" s="256"/>
      <c r="AQ81" s="238"/>
    </row>
    <row r="82" spans="1:45" s="233" customFormat="1" ht="12.75" customHeight="1" x14ac:dyDescent="0.25">
      <c r="A82" s="363" t="s">
        <v>493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56"/>
      <c r="AP82" s="256"/>
      <c r="AQ82" s="238"/>
    </row>
    <row r="83" spans="1:45" s="233" customFormat="1" ht="12" customHeight="1" x14ac:dyDescent="0.25">
      <c r="A83" s="367" t="s">
        <v>249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55"/>
      <c r="AP83" s="255"/>
      <c r="AQ83" s="252"/>
    </row>
    <row r="84" spans="1:45" s="233" customFormat="1" ht="12" customHeight="1" x14ac:dyDescent="0.25">
      <c r="A84" s="367" t="s">
        <v>522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55"/>
      <c r="AP84" s="255"/>
      <c r="AQ84" s="252"/>
    </row>
    <row r="85" spans="1:45" s="233" customFormat="1" ht="12"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56"/>
      <c r="AP85" s="256"/>
      <c r="AQ85" s="236"/>
    </row>
    <row r="86" spans="1:45" s="233" customFormat="1" ht="27.75" customHeight="1" x14ac:dyDescent="0.25">
      <c r="A86" s="358" t="s">
        <v>523</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55"/>
      <c r="AP86" s="255"/>
      <c r="AQ86" s="252"/>
    </row>
    <row r="87" spans="1:45" s="233" customFormat="1" ht="15" x14ac:dyDescent="0.25">
      <c r="A87" s="358" t="s">
        <v>524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55"/>
      <c r="AP87" s="255"/>
      <c r="AQ87" s="252"/>
    </row>
    <row r="88" spans="1:45" s="233" customFormat="1" ht="14.25" customHeight="1" x14ac:dyDescent="0.25">
      <c r="A88" s="347" t="s">
        <v>525</v>
      </c>
      <c r="B88" s="348"/>
      <c r="C88" s="348"/>
      <c r="D88" s="349"/>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50"/>
      <c r="AL88" s="351"/>
      <c r="AM88" s="352"/>
      <c r="AN88" s="353"/>
      <c r="AO88" s="255"/>
      <c r="AP88" s="255"/>
      <c r="AQ88" s="252"/>
    </row>
    <row r="89" spans="1:45" s="233" customFormat="1" ht="15" x14ac:dyDescent="0.25">
      <c r="A89" s="347" t="s">
        <v>526</v>
      </c>
      <c r="B89" s="348"/>
      <c r="C89" s="348"/>
      <c r="D89" s="349"/>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50"/>
      <c r="AL89" s="351"/>
      <c r="AM89" s="352"/>
      <c r="AN89" s="353"/>
      <c r="AO89" s="255"/>
      <c r="AP89" s="255"/>
      <c r="AQ89" s="236"/>
    </row>
    <row r="90" spans="1:45" s="233" customFormat="1" ht="12" customHeight="1" thickBot="1" x14ac:dyDescent="0.3">
      <c r="A90" s="258" t="s">
        <v>527</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54"/>
      <c r="AL90" s="355"/>
      <c r="AM90" s="356"/>
      <c r="AN90" s="357"/>
      <c r="AO90" s="260"/>
      <c r="AP90" s="260"/>
      <c r="AQ90" s="238"/>
    </row>
    <row r="91" spans="1:45" s="233" customFormat="1"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s="233" customFormat="1" ht="13.5" customHeight="1" x14ac:dyDescent="0.25">
      <c r="A92" s="239" t="s">
        <v>528</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s="233" customFormat="1" ht="13.5" customHeight="1" x14ac:dyDescent="0.25">
      <c r="A93" s="262" t="s">
        <v>529</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s="233" customFormat="1" ht="11.25" customHeight="1" x14ac:dyDescent="0.25">
      <c r="A94" s="262" t="s">
        <v>530</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s="233" customFormat="1" ht="15" x14ac:dyDescent="0.25">
      <c r="A95" s="262" t="s">
        <v>531</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s="233" customFormat="1" ht="15" x14ac:dyDescent="0.25">
      <c r="A96" s="239" t="s">
        <v>532</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row r="97" s="233"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1" zoomScaleSheetLayoutView="71" workbookViewId="0">
      <selection activeCell="J54" sqref="J54"/>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M_PK3300.01.06</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4"/>
      <c r="C15" s="324"/>
      <c r="D15" s="324"/>
      <c r="E15" s="324"/>
      <c r="F15" s="324"/>
      <c r="G15" s="324"/>
      <c r="H15" s="324"/>
      <c r="I15" s="324"/>
      <c r="J15" s="324"/>
      <c r="K15" s="324"/>
      <c r="L15" s="324"/>
    </row>
    <row r="16" spans="1:44" x14ac:dyDescent="0.25">
      <c r="A16" s="296" t="s">
        <v>6</v>
      </c>
      <c r="B16" s="296"/>
      <c r="C16" s="296"/>
      <c r="D16" s="296"/>
      <c r="E16" s="296"/>
      <c r="F16" s="296"/>
      <c r="G16" s="296"/>
      <c r="H16" s="296"/>
      <c r="I16" s="296"/>
      <c r="J16" s="296"/>
      <c r="K16" s="296"/>
      <c r="L16" s="296"/>
    </row>
    <row r="17" spans="1:12" ht="15.75" customHeight="1" x14ac:dyDescent="0.25">
      <c r="L17" s="152"/>
    </row>
    <row r="18" spans="1:12" x14ac:dyDescent="0.25">
      <c r="K18" s="153"/>
    </row>
    <row r="19" spans="1:12" ht="15.75" customHeight="1" x14ac:dyDescent="0.25">
      <c r="A19" s="429" t="s">
        <v>402</v>
      </c>
      <c r="B19" s="429"/>
      <c r="C19" s="429"/>
      <c r="D19" s="429"/>
      <c r="E19" s="429"/>
      <c r="F19" s="429"/>
      <c r="G19" s="429"/>
      <c r="H19" s="429"/>
      <c r="I19" s="429"/>
      <c r="J19" s="429"/>
      <c r="K19" s="429"/>
      <c r="L19" s="429"/>
    </row>
    <row r="20" spans="1:12" x14ac:dyDescent="0.25">
      <c r="A20" s="154"/>
      <c r="B20" s="154"/>
      <c r="C20" s="155"/>
      <c r="D20" s="155"/>
      <c r="E20" s="155"/>
      <c r="F20" s="155"/>
      <c r="G20" s="155"/>
      <c r="H20" s="155"/>
      <c r="I20" s="155"/>
      <c r="J20" s="155"/>
      <c r="K20" s="155"/>
      <c r="L20" s="155"/>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158" t="s">
        <v>214</v>
      </c>
      <c r="D23" s="158" t="s">
        <v>213</v>
      </c>
      <c r="E23" s="158" t="s">
        <v>214</v>
      </c>
      <c r="F23" s="158" t="s">
        <v>213</v>
      </c>
      <c r="G23" s="158" t="s">
        <v>214</v>
      </c>
      <c r="H23" s="158" t="s">
        <v>213</v>
      </c>
      <c r="I23" s="420"/>
      <c r="J23" s="424"/>
      <c r="K23" s="419"/>
      <c r="L23" s="421"/>
    </row>
    <row r="24" spans="1:12" x14ac:dyDescent="0.25">
      <c r="A24" s="159">
        <v>1</v>
      </c>
      <c r="B24" s="159">
        <v>2</v>
      </c>
      <c r="C24" s="158">
        <v>3</v>
      </c>
      <c r="D24" s="195">
        <v>4</v>
      </c>
      <c r="E24" s="195">
        <v>5</v>
      </c>
      <c r="F24" s="195">
        <v>6</v>
      </c>
      <c r="G24" s="195">
        <v>7</v>
      </c>
      <c r="H24" s="195">
        <v>8</v>
      </c>
      <c r="I24" s="195">
        <v>9</v>
      </c>
      <c r="J24" s="158">
        <v>10</v>
      </c>
      <c r="K24" s="158">
        <v>11</v>
      </c>
      <c r="L24" s="158">
        <v>12</v>
      </c>
    </row>
    <row r="25" spans="1:12" x14ac:dyDescent="0.25">
      <c r="A25" s="265">
        <v>1</v>
      </c>
      <c r="B25" s="266" t="s">
        <v>212</v>
      </c>
      <c r="C25" s="160"/>
      <c r="D25" s="196"/>
      <c r="E25" s="196"/>
      <c r="F25" s="196"/>
      <c r="G25" s="196"/>
      <c r="H25" s="196"/>
      <c r="I25" s="196"/>
      <c r="J25" s="161"/>
      <c r="K25" s="81"/>
      <c r="L25" s="145"/>
    </row>
    <row r="26" spans="1:12" ht="21.75" customHeight="1" x14ac:dyDescent="0.25">
      <c r="A26" s="265" t="s">
        <v>211</v>
      </c>
      <c r="B26" s="267" t="s">
        <v>343</v>
      </c>
      <c r="C26" s="80" t="s">
        <v>435</v>
      </c>
      <c r="D26" s="80"/>
      <c r="E26" s="80" t="s">
        <v>435</v>
      </c>
      <c r="F26" s="80" t="s">
        <v>435</v>
      </c>
      <c r="G26" s="80" t="s">
        <v>435</v>
      </c>
      <c r="H26" s="80"/>
      <c r="I26" s="80"/>
      <c r="J26" s="80"/>
      <c r="K26" s="81"/>
      <c r="L26" s="81"/>
    </row>
    <row r="27" spans="1:12" s="162" customFormat="1" ht="39" customHeight="1" x14ac:dyDescent="0.25">
      <c r="A27" s="265" t="s">
        <v>210</v>
      </c>
      <c r="B27" s="267" t="s">
        <v>345</v>
      </c>
      <c r="C27" s="80" t="s">
        <v>435</v>
      </c>
      <c r="D27" s="80"/>
      <c r="E27" s="80" t="s">
        <v>435</v>
      </c>
      <c r="F27" s="80" t="s">
        <v>435</v>
      </c>
      <c r="G27" s="80" t="s">
        <v>435</v>
      </c>
      <c r="H27" s="80"/>
      <c r="I27" s="80"/>
      <c r="J27" s="80"/>
      <c r="K27" s="81"/>
      <c r="L27" s="81"/>
    </row>
    <row r="28" spans="1:12" s="162" customFormat="1" ht="70.5" customHeight="1" x14ac:dyDescent="0.25">
      <c r="A28" s="265" t="s">
        <v>344</v>
      </c>
      <c r="B28" s="267" t="s">
        <v>349</v>
      </c>
      <c r="C28" s="80" t="s">
        <v>435</v>
      </c>
      <c r="D28" s="80"/>
      <c r="E28" s="80" t="s">
        <v>435</v>
      </c>
      <c r="F28" s="80" t="s">
        <v>435</v>
      </c>
      <c r="G28" s="80" t="s">
        <v>435</v>
      </c>
      <c r="H28" s="80"/>
      <c r="I28" s="80"/>
      <c r="J28" s="80"/>
      <c r="K28" s="81"/>
      <c r="L28" s="81"/>
    </row>
    <row r="29" spans="1:12" s="162" customFormat="1" ht="54" customHeight="1" x14ac:dyDescent="0.25">
      <c r="A29" s="265" t="s">
        <v>209</v>
      </c>
      <c r="B29" s="267" t="s">
        <v>348</v>
      </c>
      <c r="C29" s="80" t="s">
        <v>435</v>
      </c>
      <c r="D29" s="80"/>
      <c r="E29" s="80" t="s">
        <v>435</v>
      </c>
      <c r="F29" s="80" t="s">
        <v>435</v>
      </c>
      <c r="G29" s="80" t="s">
        <v>435</v>
      </c>
      <c r="H29" s="80"/>
      <c r="I29" s="80"/>
      <c r="J29" s="80"/>
      <c r="K29" s="81"/>
      <c r="L29" s="81"/>
    </row>
    <row r="30" spans="1:12" s="162" customFormat="1" ht="57" customHeight="1" x14ac:dyDescent="0.25">
      <c r="A30" s="265" t="s">
        <v>208</v>
      </c>
      <c r="B30" s="267" t="s">
        <v>350</v>
      </c>
      <c r="C30" s="80" t="s">
        <v>435</v>
      </c>
      <c r="D30" s="80"/>
      <c r="E30" s="80" t="s">
        <v>435</v>
      </c>
      <c r="F30" s="80" t="s">
        <v>435</v>
      </c>
      <c r="G30" s="80" t="s">
        <v>435</v>
      </c>
      <c r="H30" s="80"/>
      <c r="I30" s="80"/>
      <c r="J30" s="80"/>
      <c r="K30" s="81"/>
      <c r="L30" s="81"/>
    </row>
    <row r="31" spans="1:12" s="162" customFormat="1" ht="37.5" customHeight="1" x14ac:dyDescent="0.25">
      <c r="A31" s="265" t="s">
        <v>207</v>
      </c>
      <c r="B31" s="268" t="s">
        <v>346</v>
      </c>
      <c r="C31" s="80" t="s">
        <v>435</v>
      </c>
      <c r="D31" s="80"/>
      <c r="E31" s="80" t="s">
        <v>435</v>
      </c>
      <c r="F31" s="80" t="s">
        <v>435</v>
      </c>
      <c r="G31" s="80" t="s">
        <v>435</v>
      </c>
      <c r="H31" s="80"/>
      <c r="I31" s="80"/>
      <c r="J31" s="80"/>
      <c r="K31" s="81"/>
      <c r="L31" s="81"/>
    </row>
    <row r="32" spans="1:12" s="162" customFormat="1" ht="47.25" x14ac:dyDescent="0.25">
      <c r="A32" s="265" t="s">
        <v>205</v>
      </c>
      <c r="B32" s="268" t="s">
        <v>351</v>
      </c>
      <c r="C32" s="80" t="s">
        <v>435</v>
      </c>
      <c r="D32" s="80"/>
      <c r="E32" s="80" t="s">
        <v>435</v>
      </c>
      <c r="F32" s="80" t="s">
        <v>435</v>
      </c>
      <c r="G32" s="80" t="s">
        <v>435</v>
      </c>
      <c r="H32" s="80"/>
      <c r="I32" s="80"/>
      <c r="J32" s="80"/>
      <c r="K32" s="81"/>
      <c r="L32" s="81"/>
    </row>
    <row r="33" spans="1:12" s="162" customFormat="1" ht="37.5" customHeight="1" x14ac:dyDescent="0.25">
      <c r="A33" s="265" t="s">
        <v>362</v>
      </c>
      <c r="B33" s="268" t="s">
        <v>281</v>
      </c>
      <c r="C33" s="80" t="s">
        <v>435</v>
      </c>
      <c r="D33" s="80"/>
      <c r="E33" s="80" t="s">
        <v>435</v>
      </c>
      <c r="F33" s="80" t="s">
        <v>435</v>
      </c>
      <c r="G33" s="80" t="s">
        <v>435</v>
      </c>
      <c r="H33" s="80"/>
      <c r="I33" s="80"/>
      <c r="J33" s="80"/>
      <c r="K33" s="81"/>
      <c r="L33" s="81"/>
    </row>
    <row r="34" spans="1:12" s="162" customFormat="1" ht="47.25" customHeight="1" x14ac:dyDescent="0.25">
      <c r="A34" s="265" t="s">
        <v>363</v>
      </c>
      <c r="B34" s="268" t="s">
        <v>355</v>
      </c>
      <c r="C34" s="80" t="s">
        <v>435</v>
      </c>
      <c r="D34" s="80"/>
      <c r="E34" s="80" t="s">
        <v>435</v>
      </c>
      <c r="F34" s="80" t="s">
        <v>435</v>
      </c>
      <c r="G34" s="80" t="s">
        <v>435</v>
      </c>
      <c r="H34" s="80"/>
      <c r="I34" s="80"/>
      <c r="J34" s="80"/>
      <c r="K34" s="163"/>
      <c r="L34" s="81"/>
    </row>
    <row r="35" spans="1:12" s="162" customFormat="1" ht="49.5" customHeight="1" x14ac:dyDescent="0.25">
      <c r="A35" s="265" t="s">
        <v>364</v>
      </c>
      <c r="B35" s="268" t="s">
        <v>206</v>
      </c>
      <c r="C35" s="80" t="s">
        <v>435</v>
      </c>
      <c r="D35" s="80"/>
      <c r="E35" s="80" t="s">
        <v>435</v>
      </c>
      <c r="F35" s="80" t="s">
        <v>435</v>
      </c>
      <c r="G35" s="80" t="s">
        <v>435</v>
      </c>
      <c r="H35" s="80"/>
      <c r="I35" s="80"/>
      <c r="J35" s="80"/>
      <c r="K35" s="163"/>
      <c r="L35" s="81"/>
    </row>
    <row r="36" spans="1:12" ht="37.5" customHeight="1" x14ac:dyDescent="0.25">
      <c r="A36" s="265" t="s">
        <v>365</v>
      </c>
      <c r="B36" s="268" t="s">
        <v>347</v>
      </c>
      <c r="C36" s="80" t="s">
        <v>435</v>
      </c>
      <c r="D36" s="80"/>
      <c r="E36" s="80" t="s">
        <v>435</v>
      </c>
      <c r="F36" s="80" t="s">
        <v>435</v>
      </c>
      <c r="G36" s="80" t="s">
        <v>435</v>
      </c>
      <c r="H36" s="80"/>
      <c r="I36" s="80"/>
      <c r="J36" s="80"/>
      <c r="K36" s="81"/>
      <c r="L36" s="81"/>
    </row>
    <row r="37" spans="1:12" ht="41.25" customHeight="1" x14ac:dyDescent="0.25">
      <c r="A37" s="265" t="s">
        <v>366</v>
      </c>
      <c r="B37" s="268" t="s">
        <v>204</v>
      </c>
      <c r="C37" s="80" t="s">
        <v>435</v>
      </c>
      <c r="D37" s="80"/>
      <c r="E37" s="80" t="s">
        <v>435</v>
      </c>
      <c r="F37" s="80" t="s">
        <v>435</v>
      </c>
      <c r="G37" s="80" t="s">
        <v>435</v>
      </c>
      <c r="H37" s="80"/>
      <c r="I37" s="80"/>
      <c r="J37" s="80"/>
      <c r="K37" s="81"/>
      <c r="L37" s="81"/>
    </row>
    <row r="38" spans="1:12" ht="47.25" x14ac:dyDescent="0.25">
      <c r="A38" s="265" t="s">
        <v>533</v>
      </c>
      <c r="B38" s="266" t="s">
        <v>203</v>
      </c>
      <c r="C38" s="80" t="s">
        <v>435</v>
      </c>
      <c r="D38" s="80"/>
      <c r="E38" s="80" t="s">
        <v>435</v>
      </c>
      <c r="F38" s="80" t="s">
        <v>435</v>
      </c>
      <c r="G38" s="80" t="s">
        <v>435</v>
      </c>
      <c r="H38" s="80"/>
      <c r="I38" s="80"/>
      <c r="J38" s="80"/>
      <c r="K38" s="81"/>
      <c r="L38" s="81"/>
    </row>
    <row r="39" spans="1:12" ht="71.25" customHeight="1" x14ac:dyDescent="0.25">
      <c r="A39" s="265">
        <v>2</v>
      </c>
      <c r="B39" s="268" t="s">
        <v>352</v>
      </c>
      <c r="C39" s="80" t="s">
        <v>435</v>
      </c>
      <c r="D39" s="80"/>
      <c r="E39" s="80" t="s">
        <v>435</v>
      </c>
      <c r="F39" s="80" t="s">
        <v>435</v>
      </c>
      <c r="G39" s="80" t="s">
        <v>435</v>
      </c>
      <c r="H39" s="80"/>
      <c r="I39" s="80"/>
      <c r="J39" s="80"/>
      <c r="K39" s="81"/>
      <c r="L39" s="81"/>
    </row>
    <row r="40" spans="1:12" ht="33.75" customHeight="1" x14ac:dyDescent="0.25">
      <c r="A40" s="265" t="s">
        <v>202</v>
      </c>
      <c r="B40" s="268" t="s">
        <v>354</v>
      </c>
      <c r="C40" s="223">
        <v>45301</v>
      </c>
      <c r="D40" s="200">
        <v>45656</v>
      </c>
      <c r="E40" s="80" t="s">
        <v>435</v>
      </c>
      <c r="F40" s="80" t="s">
        <v>435</v>
      </c>
      <c r="G40" s="223">
        <v>45667</v>
      </c>
      <c r="H40" s="200">
        <v>46021</v>
      </c>
      <c r="I40" s="80"/>
      <c r="J40" s="80"/>
      <c r="K40" s="81"/>
      <c r="L40" s="81"/>
    </row>
    <row r="41" spans="1:12" ht="63" customHeight="1" x14ac:dyDescent="0.25">
      <c r="A41" s="265" t="s">
        <v>201</v>
      </c>
      <c r="B41" s="266" t="s">
        <v>433</v>
      </c>
      <c r="C41" s="80" t="s">
        <v>435</v>
      </c>
      <c r="D41" s="80"/>
      <c r="E41" s="80" t="s">
        <v>435</v>
      </c>
      <c r="F41" s="80" t="s">
        <v>435</v>
      </c>
      <c r="G41" s="80" t="s">
        <v>435</v>
      </c>
      <c r="H41" s="80"/>
      <c r="I41" s="80"/>
      <c r="J41" s="80"/>
      <c r="K41" s="81"/>
      <c r="L41" s="81"/>
    </row>
    <row r="42" spans="1:12" ht="58.5" customHeight="1" x14ac:dyDescent="0.25">
      <c r="A42" s="265">
        <v>3</v>
      </c>
      <c r="B42" s="268" t="s">
        <v>353</v>
      </c>
      <c r="C42" s="80" t="s">
        <v>435</v>
      </c>
      <c r="D42" s="80"/>
      <c r="E42" s="80" t="s">
        <v>435</v>
      </c>
      <c r="F42" s="80" t="s">
        <v>435</v>
      </c>
      <c r="G42" s="80" t="s">
        <v>435</v>
      </c>
      <c r="H42" s="80"/>
      <c r="I42" s="80"/>
      <c r="J42" s="80"/>
      <c r="K42" s="81"/>
      <c r="L42" s="81"/>
    </row>
    <row r="43" spans="1:12" ht="34.5" customHeight="1" x14ac:dyDescent="0.25">
      <c r="A43" s="265" t="s">
        <v>200</v>
      </c>
      <c r="B43" s="268" t="s">
        <v>198</v>
      </c>
      <c r="C43" s="80" t="s">
        <v>435</v>
      </c>
      <c r="D43" s="80"/>
      <c r="E43" s="80" t="s">
        <v>435</v>
      </c>
      <c r="F43" s="80" t="s">
        <v>435</v>
      </c>
      <c r="G43" s="80" t="s">
        <v>435</v>
      </c>
      <c r="H43" s="80"/>
      <c r="I43" s="80"/>
      <c r="J43" s="80"/>
      <c r="K43" s="81"/>
      <c r="L43" s="81"/>
    </row>
    <row r="44" spans="1:12" ht="24.75" customHeight="1" x14ac:dyDescent="0.25">
      <c r="A44" s="265" t="s">
        <v>199</v>
      </c>
      <c r="B44" s="268" t="s">
        <v>196</v>
      </c>
      <c r="C44" s="80" t="s">
        <v>435</v>
      </c>
      <c r="D44" s="80"/>
      <c r="E44" s="80" t="s">
        <v>435</v>
      </c>
      <c r="F44" s="80" t="s">
        <v>435</v>
      </c>
      <c r="G44" s="80" t="s">
        <v>435</v>
      </c>
      <c r="H44" s="80"/>
      <c r="I44" s="80"/>
      <c r="J44" s="80"/>
      <c r="K44" s="81"/>
      <c r="L44" s="81"/>
    </row>
    <row r="45" spans="1:12" ht="90.75" customHeight="1" x14ac:dyDescent="0.25">
      <c r="A45" s="265" t="s">
        <v>197</v>
      </c>
      <c r="B45" s="268" t="s">
        <v>358</v>
      </c>
      <c r="C45" s="80" t="s">
        <v>435</v>
      </c>
      <c r="D45" s="80"/>
      <c r="E45" s="80" t="s">
        <v>435</v>
      </c>
      <c r="F45" s="80" t="s">
        <v>435</v>
      </c>
      <c r="G45" s="80" t="s">
        <v>435</v>
      </c>
      <c r="H45" s="80"/>
      <c r="I45" s="80"/>
      <c r="J45" s="80"/>
      <c r="K45" s="81"/>
      <c r="L45" s="81"/>
    </row>
    <row r="46" spans="1:12" ht="167.25" customHeight="1" x14ac:dyDescent="0.25">
      <c r="A46" s="265" t="s">
        <v>195</v>
      </c>
      <c r="B46" s="268" t="s">
        <v>356</v>
      </c>
      <c r="C46" s="80" t="s">
        <v>435</v>
      </c>
      <c r="D46" s="80"/>
      <c r="E46" s="80" t="s">
        <v>435</v>
      </c>
      <c r="F46" s="80" t="s">
        <v>435</v>
      </c>
      <c r="G46" s="80" t="s">
        <v>435</v>
      </c>
      <c r="H46" s="80"/>
      <c r="I46" s="80"/>
      <c r="J46" s="80"/>
      <c r="K46" s="81"/>
      <c r="L46" s="81"/>
    </row>
    <row r="47" spans="1:12" ht="30.75" customHeight="1" x14ac:dyDescent="0.25">
      <c r="A47" s="265" t="s">
        <v>193</v>
      </c>
      <c r="B47" s="268" t="s">
        <v>194</v>
      </c>
      <c r="C47" s="80" t="s">
        <v>435</v>
      </c>
      <c r="D47" s="80"/>
      <c r="E47" s="80" t="s">
        <v>435</v>
      </c>
      <c r="F47" s="80" t="s">
        <v>435</v>
      </c>
      <c r="G47" s="80" t="s">
        <v>435</v>
      </c>
      <c r="H47" s="80"/>
      <c r="I47" s="80"/>
      <c r="J47" s="80"/>
      <c r="K47" s="81"/>
      <c r="L47" s="81"/>
    </row>
    <row r="48" spans="1:12" ht="37.5" customHeight="1" x14ac:dyDescent="0.25">
      <c r="A48" s="265" t="s">
        <v>367</v>
      </c>
      <c r="B48" s="266" t="s">
        <v>192</v>
      </c>
      <c r="C48" s="80" t="s">
        <v>435</v>
      </c>
      <c r="D48" s="80"/>
      <c r="E48" s="80" t="s">
        <v>435</v>
      </c>
      <c r="F48" s="80" t="s">
        <v>435</v>
      </c>
      <c r="G48" s="80" t="s">
        <v>435</v>
      </c>
      <c r="H48" s="80"/>
      <c r="I48" s="80"/>
      <c r="J48" s="80"/>
      <c r="K48" s="81"/>
      <c r="L48" s="81"/>
    </row>
    <row r="49" spans="1:12" ht="35.25" customHeight="1" x14ac:dyDescent="0.25">
      <c r="A49" s="265">
        <v>4</v>
      </c>
      <c r="B49" s="268" t="s">
        <v>190</v>
      </c>
      <c r="C49" s="80" t="s">
        <v>435</v>
      </c>
      <c r="D49" s="80"/>
      <c r="E49" s="80" t="s">
        <v>435</v>
      </c>
      <c r="F49" s="80" t="s">
        <v>435</v>
      </c>
      <c r="G49" s="80" t="s">
        <v>435</v>
      </c>
      <c r="H49" s="80"/>
      <c r="I49" s="80"/>
      <c r="J49" s="80"/>
      <c r="K49" s="81"/>
      <c r="L49" s="81"/>
    </row>
    <row r="50" spans="1:12" ht="86.25" customHeight="1" x14ac:dyDescent="0.25">
      <c r="A50" s="265" t="s">
        <v>191</v>
      </c>
      <c r="B50" s="268" t="s">
        <v>357</v>
      </c>
      <c r="C50" s="80" t="s">
        <v>435</v>
      </c>
      <c r="D50" s="80"/>
      <c r="E50" s="80" t="s">
        <v>435</v>
      </c>
      <c r="F50" s="80" t="s">
        <v>435</v>
      </c>
      <c r="G50" s="80" t="s">
        <v>435</v>
      </c>
      <c r="H50" s="80"/>
      <c r="I50" s="80"/>
      <c r="J50" s="80"/>
      <c r="K50" s="81"/>
      <c r="L50" s="81"/>
    </row>
    <row r="51" spans="1:12" ht="77.25" customHeight="1" x14ac:dyDescent="0.25">
      <c r="A51" s="265" t="s">
        <v>189</v>
      </c>
      <c r="B51" s="268" t="s">
        <v>359</v>
      </c>
      <c r="C51" s="80" t="s">
        <v>435</v>
      </c>
      <c r="D51" s="80"/>
      <c r="E51" s="80" t="s">
        <v>435</v>
      </c>
      <c r="F51" s="80" t="s">
        <v>435</v>
      </c>
      <c r="G51" s="80" t="s">
        <v>435</v>
      </c>
      <c r="H51" s="80"/>
      <c r="I51" s="80"/>
      <c r="J51" s="80"/>
      <c r="K51" s="81"/>
      <c r="L51" s="81"/>
    </row>
    <row r="52" spans="1:12" ht="71.25" customHeight="1" x14ac:dyDescent="0.25">
      <c r="A52" s="265" t="s">
        <v>187</v>
      </c>
      <c r="B52" s="268" t="s">
        <v>188</v>
      </c>
      <c r="C52" s="80" t="s">
        <v>435</v>
      </c>
      <c r="D52" s="80"/>
      <c r="E52" s="80" t="s">
        <v>435</v>
      </c>
      <c r="F52" s="80" t="s">
        <v>435</v>
      </c>
      <c r="G52" s="80" t="s">
        <v>435</v>
      </c>
      <c r="H52" s="80"/>
      <c r="I52" s="80"/>
      <c r="J52" s="80"/>
      <c r="K52" s="81"/>
      <c r="L52" s="81"/>
    </row>
    <row r="53" spans="1:12" ht="48" customHeight="1" x14ac:dyDescent="0.25">
      <c r="A53" s="265" t="s">
        <v>185</v>
      </c>
      <c r="B53" s="269" t="s">
        <v>360</v>
      </c>
      <c r="C53" s="223">
        <v>45301</v>
      </c>
      <c r="D53" s="200">
        <v>45656</v>
      </c>
      <c r="E53" s="198"/>
      <c r="F53" s="198"/>
      <c r="G53" s="223">
        <v>45667</v>
      </c>
      <c r="H53" s="200">
        <v>46021</v>
      </c>
      <c r="I53" s="199"/>
      <c r="J53" s="164"/>
      <c r="K53" s="81"/>
      <c r="L53" s="81"/>
    </row>
    <row r="54" spans="1:12" ht="46.5" customHeight="1" x14ac:dyDescent="0.25">
      <c r="A54" s="265" t="s">
        <v>361</v>
      </c>
      <c r="B54" s="268" t="s">
        <v>186</v>
      </c>
      <c r="C54" s="75" t="s">
        <v>435</v>
      </c>
      <c r="D54" s="219"/>
      <c r="E54" s="198"/>
      <c r="F54" s="198"/>
      <c r="G54" s="75" t="s">
        <v>435</v>
      </c>
      <c r="H54" s="197"/>
      <c r="I54" s="219"/>
      <c r="J54" s="219"/>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zoomScale="62" zoomScaleNormal="70" zoomScaleSheetLayoutView="62"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204" customWidth="1"/>
    <col min="5" max="5" width="20.42578125" style="204" customWidth="1"/>
    <col min="6" max="6" width="18.7109375" style="204"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8.8554687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8.42578125" style="33" customWidth="1"/>
    <col min="26" max="16384" width="9.140625" style="33"/>
  </cols>
  <sheetData>
    <row r="1" spans="1:29" ht="18.75" x14ac:dyDescent="0.25">
      <c r="A1" s="34"/>
      <c r="B1" s="34"/>
      <c r="C1" s="34"/>
      <c r="D1" s="202"/>
      <c r="E1" s="202"/>
      <c r="F1" s="202"/>
      <c r="H1" s="34"/>
      <c r="I1" s="34"/>
      <c r="Q1" s="25"/>
      <c r="AC1" s="25" t="s">
        <v>67</v>
      </c>
    </row>
    <row r="2" spans="1:29" ht="18.75" x14ac:dyDescent="0.3">
      <c r="A2" s="34"/>
      <c r="B2" s="34"/>
      <c r="C2" s="34"/>
      <c r="D2" s="202"/>
      <c r="E2" s="202"/>
      <c r="F2" s="202"/>
      <c r="H2" s="34"/>
      <c r="I2" s="34"/>
      <c r="Q2" s="13"/>
      <c r="AC2" s="13" t="s">
        <v>10</v>
      </c>
    </row>
    <row r="3" spans="1:29" ht="18.75" x14ac:dyDescent="0.3">
      <c r="A3" s="34"/>
      <c r="B3" s="34"/>
      <c r="C3" s="34"/>
      <c r="D3" s="202"/>
      <c r="E3" s="202"/>
      <c r="F3" s="202"/>
      <c r="H3" s="34"/>
      <c r="I3" s="34"/>
      <c r="Q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row>
    <row r="5" spans="1:29" ht="18.75" x14ac:dyDescent="0.3">
      <c r="A5" s="34"/>
      <c r="B5" s="34"/>
      <c r="C5" s="34"/>
      <c r="D5" s="202"/>
      <c r="E5" s="202"/>
      <c r="F5" s="202"/>
      <c r="H5" s="34"/>
      <c r="I5" s="34"/>
      <c r="Q5" s="13"/>
    </row>
    <row r="6" spans="1:29" ht="18.75" x14ac:dyDescent="0.25">
      <c r="A6" s="343" t="s">
        <v>9</v>
      </c>
      <c r="B6" s="343"/>
      <c r="C6" s="343"/>
      <c r="D6" s="343"/>
      <c r="E6" s="343"/>
      <c r="F6" s="343"/>
      <c r="G6" s="343"/>
      <c r="H6" s="343"/>
      <c r="I6" s="343"/>
      <c r="J6" s="343"/>
      <c r="K6" s="343"/>
      <c r="L6" s="343"/>
      <c r="M6" s="343"/>
      <c r="N6" s="343"/>
      <c r="O6" s="343"/>
      <c r="P6" s="343"/>
      <c r="Q6" s="343"/>
    </row>
    <row r="7" spans="1:29" ht="18.75" x14ac:dyDescent="0.25">
      <c r="A7" s="67"/>
      <c r="B7" s="67"/>
      <c r="C7" s="67"/>
      <c r="D7" s="205"/>
      <c r="E7" s="205"/>
      <c r="F7" s="205"/>
      <c r="G7" s="67"/>
      <c r="H7" s="36"/>
      <c r="I7" s="36"/>
      <c r="J7" s="36"/>
      <c r="K7" s="36"/>
      <c r="L7" s="36"/>
      <c r="M7" s="36"/>
      <c r="N7" s="36"/>
      <c r="O7" s="36"/>
      <c r="P7" s="36"/>
      <c r="Q7" s="3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row>
    <row r="9" spans="1:29" ht="18.75" customHeight="1" x14ac:dyDescent="0.25">
      <c r="A9" s="337" t="s">
        <v>8</v>
      </c>
      <c r="B9" s="337"/>
      <c r="C9" s="337"/>
      <c r="D9" s="337"/>
      <c r="E9" s="337"/>
      <c r="F9" s="337"/>
      <c r="G9" s="337"/>
      <c r="H9" s="337"/>
      <c r="I9" s="337"/>
      <c r="J9" s="337"/>
      <c r="K9" s="337"/>
      <c r="L9" s="337"/>
      <c r="M9" s="337"/>
      <c r="N9" s="337"/>
      <c r="O9" s="337"/>
      <c r="P9" s="337"/>
      <c r="Q9" s="337"/>
    </row>
    <row r="10" spans="1:29" ht="18.75" x14ac:dyDescent="0.25">
      <c r="A10" s="67"/>
      <c r="B10" s="67"/>
      <c r="C10" s="67"/>
      <c r="D10" s="205"/>
      <c r="E10" s="205"/>
      <c r="F10" s="205"/>
      <c r="G10" s="67"/>
      <c r="H10" s="36"/>
      <c r="I10" s="36"/>
      <c r="J10" s="36"/>
      <c r="K10" s="36"/>
      <c r="L10" s="36"/>
      <c r="M10" s="36"/>
      <c r="N10" s="36"/>
      <c r="O10" s="36"/>
      <c r="P10" s="36"/>
      <c r="Q10" s="36"/>
    </row>
    <row r="11" spans="1:29" x14ac:dyDescent="0.25">
      <c r="A11" s="308" t="str">
        <f>'1. паспорт местоположение'!A12:C12</f>
        <v>M_PK3300.01.06</v>
      </c>
      <c r="B11" s="308"/>
      <c r="C11" s="308"/>
      <c r="D11" s="308"/>
      <c r="E11" s="308"/>
      <c r="F11" s="308"/>
      <c r="G11" s="308"/>
      <c r="H11" s="308"/>
      <c r="I11" s="308"/>
      <c r="J11" s="308"/>
      <c r="K11" s="308"/>
      <c r="L11" s="308"/>
      <c r="M11" s="308"/>
      <c r="N11" s="308"/>
      <c r="O11" s="308"/>
      <c r="P11" s="308"/>
      <c r="Q11" s="308"/>
    </row>
    <row r="12" spans="1:29" x14ac:dyDescent="0.25">
      <c r="A12" s="337" t="s">
        <v>7</v>
      </c>
      <c r="B12" s="337"/>
      <c r="C12" s="337"/>
      <c r="D12" s="337"/>
      <c r="E12" s="337"/>
      <c r="F12" s="337"/>
      <c r="G12" s="337"/>
      <c r="H12" s="337"/>
      <c r="I12" s="337"/>
      <c r="J12" s="337"/>
      <c r="K12" s="337"/>
      <c r="L12" s="337"/>
      <c r="M12" s="337"/>
      <c r="N12" s="337"/>
      <c r="O12" s="337"/>
      <c r="P12" s="337"/>
      <c r="Q12" s="337"/>
    </row>
    <row r="13" spans="1:29" ht="16.5" customHeight="1" x14ac:dyDescent="0.3">
      <c r="A13" s="10"/>
      <c r="B13" s="10"/>
      <c r="C13" s="10"/>
      <c r="D13" s="203"/>
      <c r="E13" s="203"/>
      <c r="F13" s="203"/>
      <c r="G13" s="10"/>
      <c r="H13" s="35"/>
      <c r="I13" s="35"/>
      <c r="J13" s="35"/>
      <c r="K13" s="35"/>
      <c r="L13" s="35"/>
      <c r="M13" s="35"/>
      <c r="N13" s="35"/>
      <c r="O13" s="35"/>
      <c r="P13" s="35"/>
      <c r="Q13" s="35"/>
    </row>
    <row r="14" spans="1:29" ht="69" customHeight="1" x14ac:dyDescent="0.25">
      <c r="A14" s="43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39"/>
      <c r="C14" s="439"/>
      <c r="D14" s="439"/>
      <c r="E14" s="439"/>
      <c r="F14" s="439"/>
      <c r="G14" s="439"/>
      <c r="H14" s="439"/>
      <c r="I14" s="439"/>
      <c r="J14" s="439"/>
      <c r="K14" s="439"/>
      <c r="L14" s="439"/>
      <c r="M14" s="439"/>
      <c r="N14" s="439"/>
      <c r="O14" s="439"/>
      <c r="P14" s="439"/>
      <c r="Q14" s="439"/>
    </row>
    <row r="15" spans="1:29" ht="15.75" customHeight="1" x14ac:dyDescent="0.25">
      <c r="A15" s="337" t="s">
        <v>6</v>
      </c>
      <c r="B15" s="337"/>
      <c r="C15" s="337"/>
      <c r="D15" s="337"/>
      <c r="E15" s="337"/>
      <c r="F15" s="337"/>
      <c r="G15" s="337"/>
      <c r="H15" s="337"/>
      <c r="I15" s="337"/>
      <c r="J15" s="337"/>
      <c r="K15" s="337"/>
      <c r="L15" s="337"/>
      <c r="M15" s="337"/>
      <c r="N15" s="337"/>
      <c r="O15" s="337"/>
      <c r="P15" s="337"/>
      <c r="Q15" s="337"/>
    </row>
    <row r="16" spans="1:29" x14ac:dyDescent="0.25">
      <c r="A16" s="440"/>
      <c r="B16" s="440"/>
      <c r="C16" s="440"/>
      <c r="D16" s="440"/>
      <c r="E16" s="440"/>
      <c r="F16" s="440"/>
      <c r="G16" s="440"/>
      <c r="H16" s="440"/>
      <c r="I16" s="440"/>
      <c r="J16" s="440"/>
      <c r="K16" s="440"/>
      <c r="L16" s="440"/>
      <c r="M16" s="440"/>
      <c r="N16" s="440"/>
      <c r="O16" s="440"/>
      <c r="P16" s="440"/>
      <c r="Q16" s="440"/>
    </row>
    <row r="17" spans="1:35" x14ac:dyDescent="0.25">
      <c r="A17" s="34"/>
      <c r="H17" s="34"/>
      <c r="I17" s="34"/>
      <c r="J17" s="34"/>
      <c r="K17" s="34"/>
      <c r="L17" s="34"/>
      <c r="M17" s="34"/>
      <c r="N17" s="34"/>
      <c r="O17" s="34"/>
      <c r="P17" s="34"/>
    </row>
    <row r="18" spans="1:35" x14ac:dyDescent="0.25">
      <c r="A18" s="441" t="s">
        <v>403</v>
      </c>
      <c r="B18" s="441"/>
      <c r="C18" s="441"/>
      <c r="D18" s="441"/>
      <c r="E18" s="441"/>
      <c r="F18" s="441"/>
      <c r="G18" s="441"/>
      <c r="H18" s="441"/>
      <c r="I18" s="441"/>
      <c r="J18" s="441"/>
      <c r="K18" s="441"/>
      <c r="L18" s="441"/>
      <c r="M18" s="441"/>
      <c r="N18" s="441"/>
      <c r="O18" s="441"/>
      <c r="P18" s="441"/>
      <c r="Q18" s="441"/>
    </row>
    <row r="19" spans="1:35" x14ac:dyDescent="0.25">
      <c r="A19" s="270"/>
      <c r="B19" s="270"/>
      <c r="C19" s="270"/>
      <c r="D19" s="270"/>
      <c r="E19" s="270"/>
      <c r="F19" s="270"/>
      <c r="G19" s="270"/>
      <c r="H19" s="270"/>
      <c r="I19" s="270"/>
      <c r="J19" s="270"/>
      <c r="K19" s="270"/>
      <c r="L19" s="270"/>
      <c r="M19" s="270"/>
      <c r="N19" s="270"/>
      <c r="O19" s="270"/>
      <c r="P19" s="270"/>
      <c r="Q19" s="270"/>
    </row>
    <row r="20" spans="1:35" s="280" customFormat="1" ht="33" customHeight="1" x14ac:dyDescent="0.25">
      <c r="A20" s="442" t="s">
        <v>184</v>
      </c>
      <c r="B20" s="442" t="s">
        <v>183</v>
      </c>
      <c r="C20" s="430" t="s">
        <v>182</v>
      </c>
      <c r="D20" s="430"/>
      <c r="E20" s="431" t="s">
        <v>181</v>
      </c>
      <c r="F20" s="431"/>
      <c r="G20" s="432" t="s">
        <v>550</v>
      </c>
      <c r="H20" s="436" t="s">
        <v>536</v>
      </c>
      <c r="I20" s="437"/>
      <c r="J20" s="437"/>
      <c r="K20" s="437"/>
      <c r="L20" s="436" t="s">
        <v>537</v>
      </c>
      <c r="M20" s="437"/>
      <c r="N20" s="437"/>
      <c r="O20" s="437"/>
      <c r="P20" s="436" t="s">
        <v>538</v>
      </c>
      <c r="Q20" s="437"/>
      <c r="R20" s="437"/>
      <c r="S20" s="437"/>
      <c r="T20" s="436" t="s">
        <v>545</v>
      </c>
      <c r="U20" s="437"/>
      <c r="V20" s="437"/>
      <c r="W20" s="437"/>
      <c r="X20" s="436" t="s">
        <v>551</v>
      </c>
      <c r="Y20" s="437"/>
      <c r="Z20" s="437"/>
      <c r="AA20" s="437"/>
      <c r="AB20" s="438" t="s">
        <v>180</v>
      </c>
      <c r="AC20" s="438"/>
    </row>
    <row r="21" spans="1:35" s="280" customFormat="1" ht="81.75" customHeight="1" x14ac:dyDescent="0.25">
      <c r="A21" s="443"/>
      <c r="B21" s="443"/>
      <c r="C21" s="430"/>
      <c r="D21" s="430"/>
      <c r="E21" s="431"/>
      <c r="F21" s="431"/>
      <c r="G21" s="433"/>
      <c r="H21" s="435" t="s">
        <v>2</v>
      </c>
      <c r="I21" s="435"/>
      <c r="J21" s="435" t="s">
        <v>178</v>
      </c>
      <c r="K21" s="43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8"/>
      <c r="AC21" s="438"/>
    </row>
    <row r="22" spans="1:35" s="280" customFormat="1" ht="89.25" customHeight="1" x14ac:dyDescent="0.3">
      <c r="A22" s="444"/>
      <c r="B22" s="444"/>
      <c r="C22" s="285" t="s">
        <v>2</v>
      </c>
      <c r="D22" s="285" t="s">
        <v>178</v>
      </c>
      <c r="E22" s="276" t="s">
        <v>552</v>
      </c>
      <c r="F22" s="276" t="s">
        <v>553</v>
      </c>
      <c r="G22" s="434"/>
      <c r="H22" s="281" t="s">
        <v>385</v>
      </c>
      <c r="I22" s="281" t="s">
        <v>386</v>
      </c>
      <c r="J22" s="281" t="s">
        <v>385</v>
      </c>
      <c r="K22" s="281" t="s">
        <v>386</v>
      </c>
      <c r="L22" s="281" t="s">
        <v>385</v>
      </c>
      <c r="M22" s="281" t="s">
        <v>386</v>
      </c>
      <c r="N22" s="281" t="s">
        <v>385</v>
      </c>
      <c r="O22" s="281" t="s">
        <v>386</v>
      </c>
      <c r="P22" s="281" t="s">
        <v>385</v>
      </c>
      <c r="Q22" s="281" t="s">
        <v>386</v>
      </c>
      <c r="R22" s="281" t="s">
        <v>385</v>
      </c>
      <c r="S22" s="281" t="s">
        <v>386</v>
      </c>
      <c r="T22" s="281" t="s">
        <v>385</v>
      </c>
      <c r="U22" s="281" t="s">
        <v>386</v>
      </c>
      <c r="V22" s="281" t="s">
        <v>385</v>
      </c>
      <c r="W22" s="281" t="s">
        <v>386</v>
      </c>
      <c r="X22" s="281" t="s">
        <v>385</v>
      </c>
      <c r="Y22" s="281" t="s">
        <v>386</v>
      </c>
      <c r="Z22" s="281" t="s">
        <v>385</v>
      </c>
      <c r="AA22" s="281" t="s">
        <v>386</v>
      </c>
      <c r="AB22" s="285" t="s">
        <v>179</v>
      </c>
      <c r="AC22" s="285" t="s">
        <v>178</v>
      </c>
      <c r="AE22" s="277"/>
      <c r="AF22" s="277"/>
      <c r="AG22" s="277"/>
      <c r="AH22" s="277"/>
      <c r="AI22" s="275"/>
    </row>
    <row r="23" spans="1:35" s="280"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75"/>
      <c r="AF23" s="275"/>
      <c r="AG23" s="275"/>
      <c r="AH23" s="275"/>
      <c r="AI23" s="275"/>
    </row>
    <row r="24" spans="1:35" s="275" customFormat="1" ht="47.25" customHeight="1" x14ac:dyDescent="0.25">
      <c r="A24" s="185">
        <v>1</v>
      </c>
      <c r="B24" s="186" t="s">
        <v>177</v>
      </c>
      <c r="C24" s="278">
        <v>80.421031847999998</v>
      </c>
      <c r="D24" s="278">
        <v>80.421031847999998</v>
      </c>
      <c r="E24" s="278">
        <v>80.421031847999998</v>
      </c>
      <c r="F24" s="278">
        <v>56.294722288000003</v>
      </c>
      <c r="G24" s="278">
        <v>24.126309559999999</v>
      </c>
      <c r="H24" s="278">
        <v>56.294722288000003</v>
      </c>
      <c r="I24" s="278"/>
      <c r="J24" s="278">
        <v>56.294722288000003</v>
      </c>
      <c r="K24" s="278"/>
      <c r="L24" s="278">
        <v>0</v>
      </c>
      <c r="M24" s="278"/>
      <c r="N24" s="278">
        <v>0</v>
      </c>
      <c r="O24" s="278"/>
      <c r="P24" s="278">
        <v>0</v>
      </c>
      <c r="Q24" s="278"/>
      <c r="R24" s="278">
        <v>0</v>
      </c>
      <c r="S24" s="278"/>
      <c r="T24" s="278">
        <v>0</v>
      </c>
      <c r="U24" s="278"/>
      <c r="V24" s="278">
        <v>0</v>
      </c>
      <c r="W24" s="278"/>
      <c r="X24" s="278">
        <v>0</v>
      </c>
      <c r="Y24" s="278"/>
      <c r="Z24" s="278" t="s">
        <v>442</v>
      </c>
      <c r="AA24" s="278"/>
      <c r="AB24" s="278">
        <v>56.294722288000003</v>
      </c>
      <c r="AC24" s="278">
        <v>56.294722288000003</v>
      </c>
    </row>
    <row r="25" spans="1:35" s="275" customFormat="1" ht="24" customHeight="1" x14ac:dyDescent="0.25">
      <c r="A25" s="187" t="s">
        <v>176</v>
      </c>
      <c r="B25" s="188" t="s">
        <v>175</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442</v>
      </c>
      <c r="AA25" s="278"/>
      <c r="AB25" s="278">
        <v>0</v>
      </c>
      <c r="AC25" s="278">
        <v>0</v>
      </c>
    </row>
    <row r="26" spans="1:35" s="275" customFormat="1" x14ac:dyDescent="0.25">
      <c r="A26" s="187" t="s">
        <v>174</v>
      </c>
      <c r="B26" s="188" t="s">
        <v>173</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442</v>
      </c>
      <c r="AA26" s="278"/>
      <c r="AB26" s="278">
        <v>0</v>
      </c>
      <c r="AC26" s="278">
        <v>0</v>
      </c>
    </row>
    <row r="27" spans="1:35" s="275" customFormat="1" ht="38.25" customHeight="1" x14ac:dyDescent="0.25">
      <c r="A27" s="187" t="s">
        <v>172</v>
      </c>
      <c r="B27" s="188" t="s">
        <v>342</v>
      </c>
      <c r="C27" s="278"/>
      <c r="D27" s="278"/>
      <c r="E27" s="278"/>
      <c r="F27" s="278"/>
      <c r="G27" s="278">
        <v>20.105257966666667</v>
      </c>
      <c r="H27" s="278">
        <v>46.912268573333336</v>
      </c>
      <c r="I27" s="278"/>
      <c r="J27" s="278">
        <v>46.912268573333336</v>
      </c>
      <c r="K27" s="278"/>
      <c r="L27" s="278">
        <v>0</v>
      </c>
      <c r="M27" s="278"/>
      <c r="N27" s="278">
        <v>0</v>
      </c>
      <c r="O27" s="278"/>
      <c r="P27" s="278">
        <v>0</v>
      </c>
      <c r="Q27" s="278"/>
      <c r="R27" s="278">
        <v>0</v>
      </c>
      <c r="S27" s="278"/>
      <c r="T27" s="278">
        <v>0</v>
      </c>
      <c r="U27" s="278"/>
      <c r="V27" s="278">
        <v>0</v>
      </c>
      <c r="W27" s="278"/>
      <c r="X27" s="278">
        <v>0</v>
      </c>
      <c r="Y27" s="278"/>
      <c r="Z27" s="278" t="s">
        <v>442</v>
      </c>
      <c r="AA27" s="278"/>
      <c r="AB27" s="278">
        <v>46.912268573333336</v>
      </c>
      <c r="AC27" s="278">
        <v>46.912268573333336</v>
      </c>
    </row>
    <row r="28" spans="1:35" s="275" customFormat="1" x14ac:dyDescent="0.25">
      <c r="A28" s="187" t="s">
        <v>171</v>
      </c>
      <c r="B28" s="188" t="s">
        <v>170</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5" s="275" customFormat="1" x14ac:dyDescent="0.25">
      <c r="A29" s="187" t="s">
        <v>169</v>
      </c>
      <c r="B29" s="189" t="s">
        <v>168</v>
      </c>
      <c r="C29" s="278"/>
      <c r="D29" s="278"/>
      <c r="E29" s="278"/>
      <c r="F29" s="278"/>
      <c r="G29" s="278">
        <v>4.0210515933333326</v>
      </c>
      <c r="H29" s="278">
        <v>9.3824537146666671</v>
      </c>
      <c r="I29" s="278"/>
      <c r="J29" s="278">
        <v>9.3824537146666671</v>
      </c>
      <c r="K29" s="278"/>
      <c r="L29" s="278">
        <v>0</v>
      </c>
      <c r="M29" s="278"/>
      <c r="N29" s="278">
        <v>0</v>
      </c>
      <c r="O29" s="278"/>
      <c r="P29" s="278">
        <v>0</v>
      </c>
      <c r="Q29" s="278"/>
      <c r="R29" s="278">
        <v>0</v>
      </c>
      <c r="S29" s="278"/>
      <c r="T29" s="278">
        <v>0</v>
      </c>
      <c r="U29" s="278"/>
      <c r="V29" s="278">
        <v>0</v>
      </c>
      <c r="W29" s="278"/>
      <c r="X29" s="278">
        <v>0</v>
      </c>
      <c r="Y29" s="278"/>
      <c r="Z29" s="278" t="s">
        <v>442</v>
      </c>
      <c r="AA29" s="278"/>
      <c r="AB29" s="278">
        <v>9.3824537146666671</v>
      </c>
      <c r="AC29" s="278">
        <v>9.3824537146666671</v>
      </c>
    </row>
    <row r="30" spans="1:35" s="275" customFormat="1" ht="47.25" x14ac:dyDescent="0.25">
      <c r="A30" s="185" t="s">
        <v>63</v>
      </c>
      <c r="B30" s="186" t="s">
        <v>167</v>
      </c>
      <c r="C30" s="278">
        <v>67.017526540000006</v>
      </c>
      <c r="D30" s="278">
        <v>67.017526540000006</v>
      </c>
      <c r="E30" s="278">
        <v>67.017526540000006</v>
      </c>
      <c r="F30" s="278">
        <v>67.017526540000006</v>
      </c>
      <c r="G30" s="278">
        <v>0</v>
      </c>
      <c r="H30" s="278">
        <v>67.017526540000006</v>
      </c>
      <c r="I30" s="278"/>
      <c r="J30" s="278">
        <v>67.017526540000006</v>
      </c>
      <c r="K30" s="278"/>
      <c r="L30" s="278">
        <v>0</v>
      </c>
      <c r="M30" s="278"/>
      <c r="N30" s="278">
        <v>0</v>
      </c>
      <c r="O30" s="278"/>
      <c r="P30" s="278">
        <v>0</v>
      </c>
      <c r="Q30" s="278"/>
      <c r="R30" s="278">
        <v>0</v>
      </c>
      <c r="S30" s="278"/>
      <c r="T30" s="278">
        <v>0</v>
      </c>
      <c r="U30" s="278"/>
      <c r="V30" s="278">
        <v>0</v>
      </c>
      <c r="W30" s="278"/>
      <c r="X30" s="278">
        <v>0</v>
      </c>
      <c r="Y30" s="278"/>
      <c r="Z30" s="278" t="s">
        <v>442</v>
      </c>
      <c r="AA30" s="278"/>
      <c r="AB30" s="278">
        <v>67.017526540000006</v>
      </c>
      <c r="AC30" s="278">
        <v>67.017526540000006</v>
      </c>
    </row>
    <row r="31" spans="1:35" s="275" customFormat="1" x14ac:dyDescent="0.25">
      <c r="A31" s="185" t="s">
        <v>166</v>
      </c>
      <c r="B31" s="188" t="s">
        <v>165</v>
      </c>
      <c r="C31" s="278">
        <v>0</v>
      </c>
      <c r="D31" s="278">
        <v>0</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5" s="275" customFormat="1" ht="31.5" x14ac:dyDescent="0.25">
      <c r="A32" s="185" t="s">
        <v>164</v>
      </c>
      <c r="B32" s="188" t="s">
        <v>163</v>
      </c>
      <c r="C32" s="278">
        <v>0</v>
      </c>
      <c r="D32" s="278">
        <v>0</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275" customFormat="1" x14ac:dyDescent="0.25">
      <c r="A33" s="185" t="s">
        <v>162</v>
      </c>
      <c r="B33" s="188" t="s">
        <v>161</v>
      </c>
      <c r="C33" s="278">
        <v>67.017526540000006</v>
      </c>
      <c r="D33" s="278">
        <v>67.017526540000006</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275" customFormat="1" x14ac:dyDescent="0.25">
      <c r="A34" s="185" t="s">
        <v>160</v>
      </c>
      <c r="B34" s="188" t="s">
        <v>159</v>
      </c>
      <c r="C34" s="278">
        <v>0</v>
      </c>
      <c r="D34" s="278">
        <v>0</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275" customFormat="1" ht="48" customHeight="1" x14ac:dyDescent="0.25">
      <c r="A35" s="185" t="s">
        <v>62</v>
      </c>
      <c r="B35" s="186" t="s">
        <v>158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275" customFormat="1" ht="44.25" customHeight="1" x14ac:dyDescent="0.25">
      <c r="A36" s="187" t="s">
        <v>157</v>
      </c>
      <c r="B36" s="188" t="s">
        <v>445</v>
      </c>
      <c r="C36" s="278"/>
      <c r="D36" s="278"/>
      <c r="E36" s="278"/>
      <c r="F36" s="278"/>
      <c r="G36" s="278">
        <v>0</v>
      </c>
      <c r="H36" s="278">
        <v>0</v>
      </c>
      <c r="I36" s="279" t="s">
        <v>436</v>
      </c>
      <c r="J36" s="278">
        <v>0</v>
      </c>
      <c r="K36" s="279" t="s">
        <v>436</v>
      </c>
      <c r="L36" s="278">
        <v>0</v>
      </c>
      <c r="M36" s="279" t="s">
        <v>436</v>
      </c>
      <c r="N36" s="278">
        <v>0</v>
      </c>
      <c r="O36" s="279" t="s">
        <v>436</v>
      </c>
      <c r="P36" s="278">
        <v>0</v>
      </c>
      <c r="Q36" s="279" t="s">
        <v>436</v>
      </c>
      <c r="R36" s="278">
        <v>0</v>
      </c>
      <c r="S36" s="279" t="s">
        <v>436</v>
      </c>
      <c r="T36" s="278">
        <v>0</v>
      </c>
      <c r="U36" s="279" t="s">
        <v>436</v>
      </c>
      <c r="V36" s="278">
        <v>0</v>
      </c>
      <c r="W36" s="279" t="s">
        <v>436</v>
      </c>
      <c r="X36" s="278">
        <v>0</v>
      </c>
      <c r="Y36" s="279" t="s">
        <v>436</v>
      </c>
      <c r="Z36" s="278" t="s">
        <v>442</v>
      </c>
      <c r="AA36" s="279" t="s">
        <v>442</v>
      </c>
      <c r="AB36" s="278">
        <v>0</v>
      </c>
      <c r="AC36" s="278">
        <v>0</v>
      </c>
    </row>
    <row r="37" spans="1:29" s="275" customFormat="1" ht="31.5" x14ac:dyDescent="0.25">
      <c r="A37" s="187" t="s">
        <v>156</v>
      </c>
      <c r="B37" s="190" t="s">
        <v>443</v>
      </c>
      <c r="C37" s="278"/>
      <c r="D37" s="278"/>
      <c r="E37" s="278"/>
      <c r="F37" s="278"/>
      <c r="G37" s="278">
        <v>0</v>
      </c>
      <c r="H37" s="278">
        <v>0</v>
      </c>
      <c r="I37" s="279" t="s">
        <v>436</v>
      </c>
      <c r="J37" s="278">
        <v>0</v>
      </c>
      <c r="K37" s="279" t="s">
        <v>436</v>
      </c>
      <c r="L37" s="278">
        <v>0</v>
      </c>
      <c r="M37" s="279" t="s">
        <v>436</v>
      </c>
      <c r="N37" s="278">
        <v>0</v>
      </c>
      <c r="O37" s="279" t="s">
        <v>436</v>
      </c>
      <c r="P37" s="278">
        <v>0</v>
      </c>
      <c r="Q37" s="279" t="s">
        <v>436</v>
      </c>
      <c r="R37" s="278">
        <v>0</v>
      </c>
      <c r="S37" s="279" t="s">
        <v>436</v>
      </c>
      <c r="T37" s="278">
        <v>0</v>
      </c>
      <c r="U37" s="279" t="s">
        <v>436</v>
      </c>
      <c r="V37" s="278">
        <v>0</v>
      </c>
      <c r="W37" s="279" t="s">
        <v>436</v>
      </c>
      <c r="X37" s="278">
        <v>0</v>
      </c>
      <c r="Y37" s="279" t="s">
        <v>436</v>
      </c>
      <c r="Z37" s="278" t="s">
        <v>442</v>
      </c>
      <c r="AA37" s="279" t="s">
        <v>442</v>
      </c>
      <c r="AB37" s="278">
        <v>0</v>
      </c>
      <c r="AC37" s="278">
        <v>0</v>
      </c>
    </row>
    <row r="38" spans="1:29" s="275" customFormat="1" x14ac:dyDescent="0.25">
      <c r="A38" s="187" t="s">
        <v>155</v>
      </c>
      <c r="B38" s="190" t="s">
        <v>146</v>
      </c>
      <c r="C38" s="278"/>
      <c r="D38" s="278"/>
      <c r="E38" s="278"/>
      <c r="F38" s="278"/>
      <c r="G38" s="278">
        <v>0</v>
      </c>
      <c r="H38" s="278">
        <v>0</v>
      </c>
      <c r="I38" s="279" t="s">
        <v>436</v>
      </c>
      <c r="J38" s="278">
        <v>0</v>
      </c>
      <c r="K38" s="279" t="s">
        <v>436</v>
      </c>
      <c r="L38" s="278">
        <v>0</v>
      </c>
      <c r="M38" s="279" t="s">
        <v>436</v>
      </c>
      <c r="N38" s="278">
        <v>0</v>
      </c>
      <c r="O38" s="279" t="s">
        <v>436</v>
      </c>
      <c r="P38" s="278">
        <v>0</v>
      </c>
      <c r="Q38" s="279" t="s">
        <v>436</v>
      </c>
      <c r="R38" s="278">
        <v>0</v>
      </c>
      <c r="S38" s="279" t="s">
        <v>436</v>
      </c>
      <c r="T38" s="278">
        <v>0</v>
      </c>
      <c r="U38" s="279" t="s">
        <v>436</v>
      </c>
      <c r="V38" s="278">
        <v>0</v>
      </c>
      <c r="W38" s="279" t="s">
        <v>436</v>
      </c>
      <c r="X38" s="278">
        <v>0</v>
      </c>
      <c r="Y38" s="279" t="s">
        <v>436</v>
      </c>
      <c r="Z38" s="278" t="s">
        <v>442</v>
      </c>
      <c r="AA38" s="279" t="s">
        <v>442</v>
      </c>
      <c r="AB38" s="278">
        <v>0</v>
      </c>
      <c r="AC38" s="278">
        <v>0</v>
      </c>
    </row>
    <row r="39" spans="1:29" s="275" customFormat="1" x14ac:dyDescent="0.25">
      <c r="A39" s="187" t="s">
        <v>154</v>
      </c>
      <c r="B39" s="188" t="s">
        <v>444</v>
      </c>
      <c r="C39" s="278"/>
      <c r="D39" s="278"/>
      <c r="E39" s="278"/>
      <c r="F39" s="278"/>
      <c r="G39" s="278">
        <v>0</v>
      </c>
      <c r="H39" s="278">
        <v>0</v>
      </c>
      <c r="I39" s="279" t="s">
        <v>436</v>
      </c>
      <c r="J39" s="278">
        <v>0</v>
      </c>
      <c r="K39" s="279" t="s">
        <v>436</v>
      </c>
      <c r="L39" s="278">
        <v>0</v>
      </c>
      <c r="M39" s="279" t="s">
        <v>436</v>
      </c>
      <c r="N39" s="278">
        <v>0</v>
      </c>
      <c r="O39" s="279" t="s">
        <v>436</v>
      </c>
      <c r="P39" s="278">
        <v>0</v>
      </c>
      <c r="Q39" s="279" t="s">
        <v>436</v>
      </c>
      <c r="R39" s="278">
        <v>0</v>
      </c>
      <c r="S39" s="279" t="s">
        <v>436</v>
      </c>
      <c r="T39" s="278">
        <v>0</v>
      </c>
      <c r="U39" s="279" t="s">
        <v>436</v>
      </c>
      <c r="V39" s="278">
        <v>0</v>
      </c>
      <c r="W39" s="279" t="s">
        <v>436</v>
      </c>
      <c r="X39" s="278">
        <v>0</v>
      </c>
      <c r="Y39" s="279" t="s">
        <v>436</v>
      </c>
      <c r="Z39" s="278" t="s">
        <v>442</v>
      </c>
      <c r="AA39" s="279" t="s">
        <v>442</v>
      </c>
      <c r="AB39" s="278">
        <v>0</v>
      </c>
      <c r="AC39" s="278">
        <v>0</v>
      </c>
    </row>
    <row r="40" spans="1:29" s="275" customFormat="1" x14ac:dyDescent="0.25">
      <c r="A40" s="187" t="s">
        <v>153</v>
      </c>
      <c r="B40" s="188" t="s">
        <v>446</v>
      </c>
      <c r="C40" s="278"/>
      <c r="D40" s="278"/>
      <c r="E40" s="278"/>
      <c r="F40" s="278"/>
      <c r="G40" s="278">
        <v>0</v>
      </c>
      <c r="H40" s="278">
        <v>0</v>
      </c>
      <c r="I40" s="279" t="s">
        <v>436</v>
      </c>
      <c r="J40" s="278">
        <v>0</v>
      </c>
      <c r="K40" s="279" t="s">
        <v>436</v>
      </c>
      <c r="L40" s="278">
        <v>0</v>
      </c>
      <c r="M40" s="279" t="s">
        <v>436</v>
      </c>
      <c r="N40" s="278">
        <v>0</v>
      </c>
      <c r="O40" s="279" t="s">
        <v>436</v>
      </c>
      <c r="P40" s="278">
        <v>0</v>
      </c>
      <c r="Q40" s="279" t="s">
        <v>436</v>
      </c>
      <c r="R40" s="278">
        <v>0</v>
      </c>
      <c r="S40" s="279" t="s">
        <v>436</v>
      </c>
      <c r="T40" s="278">
        <v>0</v>
      </c>
      <c r="U40" s="279" t="s">
        <v>436</v>
      </c>
      <c r="V40" s="278">
        <v>0</v>
      </c>
      <c r="W40" s="279" t="s">
        <v>436</v>
      </c>
      <c r="X40" s="278">
        <v>0</v>
      </c>
      <c r="Y40" s="279" t="s">
        <v>436</v>
      </c>
      <c r="Z40" s="278" t="s">
        <v>442</v>
      </c>
      <c r="AA40" s="279" t="s">
        <v>442</v>
      </c>
      <c r="AB40" s="278">
        <v>0</v>
      </c>
      <c r="AC40" s="278">
        <v>0</v>
      </c>
    </row>
    <row r="41" spans="1:29" s="275" customFormat="1" x14ac:dyDescent="0.25">
      <c r="A41" s="187" t="s">
        <v>152</v>
      </c>
      <c r="B41" s="188" t="s">
        <v>447</v>
      </c>
      <c r="C41" s="278"/>
      <c r="D41" s="278"/>
      <c r="E41" s="278"/>
      <c r="F41" s="278"/>
      <c r="G41" s="278">
        <v>0</v>
      </c>
      <c r="H41" s="278">
        <v>0</v>
      </c>
      <c r="I41" s="279" t="s">
        <v>436</v>
      </c>
      <c r="J41" s="278">
        <v>0</v>
      </c>
      <c r="K41" s="279" t="s">
        <v>436</v>
      </c>
      <c r="L41" s="278">
        <v>0</v>
      </c>
      <c r="M41" s="279" t="s">
        <v>436</v>
      </c>
      <c r="N41" s="278">
        <v>0</v>
      </c>
      <c r="O41" s="279" t="s">
        <v>436</v>
      </c>
      <c r="P41" s="278">
        <v>0</v>
      </c>
      <c r="Q41" s="279" t="s">
        <v>436</v>
      </c>
      <c r="R41" s="278">
        <v>0</v>
      </c>
      <c r="S41" s="279" t="s">
        <v>436</v>
      </c>
      <c r="T41" s="278">
        <v>0</v>
      </c>
      <c r="U41" s="279" t="s">
        <v>436</v>
      </c>
      <c r="V41" s="278">
        <v>0</v>
      </c>
      <c r="W41" s="279" t="s">
        <v>436</v>
      </c>
      <c r="X41" s="278">
        <v>0</v>
      </c>
      <c r="Y41" s="279" t="s">
        <v>436</v>
      </c>
      <c r="Z41" s="278" t="s">
        <v>442</v>
      </c>
      <c r="AA41" s="279" t="s">
        <v>442</v>
      </c>
      <c r="AB41" s="278">
        <v>0</v>
      </c>
      <c r="AC41" s="278">
        <v>0</v>
      </c>
    </row>
    <row r="42" spans="1:29" s="275" customFormat="1" x14ac:dyDescent="0.25">
      <c r="A42" s="187" t="s">
        <v>151</v>
      </c>
      <c r="B42" s="188" t="s">
        <v>448</v>
      </c>
      <c r="C42" s="278"/>
      <c r="D42" s="278"/>
      <c r="E42" s="278"/>
      <c r="F42" s="278"/>
      <c r="G42" s="278">
        <v>0</v>
      </c>
      <c r="H42" s="278">
        <v>0</v>
      </c>
      <c r="I42" s="279" t="s">
        <v>436</v>
      </c>
      <c r="J42" s="278">
        <v>0</v>
      </c>
      <c r="K42" s="279" t="s">
        <v>436</v>
      </c>
      <c r="L42" s="278">
        <v>0</v>
      </c>
      <c r="M42" s="279" t="s">
        <v>436</v>
      </c>
      <c r="N42" s="278">
        <v>0</v>
      </c>
      <c r="O42" s="279" t="s">
        <v>436</v>
      </c>
      <c r="P42" s="278">
        <v>0</v>
      </c>
      <c r="Q42" s="279" t="s">
        <v>436</v>
      </c>
      <c r="R42" s="278">
        <v>0</v>
      </c>
      <c r="S42" s="279" t="s">
        <v>436</v>
      </c>
      <c r="T42" s="278">
        <v>0</v>
      </c>
      <c r="U42" s="279" t="s">
        <v>436</v>
      </c>
      <c r="V42" s="278">
        <v>0</v>
      </c>
      <c r="W42" s="279" t="s">
        <v>436</v>
      </c>
      <c r="X42" s="278">
        <v>0</v>
      </c>
      <c r="Y42" s="279" t="s">
        <v>436</v>
      </c>
      <c r="Z42" s="278" t="s">
        <v>442</v>
      </c>
      <c r="AA42" s="279" t="s">
        <v>442</v>
      </c>
      <c r="AB42" s="278">
        <v>0</v>
      </c>
      <c r="AC42" s="278">
        <v>0</v>
      </c>
    </row>
    <row r="43" spans="1:29" s="275" customFormat="1" x14ac:dyDescent="0.25">
      <c r="A43" s="187" t="s">
        <v>449</v>
      </c>
      <c r="B43" s="188" t="s">
        <v>450</v>
      </c>
      <c r="C43" s="278"/>
      <c r="D43" s="278"/>
      <c r="E43" s="278"/>
      <c r="F43" s="278"/>
      <c r="G43" s="278">
        <v>0</v>
      </c>
      <c r="H43" s="278">
        <v>0</v>
      </c>
      <c r="I43" s="279" t="s">
        <v>436</v>
      </c>
      <c r="J43" s="278">
        <v>0</v>
      </c>
      <c r="K43" s="279" t="s">
        <v>436</v>
      </c>
      <c r="L43" s="278">
        <v>0</v>
      </c>
      <c r="M43" s="279" t="s">
        <v>436</v>
      </c>
      <c r="N43" s="278">
        <v>0</v>
      </c>
      <c r="O43" s="279" t="s">
        <v>436</v>
      </c>
      <c r="P43" s="278">
        <v>0</v>
      </c>
      <c r="Q43" s="279" t="s">
        <v>436</v>
      </c>
      <c r="R43" s="278">
        <v>0</v>
      </c>
      <c r="S43" s="279" t="s">
        <v>436</v>
      </c>
      <c r="T43" s="278">
        <v>0</v>
      </c>
      <c r="U43" s="279" t="s">
        <v>436</v>
      </c>
      <c r="V43" s="278">
        <v>0</v>
      </c>
      <c r="W43" s="279" t="s">
        <v>436</v>
      </c>
      <c r="X43" s="278">
        <v>0</v>
      </c>
      <c r="Y43" s="279" t="s">
        <v>436</v>
      </c>
      <c r="Z43" s="278" t="s">
        <v>442</v>
      </c>
      <c r="AA43" s="279" t="s">
        <v>442</v>
      </c>
      <c r="AB43" s="278">
        <v>0</v>
      </c>
      <c r="AC43" s="278">
        <v>0</v>
      </c>
    </row>
    <row r="44" spans="1:29" s="275" customFormat="1" x14ac:dyDescent="0.25">
      <c r="A44" s="187" t="s">
        <v>451</v>
      </c>
      <c r="B44" s="188" t="s">
        <v>452</v>
      </c>
      <c r="C44" s="278"/>
      <c r="D44" s="278"/>
      <c r="E44" s="278"/>
      <c r="F44" s="278"/>
      <c r="G44" s="278">
        <v>0</v>
      </c>
      <c r="H44" s="278">
        <v>0</v>
      </c>
      <c r="I44" s="279" t="s">
        <v>436</v>
      </c>
      <c r="J44" s="278">
        <v>0</v>
      </c>
      <c r="K44" s="279" t="s">
        <v>436</v>
      </c>
      <c r="L44" s="278">
        <v>0</v>
      </c>
      <c r="M44" s="279" t="s">
        <v>436</v>
      </c>
      <c r="N44" s="278">
        <v>0</v>
      </c>
      <c r="O44" s="279" t="s">
        <v>436</v>
      </c>
      <c r="P44" s="278">
        <v>0</v>
      </c>
      <c r="Q44" s="279" t="s">
        <v>436</v>
      </c>
      <c r="R44" s="278">
        <v>0</v>
      </c>
      <c r="S44" s="279" t="s">
        <v>436</v>
      </c>
      <c r="T44" s="278">
        <v>0</v>
      </c>
      <c r="U44" s="279" t="s">
        <v>436</v>
      </c>
      <c r="V44" s="278">
        <v>0</v>
      </c>
      <c r="W44" s="279" t="s">
        <v>436</v>
      </c>
      <c r="X44" s="278">
        <v>0</v>
      </c>
      <c r="Y44" s="279" t="s">
        <v>436</v>
      </c>
      <c r="Z44" s="278" t="s">
        <v>442</v>
      </c>
      <c r="AA44" s="279" t="s">
        <v>442</v>
      </c>
      <c r="AB44" s="278">
        <v>0</v>
      </c>
      <c r="AC44" s="278">
        <v>0</v>
      </c>
    </row>
    <row r="45" spans="1:29" s="275" customFormat="1" x14ac:dyDescent="0.25">
      <c r="A45" s="187" t="s">
        <v>453</v>
      </c>
      <c r="B45" s="188" t="s">
        <v>454</v>
      </c>
      <c r="C45" s="278"/>
      <c r="D45" s="278"/>
      <c r="E45" s="278"/>
      <c r="F45" s="278"/>
      <c r="G45" s="278">
        <v>0</v>
      </c>
      <c r="H45" s="278">
        <v>0</v>
      </c>
      <c r="I45" s="279" t="s">
        <v>436</v>
      </c>
      <c r="J45" s="278">
        <v>0</v>
      </c>
      <c r="K45" s="279" t="s">
        <v>436</v>
      </c>
      <c r="L45" s="278">
        <v>0</v>
      </c>
      <c r="M45" s="279" t="s">
        <v>436</v>
      </c>
      <c r="N45" s="278">
        <v>0</v>
      </c>
      <c r="O45" s="279" t="s">
        <v>436</v>
      </c>
      <c r="P45" s="278">
        <v>0</v>
      </c>
      <c r="Q45" s="279" t="s">
        <v>436</v>
      </c>
      <c r="R45" s="278">
        <v>0</v>
      </c>
      <c r="S45" s="279" t="s">
        <v>436</v>
      </c>
      <c r="T45" s="278">
        <v>0</v>
      </c>
      <c r="U45" s="279" t="s">
        <v>436</v>
      </c>
      <c r="V45" s="278">
        <v>0</v>
      </c>
      <c r="W45" s="279" t="s">
        <v>436</v>
      </c>
      <c r="X45" s="278">
        <v>0</v>
      </c>
      <c r="Y45" s="279" t="s">
        <v>436</v>
      </c>
      <c r="Z45" s="278" t="s">
        <v>442</v>
      </c>
      <c r="AA45" s="279" t="s">
        <v>442</v>
      </c>
      <c r="AB45" s="278">
        <v>0</v>
      </c>
      <c r="AC45" s="278">
        <v>0</v>
      </c>
    </row>
    <row r="46" spans="1:29" s="275" customFormat="1" x14ac:dyDescent="0.25">
      <c r="A46" s="187" t="s">
        <v>455</v>
      </c>
      <c r="B46" s="188" t="s">
        <v>456</v>
      </c>
      <c r="C46" s="278"/>
      <c r="D46" s="278"/>
      <c r="E46" s="278"/>
      <c r="F46" s="278"/>
      <c r="G46" s="278">
        <v>0</v>
      </c>
      <c r="H46" s="278">
        <v>0</v>
      </c>
      <c r="I46" s="279" t="s">
        <v>436</v>
      </c>
      <c r="J46" s="278">
        <v>0</v>
      </c>
      <c r="K46" s="279" t="s">
        <v>436</v>
      </c>
      <c r="L46" s="278">
        <v>0</v>
      </c>
      <c r="M46" s="279" t="s">
        <v>436</v>
      </c>
      <c r="N46" s="278">
        <v>0</v>
      </c>
      <c r="O46" s="279" t="s">
        <v>436</v>
      </c>
      <c r="P46" s="278">
        <v>0</v>
      </c>
      <c r="Q46" s="279" t="s">
        <v>436</v>
      </c>
      <c r="R46" s="278">
        <v>0</v>
      </c>
      <c r="S46" s="279" t="s">
        <v>436</v>
      </c>
      <c r="T46" s="278">
        <v>0</v>
      </c>
      <c r="U46" s="279" t="s">
        <v>436</v>
      </c>
      <c r="V46" s="278">
        <v>0</v>
      </c>
      <c r="W46" s="279" t="s">
        <v>436</v>
      </c>
      <c r="X46" s="278">
        <v>0</v>
      </c>
      <c r="Y46" s="279" t="s">
        <v>436</v>
      </c>
      <c r="Z46" s="278" t="s">
        <v>442</v>
      </c>
      <c r="AA46" s="279" t="s">
        <v>442</v>
      </c>
      <c r="AB46" s="278">
        <v>0</v>
      </c>
      <c r="AC46" s="278">
        <v>0</v>
      </c>
    </row>
    <row r="47" spans="1:29" s="275" customFormat="1" x14ac:dyDescent="0.25">
      <c r="A47" s="185" t="s">
        <v>61</v>
      </c>
      <c r="B47" s="186" t="s">
        <v>150</v>
      </c>
      <c r="C47" s="278"/>
      <c r="D47" s="278"/>
      <c r="E47" s="278"/>
      <c r="F47" s="278"/>
      <c r="G47" s="278"/>
      <c r="H47" s="278"/>
      <c r="I47" s="278"/>
      <c r="J47" s="278"/>
      <c r="K47" s="278"/>
      <c r="L47" s="278"/>
      <c r="M47" s="278"/>
      <c r="N47" s="278"/>
      <c r="O47" s="278"/>
      <c r="P47" s="278"/>
      <c r="Q47" s="278"/>
      <c r="R47" s="278"/>
      <c r="S47" s="279"/>
      <c r="T47" s="278"/>
      <c r="U47" s="278"/>
      <c r="V47" s="278"/>
      <c r="W47" s="278"/>
      <c r="X47" s="278"/>
      <c r="Y47" s="278"/>
      <c r="Z47" s="278"/>
      <c r="AA47" s="278"/>
      <c r="AB47" s="278"/>
      <c r="AC47" s="278"/>
    </row>
    <row r="48" spans="1:29" s="275" customFormat="1" ht="33.75" customHeight="1" x14ac:dyDescent="0.25">
      <c r="A48" s="187" t="s">
        <v>149</v>
      </c>
      <c r="B48" s="188" t="s">
        <v>445</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442</v>
      </c>
      <c r="AA48" s="278"/>
      <c r="AB48" s="278">
        <v>0</v>
      </c>
      <c r="AC48" s="278">
        <v>0</v>
      </c>
    </row>
    <row r="49" spans="1:29" s="275" customFormat="1" ht="31.5" x14ac:dyDescent="0.25">
      <c r="A49" s="187" t="s">
        <v>148</v>
      </c>
      <c r="B49" s="190" t="s">
        <v>443</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442</v>
      </c>
      <c r="AA49" s="278"/>
      <c r="AB49" s="278">
        <v>0</v>
      </c>
      <c r="AC49" s="278">
        <v>0</v>
      </c>
    </row>
    <row r="50" spans="1:29" s="275" customFormat="1" x14ac:dyDescent="0.25">
      <c r="A50" s="187" t="s">
        <v>147</v>
      </c>
      <c r="B50" s="190" t="s">
        <v>146</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442</v>
      </c>
      <c r="AA50" s="278"/>
      <c r="AB50" s="278">
        <v>0</v>
      </c>
      <c r="AC50" s="278">
        <v>0</v>
      </c>
    </row>
    <row r="51" spans="1:29" s="275" customFormat="1" ht="31.5" x14ac:dyDescent="0.25">
      <c r="A51" s="187" t="s">
        <v>145</v>
      </c>
      <c r="B51" s="188" t="s">
        <v>144</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442</v>
      </c>
      <c r="AA51" s="278"/>
      <c r="AB51" s="278">
        <v>0</v>
      </c>
      <c r="AC51" s="278">
        <v>0</v>
      </c>
    </row>
    <row r="52" spans="1:29" s="275" customFormat="1" ht="31.5" x14ac:dyDescent="0.25">
      <c r="A52" s="187" t="s">
        <v>143</v>
      </c>
      <c r="B52" s="188" t="s">
        <v>142</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442</v>
      </c>
      <c r="AA52" s="278"/>
      <c r="AB52" s="278">
        <v>0</v>
      </c>
      <c r="AC52" s="278">
        <v>0</v>
      </c>
    </row>
    <row r="53" spans="1:29" s="275" customFormat="1" x14ac:dyDescent="0.25">
      <c r="A53" s="187" t="s">
        <v>141</v>
      </c>
      <c r="B53" s="188" t="s">
        <v>140</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442</v>
      </c>
      <c r="AA53" s="278"/>
      <c r="AB53" s="278">
        <v>0</v>
      </c>
      <c r="AC53" s="278">
        <v>0</v>
      </c>
    </row>
    <row r="54" spans="1:29" s="275" customFormat="1" x14ac:dyDescent="0.25">
      <c r="A54" s="187" t="s">
        <v>139</v>
      </c>
      <c r="B54" s="188" t="s">
        <v>446</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442</v>
      </c>
      <c r="AA54" s="278"/>
      <c r="AB54" s="278">
        <v>0</v>
      </c>
      <c r="AC54" s="278">
        <v>0</v>
      </c>
    </row>
    <row r="55" spans="1:29" s="275" customFormat="1" x14ac:dyDescent="0.25">
      <c r="A55" s="187" t="s">
        <v>457</v>
      </c>
      <c r="B55" s="188" t="s">
        <v>447</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442</v>
      </c>
      <c r="AA55" s="278"/>
      <c r="AB55" s="278">
        <v>0</v>
      </c>
      <c r="AC55" s="278">
        <v>0</v>
      </c>
    </row>
    <row r="56" spans="1:29" s="275" customFormat="1" x14ac:dyDescent="0.25">
      <c r="A56" s="187" t="s">
        <v>458</v>
      </c>
      <c r="B56" s="188" t="s">
        <v>448</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442</v>
      </c>
      <c r="AA56" s="278"/>
      <c r="AB56" s="278">
        <v>0</v>
      </c>
      <c r="AC56" s="278">
        <v>0</v>
      </c>
    </row>
    <row r="57" spans="1:29" s="275" customFormat="1" x14ac:dyDescent="0.25">
      <c r="A57" s="187" t="s">
        <v>459</v>
      </c>
      <c r="B57" s="188" t="s">
        <v>450</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442</v>
      </c>
      <c r="AA57" s="278"/>
      <c r="AB57" s="278">
        <v>0</v>
      </c>
      <c r="AC57" s="278">
        <v>0</v>
      </c>
    </row>
    <row r="58" spans="1:29" s="275" customFormat="1" x14ac:dyDescent="0.25">
      <c r="A58" s="187" t="s">
        <v>460</v>
      </c>
      <c r="B58" s="188" t="s">
        <v>452</v>
      </c>
      <c r="C58" s="278">
        <v>1</v>
      </c>
      <c r="D58" s="278">
        <v>1</v>
      </c>
      <c r="E58" s="278"/>
      <c r="F58" s="278"/>
      <c r="G58" s="278">
        <v>0</v>
      </c>
      <c r="H58" s="278">
        <v>1</v>
      </c>
      <c r="I58" s="278"/>
      <c r="J58" s="278">
        <v>1</v>
      </c>
      <c r="K58" s="278"/>
      <c r="L58" s="278">
        <v>0</v>
      </c>
      <c r="M58" s="278"/>
      <c r="N58" s="278">
        <v>0</v>
      </c>
      <c r="O58" s="278"/>
      <c r="P58" s="278">
        <v>0</v>
      </c>
      <c r="Q58" s="278"/>
      <c r="R58" s="278">
        <v>0</v>
      </c>
      <c r="S58" s="278"/>
      <c r="T58" s="278">
        <v>0</v>
      </c>
      <c r="U58" s="278"/>
      <c r="V58" s="278">
        <v>0</v>
      </c>
      <c r="W58" s="278"/>
      <c r="X58" s="278">
        <v>0</v>
      </c>
      <c r="Y58" s="278"/>
      <c r="Z58" s="278" t="s">
        <v>442</v>
      </c>
      <c r="AA58" s="278"/>
      <c r="AB58" s="278">
        <v>1</v>
      </c>
      <c r="AC58" s="278">
        <v>1</v>
      </c>
    </row>
    <row r="59" spans="1:29" s="275" customFormat="1" x14ac:dyDescent="0.25">
      <c r="A59" s="187" t="s">
        <v>461</v>
      </c>
      <c r="B59" s="188" t="s">
        <v>454</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442</v>
      </c>
      <c r="AA59" s="278"/>
      <c r="AB59" s="278">
        <v>0</v>
      </c>
      <c r="AC59" s="278">
        <v>0</v>
      </c>
    </row>
    <row r="60" spans="1:29" s="275" customFormat="1" x14ac:dyDescent="0.25">
      <c r="A60" s="187" t="s">
        <v>462</v>
      </c>
      <c r="B60" s="188" t="s">
        <v>456</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442</v>
      </c>
      <c r="AA60" s="278"/>
      <c r="AB60" s="278">
        <v>0</v>
      </c>
      <c r="AC60" s="278">
        <v>0</v>
      </c>
    </row>
    <row r="61" spans="1:29" s="275" customFormat="1" ht="35.25" customHeight="1" x14ac:dyDescent="0.25">
      <c r="A61" s="185" t="s">
        <v>59</v>
      </c>
      <c r="B61" s="186" t="s">
        <v>138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275" customFormat="1" x14ac:dyDescent="0.25">
      <c r="A62" s="187" t="s">
        <v>137</v>
      </c>
      <c r="B62" s="188" t="s">
        <v>136</v>
      </c>
      <c r="C62" s="278">
        <v>67.017526540000006</v>
      </c>
      <c r="D62" s="278">
        <v>67.017526540000006</v>
      </c>
      <c r="E62" s="278"/>
      <c r="F62" s="278"/>
      <c r="G62" s="278">
        <v>0</v>
      </c>
      <c r="H62" s="278">
        <v>67.017526540000006</v>
      </c>
      <c r="I62" s="278"/>
      <c r="J62" s="278">
        <v>67.017526540000006</v>
      </c>
      <c r="K62" s="278"/>
      <c r="L62" s="278">
        <v>0</v>
      </c>
      <c r="M62" s="278"/>
      <c r="N62" s="278">
        <v>0</v>
      </c>
      <c r="O62" s="278"/>
      <c r="P62" s="278">
        <v>0</v>
      </c>
      <c r="Q62" s="278"/>
      <c r="R62" s="278">
        <v>0</v>
      </c>
      <c r="S62" s="278"/>
      <c r="T62" s="278">
        <v>0</v>
      </c>
      <c r="U62" s="278"/>
      <c r="V62" s="278">
        <v>0</v>
      </c>
      <c r="W62" s="278"/>
      <c r="X62" s="278">
        <v>0</v>
      </c>
      <c r="Y62" s="278"/>
      <c r="Z62" s="278" t="s">
        <v>442</v>
      </c>
      <c r="AA62" s="278"/>
      <c r="AB62" s="278">
        <v>67.017526540000006</v>
      </c>
      <c r="AC62" s="278">
        <v>67.017526540000006</v>
      </c>
    </row>
    <row r="63" spans="1:29" s="275" customFormat="1" x14ac:dyDescent="0.25">
      <c r="A63" s="187" t="s">
        <v>135</v>
      </c>
      <c r="B63" s="190" t="s">
        <v>129</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442</v>
      </c>
      <c r="AA63" s="278"/>
      <c r="AB63" s="278">
        <v>0</v>
      </c>
      <c r="AC63" s="278">
        <v>0</v>
      </c>
    </row>
    <row r="64" spans="1:29" s="275" customFormat="1" x14ac:dyDescent="0.25">
      <c r="A64" s="187" t="s">
        <v>134</v>
      </c>
      <c r="B64" s="188" t="s">
        <v>128</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442</v>
      </c>
      <c r="AA64" s="278"/>
      <c r="AB64" s="278">
        <v>0</v>
      </c>
      <c r="AC64" s="278">
        <v>0</v>
      </c>
    </row>
    <row r="65" spans="1:29" s="275" customFormat="1" x14ac:dyDescent="0.25">
      <c r="A65" s="187" t="s">
        <v>133</v>
      </c>
      <c r="B65" s="190" t="s">
        <v>127</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442</v>
      </c>
      <c r="AA65" s="278"/>
      <c r="AB65" s="278">
        <v>0</v>
      </c>
      <c r="AC65" s="278">
        <v>0</v>
      </c>
    </row>
    <row r="66" spans="1:29" s="275" customFormat="1" x14ac:dyDescent="0.25">
      <c r="A66" s="187" t="s">
        <v>132</v>
      </c>
      <c r="B66" s="190" t="s">
        <v>126</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442</v>
      </c>
      <c r="AA66" s="278"/>
      <c r="AB66" s="278">
        <v>0</v>
      </c>
      <c r="AC66" s="278">
        <v>0</v>
      </c>
    </row>
    <row r="67" spans="1:29" s="275" customFormat="1" x14ac:dyDescent="0.25">
      <c r="A67" s="187" t="s">
        <v>131</v>
      </c>
      <c r="B67" s="188" t="s">
        <v>446</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442</v>
      </c>
      <c r="AA67" s="278"/>
      <c r="AB67" s="278">
        <v>0</v>
      </c>
      <c r="AC67" s="278">
        <v>0</v>
      </c>
    </row>
    <row r="68" spans="1:29" s="275" customFormat="1" x14ac:dyDescent="0.25">
      <c r="A68" s="187" t="s">
        <v>463</v>
      </c>
      <c r="B68" s="188" t="s">
        <v>447</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442</v>
      </c>
      <c r="AA68" s="278"/>
      <c r="AB68" s="278">
        <v>0</v>
      </c>
      <c r="AC68" s="278">
        <v>0</v>
      </c>
    </row>
    <row r="69" spans="1:29" s="275" customFormat="1" x14ac:dyDescent="0.25">
      <c r="A69" s="187" t="s">
        <v>464</v>
      </c>
      <c r="B69" s="188" t="s">
        <v>448</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442</v>
      </c>
      <c r="AA69" s="278"/>
      <c r="AB69" s="278">
        <v>0</v>
      </c>
      <c r="AC69" s="278">
        <v>0</v>
      </c>
    </row>
    <row r="70" spans="1:29" s="275" customFormat="1" x14ac:dyDescent="0.25">
      <c r="A70" s="187" t="s">
        <v>465</v>
      </c>
      <c r="B70" s="188" t="s">
        <v>450</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442</v>
      </c>
      <c r="AA70" s="278"/>
      <c r="AB70" s="278">
        <v>0</v>
      </c>
      <c r="AC70" s="278">
        <v>0</v>
      </c>
    </row>
    <row r="71" spans="1:29" s="275" customFormat="1" x14ac:dyDescent="0.25">
      <c r="A71" s="187" t="s">
        <v>466</v>
      </c>
      <c r="B71" s="188" t="s">
        <v>452</v>
      </c>
      <c r="C71" s="278"/>
      <c r="D71" s="278"/>
      <c r="E71" s="278"/>
      <c r="F71" s="278"/>
      <c r="G71" s="278">
        <v>0</v>
      </c>
      <c r="H71" s="278">
        <v>1</v>
      </c>
      <c r="I71" s="278"/>
      <c r="J71" s="278">
        <v>1</v>
      </c>
      <c r="K71" s="278"/>
      <c r="L71" s="278">
        <v>0</v>
      </c>
      <c r="M71" s="278"/>
      <c r="N71" s="278">
        <v>0</v>
      </c>
      <c r="O71" s="278"/>
      <c r="P71" s="278">
        <v>0</v>
      </c>
      <c r="Q71" s="278"/>
      <c r="R71" s="278">
        <v>0</v>
      </c>
      <c r="S71" s="278"/>
      <c r="T71" s="278">
        <v>0</v>
      </c>
      <c r="U71" s="278"/>
      <c r="V71" s="278">
        <v>0</v>
      </c>
      <c r="W71" s="278"/>
      <c r="X71" s="278">
        <v>0</v>
      </c>
      <c r="Y71" s="278"/>
      <c r="Z71" s="278" t="s">
        <v>442</v>
      </c>
      <c r="AA71" s="278"/>
      <c r="AB71" s="278">
        <v>1</v>
      </c>
      <c r="AC71" s="278">
        <v>1</v>
      </c>
    </row>
    <row r="72" spans="1:29" s="275" customFormat="1" x14ac:dyDescent="0.25">
      <c r="A72" s="187" t="s">
        <v>467</v>
      </c>
      <c r="B72" s="188" t="s">
        <v>454</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442</v>
      </c>
      <c r="AA72" s="278"/>
      <c r="AB72" s="278">
        <v>0</v>
      </c>
      <c r="AC72" s="278">
        <v>0</v>
      </c>
    </row>
    <row r="73" spans="1:29" s="275" customFormat="1" x14ac:dyDescent="0.25">
      <c r="A73" s="187" t="s">
        <v>468</v>
      </c>
      <c r="B73" s="188" t="s">
        <v>456</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442</v>
      </c>
      <c r="AA73" s="278"/>
      <c r="AB73" s="278">
        <v>0</v>
      </c>
      <c r="AC73" s="278">
        <v>0</v>
      </c>
    </row>
    <row r="74" spans="1:29" s="275" customFormat="1" ht="36.75" customHeight="1" x14ac:dyDescent="0.25">
      <c r="A74" s="185" t="s">
        <v>58</v>
      </c>
      <c r="B74" s="191" t="s">
        <v>225</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442</v>
      </c>
      <c r="AA74" s="278"/>
      <c r="AB74" s="278">
        <v>0</v>
      </c>
      <c r="AC74" s="278">
        <v>0</v>
      </c>
    </row>
    <row r="75" spans="1:29" s="275" customFormat="1" x14ac:dyDescent="0.25">
      <c r="A75" s="185" t="s">
        <v>56</v>
      </c>
      <c r="B75" s="186" t="s">
        <v>130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275" customFormat="1" ht="45" customHeight="1" x14ac:dyDescent="0.25">
      <c r="A76" s="187" t="s">
        <v>220</v>
      </c>
      <c r="B76" s="188" t="s">
        <v>445</v>
      </c>
      <c r="C76" s="271"/>
      <c r="D76" s="272"/>
      <c r="E76" s="273"/>
      <c r="F76" s="273"/>
      <c r="G76" s="278">
        <v>0</v>
      </c>
      <c r="H76" s="278">
        <v>0</v>
      </c>
      <c r="I76" s="273"/>
      <c r="J76" s="278">
        <v>0</v>
      </c>
      <c r="K76" s="272"/>
      <c r="L76" s="278">
        <v>0</v>
      </c>
      <c r="M76" s="272"/>
      <c r="N76" s="278">
        <v>0</v>
      </c>
      <c r="O76" s="272"/>
      <c r="P76" s="278">
        <v>0</v>
      </c>
      <c r="Q76" s="272"/>
      <c r="R76" s="278">
        <v>0</v>
      </c>
      <c r="S76" s="272"/>
      <c r="T76" s="278">
        <v>0</v>
      </c>
      <c r="U76" s="272"/>
      <c r="V76" s="278">
        <v>0</v>
      </c>
      <c r="W76" s="272"/>
      <c r="X76" s="278">
        <v>0</v>
      </c>
      <c r="Y76" s="272"/>
      <c r="Z76" s="278" t="s">
        <v>442</v>
      </c>
      <c r="AA76" s="272"/>
      <c r="AB76" s="278">
        <v>0</v>
      </c>
      <c r="AC76" s="278">
        <v>0</v>
      </c>
    </row>
    <row r="77" spans="1:29" s="275" customFormat="1" ht="39.75" customHeight="1" x14ac:dyDescent="0.25">
      <c r="A77" s="187" t="s">
        <v>221</v>
      </c>
      <c r="B77" s="190" t="s">
        <v>443</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442</v>
      </c>
      <c r="AA77" s="278"/>
      <c r="AB77" s="278">
        <v>0</v>
      </c>
      <c r="AC77" s="278">
        <v>0</v>
      </c>
    </row>
    <row r="78" spans="1:29" s="275" customFormat="1" x14ac:dyDescent="0.25">
      <c r="A78" s="187" t="s">
        <v>222</v>
      </c>
      <c r="B78" s="190" t="s">
        <v>146</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442</v>
      </c>
      <c r="AA78" s="278"/>
      <c r="AB78" s="278">
        <v>0</v>
      </c>
      <c r="AC78" s="278">
        <v>0</v>
      </c>
    </row>
    <row r="79" spans="1:29" s="275" customFormat="1" x14ac:dyDescent="0.25">
      <c r="A79" s="187" t="s">
        <v>223</v>
      </c>
      <c r="B79" s="188" t="s">
        <v>469</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442</v>
      </c>
      <c r="AA79" s="278"/>
      <c r="AB79" s="278">
        <v>0</v>
      </c>
      <c r="AC79" s="278">
        <v>0</v>
      </c>
    </row>
    <row r="80" spans="1:29" s="275" customFormat="1" x14ac:dyDescent="0.25">
      <c r="A80" s="187" t="s">
        <v>224</v>
      </c>
      <c r="B80" s="188" t="s">
        <v>446</v>
      </c>
      <c r="C80" s="271"/>
      <c r="D80" s="272"/>
      <c r="E80" s="273"/>
      <c r="F80" s="273"/>
      <c r="G80" s="278">
        <v>0</v>
      </c>
      <c r="H80" s="278">
        <v>0</v>
      </c>
      <c r="I80" s="273"/>
      <c r="J80" s="278">
        <v>0</v>
      </c>
      <c r="K80" s="272"/>
      <c r="L80" s="278">
        <v>0</v>
      </c>
      <c r="M80" s="272"/>
      <c r="N80" s="278">
        <v>0</v>
      </c>
      <c r="O80" s="272"/>
      <c r="P80" s="278">
        <v>0</v>
      </c>
      <c r="Q80" s="272"/>
      <c r="R80" s="278">
        <v>0</v>
      </c>
      <c r="S80" s="272"/>
      <c r="T80" s="278">
        <v>0</v>
      </c>
      <c r="U80" s="272"/>
      <c r="V80" s="278">
        <v>0</v>
      </c>
      <c r="W80" s="272"/>
      <c r="X80" s="278">
        <v>0</v>
      </c>
      <c r="Y80" s="272"/>
      <c r="Z80" s="278" t="s">
        <v>442</v>
      </c>
      <c r="AA80" s="272"/>
      <c r="AB80" s="278">
        <v>0</v>
      </c>
      <c r="AC80" s="278">
        <v>0</v>
      </c>
    </row>
    <row r="81" spans="1:29" s="275" customFormat="1" x14ac:dyDescent="0.25">
      <c r="A81" s="187" t="s">
        <v>470</v>
      </c>
      <c r="B81" s="188" t="s">
        <v>447</v>
      </c>
      <c r="C81" s="271"/>
      <c r="D81" s="272"/>
      <c r="E81" s="273"/>
      <c r="F81" s="273"/>
      <c r="G81" s="278">
        <v>0</v>
      </c>
      <c r="H81" s="278">
        <v>0</v>
      </c>
      <c r="I81" s="273"/>
      <c r="J81" s="278">
        <v>0</v>
      </c>
      <c r="K81" s="272"/>
      <c r="L81" s="278">
        <v>0</v>
      </c>
      <c r="M81" s="272"/>
      <c r="N81" s="278">
        <v>0</v>
      </c>
      <c r="O81" s="272"/>
      <c r="P81" s="278">
        <v>0</v>
      </c>
      <c r="Q81" s="272"/>
      <c r="R81" s="278">
        <v>0</v>
      </c>
      <c r="S81" s="272"/>
      <c r="T81" s="278">
        <v>0</v>
      </c>
      <c r="U81" s="272"/>
      <c r="V81" s="278">
        <v>0</v>
      </c>
      <c r="W81" s="272"/>
      <c r="X81" s="278">
        <v>0</v>
      </c>
      <c r="Y81" s="272"/>
      <c r="Z81" s="278" t="s">
        <v>442</v>
      </c>
      <c r="AA81" s="272"/>
      <c r="AB81" s="278">
        <v>0</v>
      </c>
      <c r="AC81" s="278">
        <v>0</v>
      </c>
    </row>
    <row r="82" spans="1:29" s="275" customFormat="1" x14ac:dyDescent="0.25">
      <c r="A82" s="187" t="s">
        <v>471</v>
      </c>
      <c r="B82" s="188" t="s">
        <v>448</v>
      </c>
      <c r="C82" s="271"/>
      <c r="D82" s="272"/>
      <c r="E82" s="273"/>
      <c r="F82" s="273"/>
      <c r="G82" s="278">
        <v>0</v>
      </c>
      <c r="H82" s="278">
        <v>0</v>
      </c>
      <c r="I82" s="273"/>
      <c r="J82" s="278">
        <v>0</v>
      </c>
      <c r="K82" s="272"/>
      <c r="L82" s="278">
        <v>0</v>
      </c>
      <c r="M82" s="272"/>
      <c r="N82" s="278">
        <v>0</v>
      </c>
      <c r="O82" s="272"/>
      <c r="P82" s="278">
        <v>0</v>
      </c>
      <c r="Q82" s="272"/>
      <c r="R82" s="278">
        <v>0</v>
      </c>
      <c r="S82" s="272"/>
      <c r="T82" s="278">
        <v>0</v>
      </c>
      <c r="U82" s="272"/>
      <c r="V82" s="278">
        <v>0</v>
      </c>
      <c r="W82" s="272"/>
      <c r="X82" s="278">
        <v>0</v>
      </c>
      <c r="Y82" s="272"/>
      <c r="Z82" s="278" t="s">
        <v>442</v>
      </c>
      <c r="AA82" s="272"/>
      <c r="AB82" s="278">
        <v>0</v>
      </c>
      <c r="AC82" s="278">
        <v>0</v>
      </c>
    </row>
    <row r="83" spans="1:29" s="275" customFormat="1" x14ac:dyDescent="0.25">
      <c r="A83" s="187" t="s">
        <v>472</v>
      </c>
      <c r="B83" s="188" t="s">
        <v>450</v>
      </c>
      <c r="C83" s="271"/>
      <c r="D83" s="272"/>
      <c r="E83" s="273"/>
      <c r="F83" s="273"/>
      <c r="G83" s="278">
        <v>0</v>
      </c>
      <c r="H83" s="278">
        <v>0</v>
      </c>
      <c r="I83" s="273"/>
      <c r="J83" s="278">
        <v>0</v>
      </c>
      <c r="K83" s="272"/>
      <c r="L83" s="278">
        <v>0</v>
      </c>
      <c r="M83" s="272"/>
      <c r="N83" s="278">
        <v>0</v>
      </c>
      <c r="O83" s="272"/>
      <c r="P83" s="278">
        <v>0</v>
      </c>
      <c r="Q83" s="272"/>
      <c r="R83" s="278">
        <v>0</v>
      </c>
      <c r="S83" s="272"/>
      <c r="T83" s="278">
        <v>0</v>
      </c>
      <c r="U83" s="272"/>
      <c r="V83" s="278">
        <v>0</v>
      </c>
      <c r="W83" s="272"/>
      <c r="X83" s="278">
        <v>0</v>
      </c>
      <c r="Y83" s="272"/>
      <c r="Z83" s="278" t="s">
        <v>442</v>
      </c>
      <c r="AA83" s="272"/>
      <c r="AB83" s="278">
        <v>0</v>
      </c>
      <c r="AC83" s="278">
        <v>0</v>
      </c>
    </row>
    <row r="84" spans="1:29" s="275" customFormat="1" x14ac:dyDescent="0.25">
      <c r="A84" s="187" t="s">
        <v>473</v>
      </c>
      <c r="B84" s="188" t="s">
        <v>452</v>
      </c>
      <c r="C84" s="271"/>
      <c r="D84" s="272"/>
      <c r="E84" s="273"/>
      <c r="F84" s="273"/>
      <c r="G84" s="278">
        <v>0</v>
      </c>
      <c r="H84" s="278">
        <v>0</v>
      </c>
      <c r="I84" s="273"/>
      <c r="J84" s="278">
        <v>0</v>
      </c>
      <c r="K84" s="272"/>
      <c r="L84" s="278">
        <v>0</v>
      </c>
      <c r="M84" s="272"/>
      <c r="N84" s="278">
        <v>0</v>
      </c>
      <c r="O84" s="272"/>
      <c r="P84" s="278">
        <v>0</v>
      </c>
      <c r="Q84" s="272"/>
      <c r="R84" s="278">
        <v>0</v>
      </c>
      <c r="S84" s="272"/>
      <c r="T84" s="278">
        <v>0</v>
      </c>
      <c r="U84" s="272"/>
      <c r="V84" s="278">
        <v>0</v>
      </c>
      <c r="W84" s="272"/>
      <c r="X84" s="278">
        <v>0</v>
      </c>
      <c r="Y84" s="272"/>
      <c r="Z84" s="278" t="s">
        <v>442</v>
      </c>
      <c r="AA84" s="272"/>
      <c r="AB84" s="278">
        <v>0</v>
      </c>
      <c r="AC84" s="278">
        <v>0</v>
      </c>
    </row>
    <row r="85" spans="1:29" s="275" customFormat="1" x14ac:dyDescent="0.25">
      <c r="A85" s="187" t="s">
        <v>474</v>
      </c>
      <c r="B85" s="188" t="s">
        <v>454</v>
      </c>
      <c r="C85" s="271"/>
      <c r="D85" s="272"/>
      <c r="E85" s="273"/>
      <c r="F85" s="273"/>
      <c r="G85" s="278">
        <v>0</v>
      </c>
      <c r="H85" s="278">
        <v>0</v>
      </c>
      <c r="I85" s="273"/>
      <c r="J85" s="278">
        <v>0</v>
      </c>
      <c r="K85" s="272"/>
      <c r="L85" s="278">
        <v>0</v>
      </c>
      <c r="M85" s="272"/>
      <c r="N85" s="278">
        <v>0</v>
      </c>
      <c r="O85" s="272"/>
      <c r="P85" s="278">
        <v>0</v>
      </c>
      <c r="Q85" s="272"/>
      <c r="R85" s="278">
        <v>0</v>
      </c>
      <c r="S85" s="272"/>
      <c r="T85" s="278">
        <v>0</v>
      </c>
      <c r="U85" s="272"/>
      <c r="V85" s="278">
        <v>0</v>
      </c>
      <c r="W85" s="272"/>
      <c r="X85" s="278">
        <v>0</v>
      </c>
      <c r="Y85" s="272"/>
      <c r="Z85" s="278" t="s">
        <v>442</v>
      </c>
      <c r="AA85" s="272"/>
      <c r="AB85" s="278">
        <v>0</v>
      </c>
      <c r="AC85" s="278">
        <v>0</v>
      </c>
    </row>
    <row r="86" spans="1:29" s="275" customFormat="1" x14ac:dyDescent="0.25">
      <c r="A86" s="187" t="s">
        <v>475</v>
      </c>
      <c r="B86" s="188" t="s">
        <v>456</v>
      </c>
      <c r="C86" s="274"/>
      <c r="D86" s="272"/>
      <c r="E86" s="273"/>
      <c r="F86" s="273"/>
      <c r="G86" s="278">
        <v>0</v>
      </c>
      <c r="H86" s="278">
        <v>0</v>
      </c>
      <c r="I86" s="273"/>
      <c r="J86" s="278">
        <v>0</v>
      </c>
      <c r="K86" s="272"/>
      <c r="L86" s="278">
        <v>0</v>
      </c>
      <c r="M86" s="272"/>
      <c r="N86" s="278">
        <v>0</v>
      </c>
      <c r="O86" s="272"/>
      <c r="P86" s="278">
        <v>0</v>
      </c>
      <c r="Q86" s="272"/>
      <c r="R86" s="278">
        <v>0</v>
      </c>
      <c r="S86" s="272"/>
      <c r="T86" s="278">
        <v>0</v>
      </c>
      <c r="U86" s="272"/>
      <c r="V86" s="278">
        <v>0</v>
      </c>
      <c r="W86" s="272"/>
      <c r="X86" s="278">
        <v>0</v>
      </c>
      <c r="Y86" s="272"/>
      <c r="Z86" s="278" t="s">
        <v>442</v>
      </c>
      <c r="AA86" s="272"/>
      <c r="AB86" s="278">
        <v>0</v>
      </c>
      <c r="AC86" s="27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G27" sqref="AG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5" t="str">
        <f>'1. паспорт местоположение'!A12:C12</f>
        <v>M_PK3300.01.06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416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427</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339</v>
      </c>
      <c r="J23" s="450" t="s">
        <v>340</v>
      </c>
      <c r="K23" s="450" t="s">
        <v>341</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72" t="s">
        <v>13</v>
      </c>
      <c r="AG24" s="72" t="s">
        <v>12</v>
      </c>
      <c r="AH24" s="73" t="s">
        <v>2</v>
      </c>
      <c r="AI24" s="73" t="s">
        <v>11</v>
      </c>
      <c r="AJ24" s="452"/>
      <c r="AK24" s="452"/>
      <c r="AL24" s="452"/>
      <c r="AM24" s="452"/>
      <c r="AN24" s="452"/>
      <c r="AO24" s="452"/>
      <c r="AP24" s="452"/>
      <c r="AQ24" s="473"/>
      <c r="AR24" s="447"/>
      <c r="AS24" s="447"/>
      <c r="AT24" s="447"/>
      <c r="AU24" s="447"/>
      <c r="AV24" s="456"/>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70" sqref="B7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495</v>
      </c>
    </row>
    <row r="4" spans="1:8" x14ac:dyDescent="0.25">
      <c r="B4" s="27"/>
    </row>
    <row r="5" spans="1:8" ht="18.75" x14ac:dyDescent="0.3">
      <c r="A5" s="482" t="str">
        <f>'1. паспорт местоположение'!A5:C5</f>
        <v>Год раскрытия информации: 2025 год</v>
      </c>
      <c r="B5" s="482"/>
      <c r="C5" s="37"/>
      <c r="D5" s="37"/>
      <c r="E5" s="37"/>
      <c r="F5" s="37"/>
      <c r="G5" s="37"/>
      <c r="H5" s="37"/>
    </row>
    <row r="6" spans="1:8" ht="18.75" x14ac:dyDescent="0.3">
      <c r="A6" s="66"/>
      <c r="B6" s="66"/>
      <c r="C6" s="66"/>
      <c r="D6" s="66"/>
      <c r="E6" s="66"/>
      <c r="F6" s="66"/>
      <c r="G6" s="66"/>
      <c r="H6" s="66"/>
    </row>
    <row r="7" spans="1:8" ht="18.75" x14ac:dyDescent="0.25">
      <c r="A7" s="343" t="s">
        <v>9</v>
      </c>
      <c r="B7" s="343"/>
      <c r="C7" s="65"/>
      <c r="D7" s="65"/>
      <c r="E7" s="65"/>
      <c r="F7" s="65"/>
      <c r="G7" s="65"/>
      <c r="H7" s="65"/>
    </row>
    <row r="8" spans="1:8" ht="18.75" x14ac:dyDescent="0.25">
      <c r="A8" s="65"/>
      <c r="B8" s="65"/>
      <c r="C8" s="65"/>
      <c r="D8" s="65"/>
      <c r="E8" s="65"/>
      <c r="F8" s="65"/>
      <c r="G8" s="65"/>
      <c r="H8" s="65"/>
    </row>
    <row r="9" spans="1:8" x14ac:dyDescent="0.25">
      <c r="A9" s="345" t="s">
        <v>440</v>
      </c>
      <c r="B9" s="345"/>
      <c r="C9" s="63"/>
      <c r="D9" s="63"/>
      <c r="E9" s="63"/>
      <c r="F9" s="63"/>
      <c r="G9" s="63"/>
      <c r="H9" s="63"/>
    </row>
    <row r="10" spans="1:8" x14ac:dyDescent="0.25">
      <c r="A10" s="337" t="s">
        <v>8</v>
      </c>
      <c r="B10" s="337"/>
      <c r="C10" s="64"/>
      <c r="D10" s="64"/>
      <c r="E10" s="64"/>
      <c r="F10" s="64"/>
      <c r="G10" s="64"/>
      <c r="H10" s="64"/>
    </row>
    <row r="11" spans="1:8" ht="18.75" x14ac:dyDescent="0.25">
      <c r="A11" s="65"/>
      <c r="B11" s="65"/>
      <c r="C11" s="65"/>
      <c r="D11" s="65"/>
      <c r="E11" s="65"/>
      <c r="F11" s="65"/>
      <c r="G11" s="65"/>
      <c r="H11" s="65"/>
    </row>
    <row r="12" spans="1:8" ht="22.5" customHeight="1" x14ac:dyDescent="0.25">
      <c r="A12" s="483" t="str">
        <f>'1. паспорт местоположение'!A12:C12</f>
        <v>M_PK3300.01.06</v>
      </c>
      <c r="B12" s="483"/>
      <c r="C12" s="63"/>
      <c r="D12" s="63"/>
      <c r="E12" s="63"/>
      <c r="F12" s="63"/>
      <c r="G12" s="63"/>
      <c r="H12" s="63"/>
    </row>
    <row r="13" spans="1:8" x14ac:dyDescent="0.25">
      <c r="A13" s="337" t="s">
        <v>7</v>
      </c>
      <c r="B13" s="337"/>
      <c r="C13" s="64"/>
      <c r="D13" s="64"/>
      <c r="E13" s="64"/>
      <c r="F13" s="64"/>
      <c r="G13" s="64"/>
      <c r="H13" s="64"/>
    </row>
    <row r="14" spans="1:8" ht="18.75" x14ac:dyDescent="0.25">
      <c r="A14" s="10"/>
      <c r="B14" s="10"/>
      <c r="C14" s="10"/>
      <c r="D14" s="10"/>
      <c r="E14" s="10"/>
      <c r="F14" s="10"/>
      <c r="G14" s="10"/>
      <c r="H14" s="10"/>
    </row>
    <row r="15" spans="1:8" ht="40.5" customHeight="1" x14ac:dyDescent="0.25">
      <c r="A15" s="47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79"/>
      <c r="C15" s="63"/>
      <c r="D15" s="63"/>
      <c r="E15" s="63"/>
      <c r="F15" s="63"/>
      <c r="G15" s="63"/>
      <c r="H15" s="63"/>
    </row>
    <row r="16" spans="1:8" x14ac:dyDescent="0.25">
      <c r="A16" s="337" t="s">
        <v>6</v>
      </c>
      <c r="B16" s="337"/>
      <c r="C16" s="64"/>
      <c r="D16" s="64"/>
      <c r="E16" s="64"/>
      <c r="F16" s="64"/>
      <c r="G16" s="64"/>
      <c r="H16" s="64"/>
    </row>
    <row r="17" spans="1:2" x14ac:dyDescent="0.25">
      <c r="B17" s="40"/>
    </row>
    <row r="18" spans="1:2" ht="22.5" customHeight="1" x14ac:dyDescent="0.25">
      <c r="A18" s="480" t="s">
        <v>417</v>
      </c>
      <c r="B18" s="481"/>
    </row>
    <row r="19" spans="1:2" x14ac:dyDescent="0.25">
      <c r="B19" s="27"/>
    </row>
    <row r="20" spans="1:2" ht="16.5" thickBot="1" x14ac:dyDescent="0.3">
      <c r="B20" s="41"/>
    </row>
    <row r="21" spans="1:2" ht="30.75" thickBot="1" x14ac:dyDescent="0.3">
      <c r="A21" s="282" t="s">
        <v>290</v>
      </c>
      <c r="B21" s="201"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498</v>
      </c>
    </row>
    <row r="24" spans="1:2" ht="16.5" thickBot="1" x14ac:dyDescent="0.3">
      <c r="A24" s="42" t="s">
        <v>292</v>
      </c>
      <c r="B24" s="114" t="s">
        <v>541</v>
      </c>
    </row>
    <row r="25" spans="1:2" ht="16.5" thickBot="1" x14ac:dyDescent="0.3">
      <c r="A25" s="45" t="s">
        <v>293</v>
      </c>
      <c r="B25" s="43">
        <f>'3.3 паспорт описание'!C29</f>
        <v>2025</v>
      </c>
    </row>
    <row r="26" spans="1:2" ht="16.5" thickBot="1" x14ac:dyDescent="0.3">
      <c r="A26" s="46" t="s">
        <v>294</v>
      </c>
      <c r="B26" s="47" t="str">
        <f>'3.3 паспорт описание'!C30</f>
        <v>Н</v>
      </c>
    </row>
    <row r="27" spans="1:2" ht="16.5" thickBot="1" x14ac:dyDescent="0.3">
      <c r="A27" s="53" t="s">
        <v>437</v>
      </c>
      <c r="B27" s="184">
        <f>'6.2. Паспорт фин осв ввод'!D24</f>
        <v>80.421031847999998</v>
      </c>
    </row>
    <row r="28" spans="1:2" ht="16.5" thickBot="1" x14ac:dyDescent="0.3">
      <c r="A28" s="49" t="s">
        <v>295</v>
      </c>
      <c r="B28" s="49" t="s">
        <v>499</v>
      </c>
    </row>
    <row r="29" spans="1:2" ht="29.25" thickBot="1" x14ac:dyDescent="0.3">
      <c r="A29" s="54" t="s">
        <v>296</v>
      </c>
      <c r="B29" s="206">
        <v>0</v>
      </c>
    </row>
    <row r="30" spans="1:2" ht="29.25" thickBot="1" x14ac:dyDescent="0.3">
      <c r="A30" s="54" t="s">
        <v>297</v>
      </c>
      <c r="B30" s="206">
        <v>0</v>
      </c>
    </row>
    <row r="31" spans="1:2" ht="16.5" thickBot="1" x14ac:dyDescent="0.3">
      <c r="A31" s="49" t="s">
        <v>298</v>
      </c>
      <c r="B31" s="210"/>
    </row>
    <row r="32" spans="1:2" ht="29.25" thickBot="1" x14ac:dyDescent="0.3">
      <c r="A32" s="54" t="s">
        <v>299</v>
      </c>
      <c r="B32" s="206">
        <v>0</v>
      </c>
    </row>
    <row r="33" spans="1:2" ht="16.5" thickBot="1" x14ac:dyDescent="0.3">
      <c r="A33" s="49" t="s">
        <v>300</v>
      </c>
      <c r="B33" s="207"/>
    </row>
    <row r="34" spans="1:2" ht="16.5" thickBot="1" x14ac:dyDescent="0.3">
      <c r="A34" s="49" t="s">
        <v>301</v>
      </c>
      <c r="B34" s="207"/>
    </row>
    <row r="35" spans="1:2" ht="16.5" thickBot="1" x14ac:dyDescent="0.3">
      <c r="A35" s="49" t="s">
        <v>302</v>
      </c>
      <c r="B35" s="207"/>
    </row>
    <row r="36" spans="1:2" ht="16.5" thickBot="1" x14ac:dyDescent="0.3">
      <c r="A36" s="49" t="s">
        <v>303</v>
      </c>
      <c r="B36" s="207"/>
    </row>
    <row r="37" spans="1:2" ht="29.25" thickBot="1" x14ac:dyDescent="0.3">
      <c r="A37" s="54" t="s">
        <v>304</v>
      </c>
      <c r="B37" s="206">
        <v>0</v>
      </c>
    </row>
    <row r="38" spans="1:2" ht="16.5" thickBot="1" x14ac:dyDescent="0.3">
      <c r="A38" s="49" t="s">
        <v>300</v>
      </c>
      <c r="B38" s="210"/>
    </row>
    <row r="39" spans="1:2" ht="16.5" thickBot="1" x14ac:dyDescent="0.3">
      <c r="A39" s="49" t="s">
        <v>301</v>
      </c>
      <c r="B39" s="210"/>
    </row>
    <row r="40" spans="1:2" ht="16.5" thickBot="1" x14ac:dyDescent="0.3">
      <c r="A40" s="49" t="s">
        <v>302</v>
      </c>
      <c r="B40" s="210"/>
    </row>
    <row r="41" spans="1:2" ht="16.5" thickBot="1" x14ac:dyDescent="0.3">
      <c r="A41" s="49" t="s">
        <v>303</v>
      </c>
      <c r="B41" s="210"/>
    </row>
    <row r="42" spans="1:2" ht="29.25" thickBot="1" x14ac:dyDescent="0.3">
      <c r="A42" s="54" t="s">
        <v>305</v>
      </c>
      <c r="B42" s="206">
        <v>0</v>
      </c>
    </row>
    <row r="43" spans="1:2" ht="16.5" thickBot="1" x14ac:dyDescent="0.3">
      <c r="A43" s="49" t="s">
        <v>300</v>
      </c>
      <c r="B43" s="210"/>
    </row>
    <row r="44" spans="1:2" ht="16.5" thickBot="1" x14ac:dyDescent="0.3">
      <c r="A44" s="49" t="s">
        <v>301</v>
      </c>
      <c r="B44" s="210"/>
    </row>
    <row r="45" spans="1:2" ht="16.5" thickBot="1" x14ac:dyDescent="0.3">
      <c r="A45" s="49" t="s">
        <v>302</v>
      </c>
      <c r="B45" s="210"/>
    </row>
    <row r="46" spans="1:2" ht="16.5" thickBot="1" x14ac:dyDescent="0.3">
      <c r="A46" s="49" t="s">
        <v>303</v>
      </c>
      <c r="B46" s="210"/>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6">
        <v>0</v>
      </c>
    </row>
    <row r="53" spans="1:2" ht="16.5" thickBot="1" x14ac:dyDescent="0.3">
      <c r="A53" s="45" t="s">
        <v>311</v>
      </c>
      <c r="B53" s="206">
        <v>0</v>
      </c>
    </row>
    <row r="54" spans="1:2" ht="16.5" thickBot="1" x14ac:dyDescent="0.3">
      <c r="A54" s="45" t="s">
        <v>312</v>
      </c>
      <c r="B54" s="206">
        <v>0</v>
      </c>
    </row>
    <row r="55" spans="1:2" ht="16.5" thickBot="1" x14ac:dyDescent="0.3">
      <c r="A55" s="46" t="s">
        <v>313</v>
      </c>
      <c r="B55" s="206">
        <v>0</v>
      </c>
    </row>
    <row r="56" spans="1:2" ht="16.5" thickBot="1" x14ac:dyDescent="0.3">
      <c r="A56" s="48" t="s">
        <v>314</v>
      </c>
      <c r="B56" s="211"/>
    </row>
    <row r="57" spans="1:2" ht="16.5" thickBot="1" x14ac:dyDescent="0.3">
      <c r="A57" s="51" t="s">
        <v>315</v>
      </c>
      <c r="B57" s="43" t="s">
        <v>504</v>
      </c>
    </row>
    <row r="58" spans="1:2" x14ac:dyDescent="0.25">
      <c r="A58" s="51" t="s">
        <v>316</v>
      </c>
      <c r="B58" s="213"/>
    </row>
    <row r="59" spans="1:2" x14ac:dyDescent="0.25">
      <c r="A59" s="51" t="s">
        <v>317</v>
      </c>
      <c r="B59" s="213"/>
    </row>
    <row r="60" spans="1:2" x14ac:dyDescent="0.25">
      <c r="A60" s="51" t="s">
        <v>318</v>
      </c>
      <c r="B60" s="213"/>
    </row>
    <row r="61" spans="1:2" ht="16.5" thickBot="1" x14ac:dyDescent="0.3">
      <c r="A61" s="52" t="s">
        <v>319</v>
      </c>
      <c r="B61" s="214"/>
    </row>
    <row r="62" spans="1:2" ht="30.75" thickBot="1" x14ac:dyDescent="0.3">
      <c r="A62" s="50" t="s">
        <v>320</v>
      </c>
      <c r="B62" s="212" t="s">
        <v>435</v>
      </c>
    </row>
    <row r="63" spans="1:2" ht="29.25" thickBot="1" x14ac:dyDescent="0.3">
      <c r="A63" s="45" t="s">
        <v>321</v>
      </c>
      <c r="B63" s="212" t="s">
        <v>500</v>
      </c>
    </row>
    <row r="64" spans="1:2" ht="16.5" thickBot="1" x14ac:dyDescent="0.3">
      <c r="A64" s="50" t="s">
        <v>298</v>
      </c>
      <c r="B64" s="215"/>
    </row>
    <row r="65" spans="1:2" ht="16.5" thickBot="1" x14ac:dyDescent="0.3">
      <c r="A65" s="50" t="s">
        <v>322</v>
      </c>
      <c r="B65" s="212"/>
    </row>
    <row r="66" spans="1:2" ht="16.5" thickBot="1" x14ac:dyDescent="0.3">
      <c r="A66" s="50" t="s">
        <v>323</v>
      </c>
      <c r="B66" s="215"/>
    </row>
    <row r="67" spans="1:2" ht="30.75" thickBot="1" x14ac:dyDescent="0.3">
      <c r="A67" s="56" t="s">
        <v>324</v>
      </c>
      <c r="B67" s="218" t="s">
        <v>539</v>
      </c>
    </row>
    <row r="68" spans="1:2" ht="39" customHeight="1" thickBot="1" x14ac:dyDescent="0.3">
      <c r="A68" s="45" t="s">
        <v>325</v>
      </c>
      <c r="B68" s="218" t="s">
        <v>501</v>
      </c>
    </row>
    <row r="69" spans="1:2" ht="16.5" thickBot="1" x14ac:dyDescent="0.3">
      <c r="A69" s="51" t="s">
        <v>326</v>
      </c>
      <c r="B69" s="286">
        <f>'6.1. Паспорт сетевой график'!H40</f>
        <v>46021</v>
      </c>
    </row>
    <row r="70" spans="1:2" ht="16.5" thickBot="1" x14ac:dyDescent="0.3">
      <c r="A70" s="51" t="s">
        <v>327</v>
      </c>
      <c r="B70" s="216"/>
    </row>
    <row r="71" spans="1:2" ht="16.5" thickBot="1" x14ac:dyDescent="0.3">
      <c r="A71" s="51" t="s">
        <v>328</v>
      </c>
      <c r="B71" s="216"/>
    </row>
    <row r="72" spans="1:2" ht="29.25" thickBot="1" x14ac:dyDescent="0.3">
      <c r="A72" s="57" t="s">
        <v>329</v>
      </c>
      <c r="B72" s="215" t="s">
        <v>502</v>
      </c>
    </row>
    <row r="73" spans="1:2" ht="28.5" customHeight="1" x14ac:dyDescent="0.25">
      <c r="A73" s="48" t="s">
        <v>330</v>
      </c>
      <c r="B73" s="476" t="s">
        <v>503</v>
      </c>
    </row>
    <row r="74" spans="1:2" x14ac:dyDescent="0.25">
      <c r="A74" s="51" t="s">
        <v>331</v>
      </c>
      <c r="B74" s="477"/>
    </row>
    <row r="75" spans="1:2" x14ac:dyDescent="0.25">
      <c r="A75" s="51" t="s">
        <v>332</v>
      </c>
      <c r="B75" s="477"/>
    </row>
    <row r="76" spans="1:2" x14ac:dyDescent="0.25">
      <c r="A76" s="51" t="s">
        <v>333</v>
      </c>
      <c r="B76" s="477"/>
    </row>
    <row r="77" spans="1:2" x14ac:dyDescent="0.25">
      <c r="A77" s="51" t="s">
        <v>334</v>
      </c>
      <c r="B77" s="477"/>
    </row>
    <row r="78" spans="1:2" ht="16.5" thickBot="1" x14ac:dyDescent="0.3">
      <c r="A78" s="58" t="s">
        <v>335</v>
      </c>
      <c r="B78" s="47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2025-04-17T05:26:15Z</dcterms:modified>
</cp:coreProperties>
</file>