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H.0020\"/>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B26" i="25"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<sst xmlns="http://schemas.openxmlformats.org/spreadsheetml/2006/main" count="1214" uniqueCount="645">
  <si>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</si>
  <si>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</si>
  <si>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</si>
  <si>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</si>
  <si>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</si>
  <si>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</si>
  <si>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</si>
  <si>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</si>
  <si>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</si>
  <si>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</si>
  <si>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</si>
  <si>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</si>
  <si>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</si>
  <si>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</si>
  <si>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</si>
  <si>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</si>
  <si>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</si>
  <si>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</si>
  <si>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</si>
  <si>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</si>
  <si>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</si>
  <si>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</si>
  <si>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</si>
  <si>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</si>
  <si>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</si>
  <si>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</si>
  <si>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</si>
  <si>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</si>
  <si>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</si>
  <si>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</si>
  <si>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</si>
  <si>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</si>
  <si>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</si>
  <si>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</si>
  <si>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</si>
  <si>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</si>
  <si>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</si>
  <si>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</si>
  <si>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</si>
  <si>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</si>
  <si>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</si>
  <si>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</si>
  <si>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</si>
  <si>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</si>
  <si>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</si>
  <si>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</si>
  <si>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</si>
  <si>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</si>
  <si>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</si>
  <si>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</si>
  <si>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</si>
  <si>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</si>
  <si>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</si>
  <si>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</si>
  <si>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</si>
  <si>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</si>
  <si>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</si>
  <si>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</si>
  <si>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</si>
  <si>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</si>
  <si>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</si>
  <si>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</si>
  <si>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</si>
  <si>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</si>
  <si>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</si>
  <si>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</si>
  <si>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</si>
  <si>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</si>
  <si>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</si>
  <si>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</si>
  <si>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</si>
  <si>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</si>
  <si>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</si>
  <si>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</si>
  <si>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</si>
  <si>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</si>
  <si>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</si>
  <si>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</si>
  <si>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</si>
  <si>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</si>
  <si>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</si>
  <si>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</si>
  <si>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</si>
  <si>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</si>
  <si>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</si>
  <si>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</si>
  <si>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</si>
  <si>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</si>
  <si>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</si>
  <si>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</si>
  <si>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</si>
  <si>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</si>
  <si>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</si>
  <si>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</si>
  <si>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</si>
  <si>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</si>
  <si>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</si>
  <si>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</si>
  <si>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</si>
  <si>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</si>
  <si>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</si>
  <si>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</si>
  <si>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</si>
  <si>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</si>
  <si>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</si>
  <si>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</si>
  <si>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</si>
  <si>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</si>
  <si>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</si>
  <si>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</si>
  <si>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</si>
  <si>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</si>
  <si>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</si>
  <si>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</si>
  <si>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</si>
  <si>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</si>
  <si>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</si>
  <si>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</si>
  <si>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</si>
  <si>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</si>
  <si>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</si>
  <si>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</si>
  <si>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</si>
  <si>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</si>
  <si>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</si>
  <si>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</si>
  <si>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</si>
  <si>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</si>
  <si>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</si>
  <si>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</si>
  <si>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</si>
  <si>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</si>
  <si>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</si>
  <si>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</si>
  <si>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</si>
  <si>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</si>
  <si>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</si>
  <si>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</si>
  <si>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</si>
  <si>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</si>
  <si>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</si>
  <si>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</si>
  <si>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</si>
  <si>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</si>
  <si>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</si>
  <si>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</si>
  <si>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</si>
  <si>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</si>
  <si>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</si>
  <si>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</si>
  <si>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</si>
  <si>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</si>
  <si>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</si>
  <si>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</si>
  <si>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</si>
  <si>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</si>
  <si>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</si>
  <si>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</si>
  <si>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</si>
  <si>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</si>
  <si>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</si>
  <si>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</si>
  <si>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</si>
  <si>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</si>
  <si>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</si>
  <si>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</si>
  <si>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</si>
  <si>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</si>
  <si>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</si>
  <si>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</si>
  <si>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</si>
  <si>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</si>
  <si>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</si>
  <si>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</si>
  <si>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</si>
  <si>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</si>
  <si>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</si>
  <si>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</si>
  <si>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</si>
  <si>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</si>
  <si>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</si>
  <si>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</si>
  <si>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</si>
  <si>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</si>
  <si>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</si>
  <si>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</si>
  <si>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</si>
  <si>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</si>
  <si>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</si>
  <si>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</si>
  <si>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</si>
  <si>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</si>
  <si>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</si>
  <si>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</si>
  <si>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</si>
  <si>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</si>
  <si>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</si>
  <si>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</si>
  <si>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</si>
  <si>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</si>
  <si>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</si>
  <si>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</si>
  <si>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</si>
  <si>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</si>
  <si>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</si>
  <si>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</si>
  <si>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</si>
  <si>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</si>
  <si>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</si>
  <si>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</si>
  <si>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</si>
  <si>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</si>
  <si>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</si>
  <si>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</si>
  <si>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</si>
  <si>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</si>
  <si>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</si>
  <si>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</si>
  <si>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</si>
  <si>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</si>
  <si>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</si>
  <si>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</si>
  <si>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</si>
  <si>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</si>
  <si>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</si>
  <si>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</si>
  <si>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</si>
  <si>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</si>
  <si>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</si>
  <si>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</si>
  <si>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</si>
  <si>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</si>
  <si>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</si>
  <si>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</si>
  <si>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</si>
  <si>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</si>
  <si>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</si>
  <si>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</si>
  <si>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</si>
  <si>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</si>
  <si>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</si>
  <si>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</si>
  <si>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</si>
  <si>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</si>
  <si>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</si>
  <si>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</si>
  <si>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</si>
  <si>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</si>
  <si>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</si>
  <si>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</si>
  <si>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</si>
  <si>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</si>
  <si>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</si>
  <si>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</si>
  <si>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</si>
  <si>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</si>
  <si>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</si>
  <si>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</si>
  <si>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</si>
  <si>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</si>
  <si>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</si>
  <si>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</si>
  <si>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</si>
  <si>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</si>
  <si>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</si>
  <si>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</si>
  <si>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</si>
  <si>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</si>
  <si>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</si>
  <si>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</si>
  <si>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</si>
  <si>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</si>
  <si>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</si>
  <si>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</si>
  <si>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</si>
  <si>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</si>
  <si>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</si>
  <si>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</si>
  <si>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</si>
  <si>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</si>
  <si>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</si>
  <si>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</si>
  <si>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</si>
  <si>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</si>
  <si>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</si>
  <si>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</si>
  <si>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</si>
  <si>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</si>
  <si>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</si>
  <si>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</si>
  <si>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</si>
  <si>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</si>
  <si>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</si>
  <si>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</si>
  <si>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</si>
  <si>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</si>
  <si>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</si>
  <si>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</si>
  <si>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</si>
  <si>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</si>
  <si>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</si>
  <si>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</si>
  <si>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</si>
  <si>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</si>
  <si>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</si>
  <si>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</si>
  <si>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</si>
  <si>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</si>
  <si>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</si>
  <si>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</si>
  <si>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</si>
  <si>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</si>
  <si>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</si>
  <si>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</si>
  <si>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</si>
  <si>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</si>
  <si>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</si>
  <si>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</si>
  <si>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</si>
  <si>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</si>
  <si>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</si>
  <si>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</si>
  <si>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</si>
  <si>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</si>
  <si>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</si>
  <si>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</si>
  <si>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</si>
  <si>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</si>
  <si>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</si>
  <si>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</si>
  <si>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</si>
  <si>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</si>
  <si>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</si>
  <si>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</si>
  <si>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</si>
  <si>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</si>
  <si>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</si>
  <si>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</si>
  <si>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</si>
  <si>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</si>
  <si>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</si>
  <si>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</si>
  <si>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</si>
  <si>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</si>
  <si>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</si>
  <si>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</si>
  <si>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</si>
  <si>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</si>
  <si>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</si>
  <si>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</si>
  <si>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</si>
  <si>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</si>
  <si>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</si>
  <si>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</si>
  <si>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</si>
  <si>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</si>
  <si>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</si>
  <si>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</si>
  <si>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</si>
  <si>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</si>
  <si>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</si>
  <si>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</si>
  <si>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</si>
  <si>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</si>
  <si>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</si>
  <si>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</si>
  <si>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</si>
  <si>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</si>
  <si>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</si>
  <si>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</si>
  <si>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</si>
  <si>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</si>
  <si>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</si>
  <si>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</si>
  <si>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</si>
  <si>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</si>
  <si>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</si>
  <si>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</si>
  <si>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</si>
  <si>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</si>
  <si>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</si>
  <si>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</si>
  <si>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</si>
  <si>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</si>
  <si>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</si>
  <si>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</si>
  <si>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</si>
  <si>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</si>
  <si>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</si>
  <si>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</si>
  <si>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</si>
  <si>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</si>
  <si>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</si>
  <si>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</si>
  <si>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</si>
  <si>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</si>
  <si>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</si>
  <si>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</si>
  <si>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</si>
  <si>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</si>
  <si>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</si>
  <si>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</si>
  <si>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</si>
  <si>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</si>
  <si>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</si>
  <si>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</si>
  <si>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</si>
  <si>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</si>
  <si>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</si>
  <si>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</si>
  <si>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</si>
  <si>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</si>
  <si>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</si>
  <si>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</si>
  <si>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</si>
  <si>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</si>
  <si>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</si>
  <si>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</si>
  <si>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</si>
  <si>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</si>
  <si>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</si>
  <si>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</si>
  <si>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</si>
  <si>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</si>
  <si>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</si>
  <si>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</si>
  <si>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</si>
  <si>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</si>
  <si>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</si>
  <si>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</si>
  <si>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</si>
  <si>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</si>
  <si>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</si>
  <si>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</si>
  <si>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</si>
  <si>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</si>
  <si>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</si>
  <si>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</si>
  <si>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</si>
  <si>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</si>
  <si>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</si>
  <si>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</si>
  <si>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</si>
  <si>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</si>
  <si>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</si>
  <si>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</si>
  <si>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</si>
  <si>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</si>
  <si>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</si>
  <si>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</si>
  <si>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</si>
  <si>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</si>
  <si>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</si>
  <si>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</si>
  <si>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</si>
  <si>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</si>
  <si>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</si>
  <si>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</si>
  <si>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</si>
  <si>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</si>
  <si>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</si>
  <si>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</si>
  <si>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</si>
  <si>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</si>
  <si>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</si>
  <si>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</si>
  <si>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</si>
  <si>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</si>
  <si>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</si>
  <si>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</si>
  <si>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</si>
  <si>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</si>
  <si>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</si>
  <si>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</si>
  <si>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</si>
  <si>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</si>
  <si>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</si>
  <si>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</si>
  <si>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</si>
  <si>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</si>
  <si>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</si>
  <si>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</si>
  <si>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</si>
  <si>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</si>
  <si>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</si>
  <si>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</si>
  <si>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</si>
  <si>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</si>
  <si>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</si>
  <si>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</si>
  <si>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</si>
  <si>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</si>
  <si>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</si>
  <si>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</si>
  <si>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</si>
  <si>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</si>
  <si>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</si>
  <si>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</si>
  <si>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</si>
  <si>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</si>
  <si>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</si>
  <si>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</si>
  <si>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</si>
  <si>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</si>
  <si>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</si>
  <si>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</si>
  <si>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</si>
  <si>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</si>
  <si>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</si>
  <si>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</si>
  <si>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</si>
  <si>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</si>
  <si>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</si>
  <si>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</si>
  <si>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</si>
  <si>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</si>
  <si>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</si>
  <si>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</si>
  <si>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</si>
  <si>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</si>
  <si>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</si>
  <si>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</si>
  <si>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</si>
  <si>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</si>
  <si>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</si>
  <si>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</si>
  <si>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</si>
  <si>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</si>
  <si>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</si>
  <si>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</si>
  <si>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</si>
  <si>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</si>
  <si>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</si>
  <si>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</si>
  <si>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</si>
  <si>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</si>
  <si>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</si>
  <si>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</si>
  <si>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</si>
  <si>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</si>
  <si>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</si>
  <si>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</si>
  <si>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</si>
  <si>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</si>
  <si>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</si>
  <si>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</si>
  <si>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</si>
  <si>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</si>
  <si>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</si>
  <si>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</si>
  <si>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</si>
  <si>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</si>
  <si>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</si>
  <si>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</si>
  <si>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</si>
  <si>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</si>
  <si>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</si>
  <si>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</si>
  <si>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</si>
  <si>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</si>
  <si>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</si>
  <si>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</si>
  <si>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</si>
  <si>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</si>
  <si>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</si>
  <si>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</si>
  <si>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</si>
  <si>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</si>
  <si>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</si>
  <si>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</si>
  <si>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</si>
  <si>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</si>
  <si>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</si>
  <si>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</si>
  <si>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</si>
  <si>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</si>
  <si>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</si>
  <si>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</si>
  <si>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</si>
  <si>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</si>
  <si>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</si>
  <si>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</si>
  <si>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</si>
  <si>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</si>
  <si>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</si>
  <si>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</si>
  <si>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</si>
  <si>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</si>
  <si>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</si>
  <si>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</si>
  <si>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</si>
  <si>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</si>
  <si>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</si>
  <si>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</si>
  <si>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</si>
  <si>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</si>
  <si>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</si>
  <si>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</si>
  <si>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2 этапа</t>
  </si>
  <si>
    <t>Год 2025</t>
  </si>
  <si>
    <t>Год 2026</t>
  </si>
  <si>
    <t>Год 2027</t>
  </si>
  <si>
    <t>- подрядчики</t>
  </si>
  <si>
    <t>Установка систем УКВ радиосвязи на ПС Сытомино, ПС Контур, ПС Быстринская, ПС Федоровская, ПС Сова, Лянторском РЭС, Сургутском РЭС</t>
  </si>
  <si>
    <t>не подошел срок</t>
  </si>
  <si>
    <t>определится проектом</t>
  </si>
  <si>
    <t>Реализация в установленные сроки</t>
  </si>
  <si>
    <t xml:space="preserve"> АО "РОССЕТИ ТЮМЕНЬ" Сургутские ЭС</t>
  </si>
  <si>
    <t xml:space="preserve"> ООО "ВИП-ТЕЛЕКОМ"</t>
  </si>
  <si>
    <t>объем заключенного договора PD01.1000.2023.117 от 20.06.2023 . ООО "ВИП-ТЕЛЕКОМ"    в ценах 2023 года с НДС, млн. руб</t>
  </si>
  <si>
    <t xml:space="preserve">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</si>
  <si>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</si>
  <si>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</si>
  <si>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</si>
  <si>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</si>
  <si>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</si>
  <si>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</si>
  <si>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</si>
  <si>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</si>
  <si>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</si>
  <si>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</si>
  <si>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</si>
  <si>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</si>
  <si>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</si>
  <si>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</si>
  <si>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</si>
  <si>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</si>
  <si>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</si>
  <si>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</si>
  <si>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</si>
  <si>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</si>
  <si>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</si>
  <si>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</si>
  <si>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</si>
  <si>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2028</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</si>
  <si>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</si>
  <si>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2025 год</t>
  </si>
  <si>
    <t>333,33 млн. руб/шт</t>
  </si>
  <si>
    <t xml:space="preserve"> по состоянию на 01.01.2024</t>
  </si>
  <si>
    <t>по состоянию на 01.01.2025</t>
  </si>
  <si>
    <t xml:space="preserve">Факт 2024 года </t>
  </si>
  <si>
    <t>Год 2029</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</si>
  <si>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7.004.863,91 руб. с НДС.</t>
  </si>
  <si>
    <t xml:space="preserve">Модернизации системы УКВ радиосвязи по стандарту DMR  филиала АО «Россети Тюмень» Сургутские электрические сети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</si>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</sst>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14" fontId="11" fillId="0" borderId="1" xfId="2" applyNumberFormat="1" applyBorder="1" applyAlignment="1">
      <alignment horizontal="center"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7"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6"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636</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468</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590</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643</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1" t="s">
        <v>633</v>
      </c>
      <c r="D22" s="6"/>
      <c r="E22" s="6"/>
      <c r="F22" s="4"/>
      <c r="G22" s="4"/>
      <c r="H22" s="4"/>
      <c r="I22" s="4"/>
      <c r="J22" s="4"/>
      <c r="K22" s="4"/>
      <c r="L22" s="4"/>
      <c r="M22" s="4"/>
      <c r="N22" s="4"/>
      <c r="O22" s="4"/>
      <c r="P22" s="4"/>
    </row>
    <row r="23" spans="1:19" s="3" customFormat="1" ht="49.5" customHeight="1" x14ac:dyDescent="0.2">
      <c r="A23" s="19" t="s">
        <v>63</v>
      </c>
      <c r="B23" s="21" t="s">
        <v>64</v>
      </c>
      <c r="C23" s="20" t="s">
        <v>597</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1" t="s">
        <v>457</v>
      </c>
      <c r="D25" s="6"/>
      <c r="E25" s="6"/>
      <c r="F25" s="4"/>
      <c r="G25" s="4"/>
      <c r="H25" s="4"/>
      <c r="I25" s="4"/>
      <c r="J25" s="4"/>
      <c r="K25" s="4"/>
      <c r="L25" s="4"/>
      <c r="M25" s="4"/>
      <c r="N25" s="4"/>
      <c r="O25" s="4"/>
    </row>
    <row r="26" spans="1:19" s="3" customFormat="1" ht="42.75" customHeight="1" x14ac:dyDescent="0.2">
      <c r="A26" s="19" t="s">
        <v>61</v>
      </c>
      <c r="B26" s="27" t="s">
        <v>75</v>
      </c>
      <c r="C26" s="121" t="s">
        <v>458</v>
      </c>
      <c r="D26" s="6"/>
      <c r="E26" s="6"/>
      <c r="F26" s="4"/>
      <c r="G26" s="4"/>
      <c r="H26" s="4"/>
      <c r="I26" s="4"/>
      <c r="J26" s="4"/>
      <c r="K26" s="4"/>
      <c r="L26" s="4"/>
      <c r="M26" s="4"/>
      <c r="N26" s="4"/>
      <c r="O26" s="4"/>
    </row>
    <row r="27" spans="1:19" s="3" customFormat="1" ht="51.75" customHeight="1" x14ac:dyDescent="0.2">
      <c r="A27" s="19" t="s">
        <v>59</v>
      </c>
      <c r="B27" s="27" t="s">
        <v>74</v>
      </c>
      <c r="C27" s="121" t="s">
        <v>459</v>
      </c>
      <c r="D27" s="6"/>
      <c r="E27" s="6"/>
      <c r="F27" s="4"/>
      <c r="G27" s="4"/>
      <c r="H27" s="4"/>
      <c r="I27" s="4"/>
      <c r="J27" s="4"/>
      <c r="K27" s="4"/>
      <c r="L27" s="4"/>
      <c r="M27" s="4"/>
      <c r="N27" s="4"/>
      <c r="O27" s="4"/>
    </row>
    <row r="28" spans="1:19" s="3" customFormat="1" ht="64.5" customHeight="1" x14ac:dyDescent="0.2">
      <c r="A28" s="19" t="s">
        <v>58</v>
      </c>
      <c r="B28" s="27" t="s">
        <v>378</v>
      </c>
      <c r="C28" s="121" t="s">
        <v>455</v>
      </c>
      <c r="D28" s="6"/>
      <c r="E28" s="6"/>
      <c r="F28" s="4"/>
      <c r="G28" s="4"/>
      <c r="H28" s="4"/>
      <c r="I28" s="4"/>
      <c r="J28" s="4"/>
      <c r="K28" s="4"/>
      <c r="L28" s="4"/>
      <c r="M28" s="4"/>
      <c r="N28" s="4"/>
      <c r="O28" s="4"/>
    </row>
    <row r="29" spans="1:19" s="3" customFormat="1" ht="51.75" customHeight="1" x14ac:dyDescent="0.2">
      <c r="A29" s="19" t="s">
        <v>56</v>
      </c>
      <c r="B29" s="27" t="s">
        <v>379</v>
      </c>
      <c r="C29" s="121" t="s">
        <v>455</v>
      </c>
      <c r="D29" s="6"/>
      <c r="E29" s="6"/>
      <c r="F29" s="4"/>
      <c r="G29" s="4"/>
      <c r="H29" s="4"/>
      <c r="I29" s="4"/>
      <c r="J29" s="4"/>
      <c r="K29" s="4"/>
      <c r="L29" s="4"/>
      <c r="M29" s="4"/>
      <c r="N29" s="4"/>
      <c r="O29" s="4"/>
    </row>
    <row r="30" spans="1:19" s="3" customFormat="1" ht="51.75" customHeight="1" x14ac:dyDescent="0.2">
      <c r="A30" s="19" t="s">
        <v>54</v>
      </c>
      <c r="B30" s="27" t="s">
        <v>380</v>
      </c>
      <c r="C30" s="121" t="s">
        <v>455</v>
      </c>
      <c r="D30" s="6"/>
      <c r="E30" s="6"/>
      <c r="F30" s="4"/>
      <c r="G30" s="4"/>
      <c r="H30" s="4"/>
      <c r="I30" s="4"/>
      <c r="J30" s="4"/>
      <c r="K30" s="4"/>
      <c r="L30" s="4"/>
      <c r="M30" s="4"/>
      <c r="N30" s="4"/>
      <c r="O30" s="4"/>
    </row>
    <row r="31" spans="1:19" s="3" customFormat="1" ht="51.75" customHeight="1" x14ac:dyDescent="0.2">
      <c r="A31" s="19" t="s">
        <v>73</v>
      </c>
      <c r="B31" s="27" t="s">
        <v>381</v>
      </c>
      <c r="C31" s="121" t="s">
        <v>455</v>
      </c>
      <c r="D31" s="6"/>
      <c r="E31" s="6"/>
      <c r="F31" s="4"/>
      <c r="G31" s="4"/>
      <c r="H31" s="4"/>
      <c r="I31" s="4"/>
      <c r="J31" s="4"/>
      <c r="K31" s="4"/>
      <c r="L31" s="4"/>
      <c r="M31" s="4"/>
      <c r="N31" s="4"/>
      <c r="O31" s="4"/>
    </row>
    <row r="32" spans="1:19" s="3" customFormat="1" ht="51.75" customHeight="1" x14ac:dyDescent="0.2">
      <c r="A32" s="19" t="s">
        <v>71</v>
      </c>
      <c r="B32" s="27" t="s">
        <v>382</v>
      </c>
      <c r="C32" s="121" t="s">
        <v>455</v>
      </c>
      <c r="D32" s="6"/>
      <c r="E32" s="6"/>
      <c r="F32" s="4"/>
      <c r="G32" s="4"/>
      <c r="H32" s="4"/>
      <c r="I32" s="4"/>
      <c r="J32" s="4"/>
      <c r="K32" s="4"/>
      <c r="L32" s="4"/>
      <c r="M32" s="4"/>
      <c r="N32" s="4"/>
      <c r="O32" s="4"/>
    </row>
    <row r="33" spans="1:15" s="3" customFormat="1" ht="101.25" customHeight="1" x14ac:dyDescent="0.2">
      <c r="A33" s="19" t="s">
        <v>70</v>
      </c>
      <c r="B33" s="27" t="s">
        <v>383</v>
      </c>
      <c r="C33" s="121" t="s">
        <v>469</v>
      </c>
      <c r="D33" s="6"/>
      <c r="E33" s="6"/>
      <c r="F33" s="4"/>
      <c r="G33" s="4"/>
      <c r="H33" s="4"/>
      <c r="I33" s="4"/>
      <c r="J33" s="4"/>
      <c r="K33" s="4"/>
      <c r="L33" s="4"/>
      <c r="M33" s="4"/>
      <c r="N33" s="4"/>
      <c r="O33" s="4"/>
    </row>
    <row r="34" spans="1:15" ht="111" customHeight="1" x14ac:dyDescent="0.25">
      <c r="A34" s="19" t="s">
        <v>397</v>
      </c>
      <c r="B34" s="27" t="s">
        <v>384</v>
      </c>
      <c r="C34" s="121" t="s">
        <v>455</v>
      </c>
    </row>
    <row r="35" spans="1:15" ht="58.5" customHeight="1" x14ac:dyDescent="0.25">
      <c r="A35" s="19" t="s">
        <v>387</v>
      </c>
      <c r="B35" s="27" t="s">
        <v>72</v>
      </c>
      <c r="C35" s="121" t="s">
        <v>455</v>
      </c>
    </row>
    <row r="36" spans="1:15" ht="51.75" customHeight="1" x14ac:dyDescent="0.25">
      <c r="A36" s="19" t="s">
        <v>398</v>
      </c>
      <c r="B36" s="27" t="s">
        <v>385</v>
      </c>
      <c r="C36" s="121" t="s">
        <v>455</v>
      </c>
    </row>
    <row r="37" spans="1:15" ht="43.5" customHeight="1" x14ac:dyDescent="0.25">
      <c r="A37" s="19" t="s">
        <v>388</v>
      </c>
      <c r="B37" s="27" t="s">
        <v>386</v>
      </c>
      <c r="C37" s="121" t="s">
        <v>644</v>
      </c>
    </row>
    <row r="38" spans="1:15" ht="43.5" customHeight="1" x14ac:dyDescent="0.25">
      <c r="A38" s="19" t="s">
        <v>399</v>
      </c>
      <c r="B38" s="27" t="s">
        <v>188</v>
      </c>
      <c r="C38" s="121" t="s">
        <v>455</v>
      </c>
    </row>
    <row r="39" spans="1:15" ht="23.25" customHeight="1" x14ac:dyDescent="0.25">
      <c r="A39" s="205"/>
      <c r="B39" s="206"/>
      <c r="C39" s="207"/>
    </row>
    <row r="40" spans="1:15" ht="63" x14ac:dyDescent="0.25">
      <c r="A40" s="19" t="s">
        <v>389</v>
      </c>
      <c r="B40" s="27" t="s">
        <v>441</v>
      </c>
      <c r="C40" s="11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592</v>
      </c>
    </row>
    <row r="44" spans="1:15" ht="111" customHeight="1" x14ac:dyDescent="0.25">
      <c r="A44" s="19" t="s">
        <v>391</v>
      </c>
      <c r="B44" s="27" t="s">
        <v>429</v>
      </c>
      <c r="C44" s="24" t="s">
        <v>592</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178">
        <f>'6.2. Паспорт фин осв ввод'!AC24</f>
        <v>1</v>
      </c>
    </row>
    <row r="49" spans="1:3" ht="71.25" customHeight="1" x14ac:dyDescent="0.25">
      <c r="A49" s="19" t="s">
        <v>393</v>
      </c>
      <c r="B49" s="27" t="s">
        <v>440</v>
      </c>
      <c r="C49" s="178">
        <f>'6.2. Паспорт фин осв ввод'!AC30</f>
        <v>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470</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M_TP1100.PH.0020</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3"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7" t="s">
        <v>5</v>
      </c>
      <c r="B19" s="227" t="s">
        <v>100</v>
      </c>
      <c r="C19" s="222" t="s">
        <v>323</v>
      </c>
      <c r="D19" s="227" t="s">
        <v>322</v>
      </c>
      <c r="E19" s="227" t="s">
        <v>99</v>
      </c>
      <c r="F19" s="227" t="s">
        <v>98</v>
      </c>
      <c r="G19" s="227" t="s">
        <v>318</v>
      </c>
      <c r="H19" s="227" t="s">
        <v>97</v>
      </c>
      <c r="I19" s="227" t="s">
        <v>96</v>
      </c>
      <c r="J19" s="227" t="s">
        <v>95</v>
      </c>
      <c r="K19" s="227" t="s">
        <v>94</v>
      </c>
      <c r="L19" s="227" t="s">
        <v>93</v>
      </c>
      <c r="M19" s="227" t="s">
        <v>92</v>
      </c>
      <c r="N19" s="227" t="s">
        <v>91</v>
      </c>
      <c r="O19" s="227" t="s">
        <v>90</v>
      </c>
      <c r="P19" s="227" t="s">
        <v>89</v>
      </c>
      <c r="Q19" s="227" t="s">
        <v>321</v>
      </c>
      <c r="R19" s="227"/>
      <c r="S19" s="228" t="s">
        <v>396</v>
      </c>
      <c r="T19" s="4"/>
      <c r="U19" s="4"/>
      <c r="V19" s="4"/>
      <c r="W19" s="4"/>
      <c r="X19" s="4"/>
      <c r="Y19" s="4"/>
    </row>
    <row r="20" spans="1:28" s="3" customFormat="1" ht="180.75" customHeight="1" x14ac:dyDescent="0.2">
      <c r="A20" s="227"/>
      <c r="B20" s="227"/>
      <c r="C20" s="224"/>
      <c r="D20" s="227"/>
      <c r="E20" s="227"/>
      <c r="F20" s="227"/>
      <c r="G20" s="227"/>
      <c r="H20" s="227"/>
      <c r="I20" s="227"/>
      <c r="J20" s="227"/>
      <c r="K20" s="227"/>
      <c r="L20" s="227"/>
      <c r="M20" s="227"/>
      <c r="N20" s="227"/>
      <c r="O20" s="227"/>
      <c r="P20" s="227"/>
      <c r="Q20" s="29" t="s">
        <v>319</v>
      </c>
      <c r="R20" s="30" t="s">
        <v>320</v>
      </c>
      <c r="S20" s="228"/>
      <c r="T20" s="4"/>
      <c r="U20" s="4"/>
      <c r="V20" s="4"/>
      <c r="W20" s="4"/>
      <c r="X20" s="4"/>
      <c r="Y20" s="4"/>
    </row>
    <row r="21" spans="1:28" s="3" customFormat="1" ht="18.75" x14ac:dyDescent="0.2">
      <c r="A21" s="29">
        <v>1</v>
      </c>
      <c r="B21" s="120">
        <v>2</v>
      </c>
      <c r="C21" s="29">
        <v>3</v>
      </c>
      <c r="D21" s="120">
        <v>4</v>
      </c>
      <c r="E21" s="29">
        <v>5</v>
      </c>
      <c r="F21" s="120">
        <v>6</v>
      </c>
      <c r="G21" s="29">
        <v>7</v>
      </c>
      <c r="H21" s="120">
        <v>8</v>
      </c>
      <c r="I21" s="29">
        <v>9</v>
      </c>
      <c r="J21" s="120">
        <v>10</v>
      </c>
      <c r="K21" s="29">
        <v>11</v>
      </c>
      <c r="L21" s="120">
        <v>12</v>
      </c>
      <c r="M21" s="29">
        <v>13</v>
      </c>
      <c r="N21" s="120">
        <v>14</v>
      </c>
      <c r="O21" s="29">
        <v>15</v>
      </c>
      <c r="P21" s="120">
        <v>16</v>
      </c>
      <c r="Q21" s="29">
        <v>17</v>
      </c>
      <c r="R21" s="120">
        <v>18</v>
      </c>
      <c r="S21" s="29">
        <v>19</v>
      </c>
      <c r="T21" s="4"/>
      <c r="U21" s="4"/>
      <c r="V21" s="4"/>
      <c r="W21" s="4"/>
      <c r="X21" s="4"/>
      <c r="Y21" s="4"/>
    </row>
    <row r="22" spans="1:28" s="3" customFormat="1" ht="348.6" customHeight="1" x14ac:dyDescent="0.2">
      <c r="A22" s="29"/>
      <c r="B22" s="222"/>
      <c r="C22" s="222"/>
      <c r="D22" s="222"/>
      <c r="E22" s="222"/>
      <c r="F22" s="222"/>
      <c r="G22" s="120"/>
      <c r="H22" s="120"/>
      <c r="I22" s="120"/>
      <c r="J22" s="120"/>
      <c r="K22" s="222"/>
      <c r="L22" s="222"/>
      <c r="M22" s="29"/>
      <c r="N22" s="29"/>
      <c r="O22" s="222"/>
      <c r="P22" s="222"/>
      <c r="Q22" s="216"/>
      <c r="R22" s="216"/>
      <c r="S22" s="219"/>
      <c r="T22" s="4"/>
      <c r="U22" s="4"/>
      <c r="V22" s="4"/>
      <c r="W22" s="4"/>
      <c r="X22" s="4"/>
      <c r="Y22" s="4"/>
    </row>
    <row r="23" spans="1:28" s="3" customFormat="1" ht="18.75" x14ac:dyDescent="0.2">
      <c r="A23" s="29"/>
      <c r="B23" s="223"/>
      <c r="C23" s="223"/>
      <c r="D23" s="223"/>
      <c r="E23" s="223"/>
      <c r="F23" s="223"/>
      <c r="G23" s="120"/>
      <c r="H23" s="122"/>
      <c r="I23" s="122"/>
      <c r="J23" s="122"/>
      <c r="K23" s="223"/>
      <c r="L23" s="223"/>
      <c r="M23" s="29"/>
      <c r="N23" s="29"/>
      <c r="O23" s="223"/>
      <c r="P23" s="223"/>
      <c r="Q23" s="217"/>
      <c r="R23" s="217"/>
      <c r="S23" s="220"/>
      <c r="T23" s="4"/>
      <c r="U23" s="4"/>
      <c r="V23" s="4"/>
      <c r="W23" s="4"/>
    </row>
    <row r="24" spans="1:28" s="3" customFormat="1" ht="18.75" x14ac:dyDescent="0.2">
      <c r="A24" s="29"/>
      <c r="B24" s="224"/>
      <c r="C24" s="224"/>
      <c r="D24" s="224"/>
      <c r="E24" s="224"/>
      <c r="F24" s="224"/>
      <c r="G24" s="120"/>
      <c r="H24" s="122"/>
      <c r="I24" s="122"/>
      <c r="J24" s="122"/>
      <c r="K24" s="224"/>
      <c r="L24" s="224"/>
      <c r="M24" s="29"/>
      <c r="N24" s="29"/>
      <c r="O24" s="224"/>
      <c r="P24" s="224"/>
      <c r="Q24" s="218"/>
      <c r="R24" s="218"/>
      <c r="S24" s="221"/>
      <c r="T24" s="4"/>
      <c r="U24" s="4"/>
      <c r="V24" s="4"/>
      <c r="W24" s="4"/>
    </row>
    <row r="25" spans="1:28" ht="20.25" customHeight="1" x14ac:dyDescent="0.25">
      <c r="A25" s="83"/>
      <c r="B25" s="120" t="s">
        <v>316</v>
      </c>
      <c r="C25" s="120"/>
      <c r="D25" s="120"/>
      <c r="E25" s="83" t="s">
        <v>317</v>
      </c>
      <c r="F25" s="83" t="s">
        <v>317</v>
      </c>
      <c r="G25" s="83" t="s">
        <v>317</v>
      </c>
      <c r="H25" s="83">
        <v>6</v>
      </c>
      <c r="I25" s="83"/>
      <c r="J25" s="83">
        <v>6</v>
      </c>
      <c r="K25" s="83"/>
      <c r="L25" s="83"/>
      <c r="M25" s="83">
        <v>6</v>
      </c>
      <c r="N25" s="83">
        <v>6</v>
      </c>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470</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M_TP1100.PH.0020</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3"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29" t="s">
        <v>117</v>
      </c>
      <c r="R21" s="230"/>
      <c r="S21" s="229" t="s">
        <v>116</v>
      </c>
      <c r="T21" s="231"/>
    </row>
    <row r="22" spans="1:20" ht="204.75" customHeight="1" x14ac:dyDescent="0.25">
      <c r="A22" s="234"/>
      <c r="B22" s="238"/>
      <c r="C22" s="239"/>
      <c r="D22" s="243"/>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3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2" t="s">
        <v>442</v>
      </c>
      <c r="C41" s="242"/>
      <c r="D41" s="242"/>
      <c r="E41" s="242"/>
      <c r="F41" s="242"/>
      <c r="G41" s="242"/>
      <c r="H41" s="242"/>
      <c r="I41" s="242"/>
      <c r="J41" s="242"/>
      <c r="K41" s="242"/>
      <c r="L41" s="242"/>
      <c r="M41" s="242"/>
      <c r="N41" s="242"/>
      <c r="O41" s="242"/>
      <c r="P41" s="242"/>
      <c r="Q41" s="242"/>
      <c r="R41" s="242"/>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470</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
        <v>590</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591</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40" t="s">
        <v>5</v>
      </c>
      <c r="B21" s="236" t="s">
        <v>416</v>
      </c>
      <c r="C21" s="237"/>
      <c r="D21" s="236" t="s">
        <v>418</v>
      </c>
      <c r="E21" s="237"/>
      <c r="F21" s="229" t="s">
        <v>94</v>
      </c>
      <c r="G21" s="231"/>
      <c r="H21" s="231"/>
      <c r="I21" s="230"/>
      <c r="J21" s="240" t="s">
        <v>419</v>
      </c>
      <c r="K21" s="236" t="s">
        <v>420</v>
      </c>
      <c r="L21" s="237"/>
      <c r="M21" s="236" t="s">
        <v>421</v>
      </c>
      <c r="N21" s="237"/>
      <c r="O21" s="236" t="s">
        <v>408</v>
      </c>
      <c r="P21" s="237"/>
      <c r="Q21" s="236" t="s">
        <v>127</v>
      </c>
      <c r="R21" s="237"/>
      <c r="S21" s="240" t="s">
        <v>126</v>
      </c>
      <c r="T21" s="240" t="s">
        <v>422</v>
      </c>
      <c r="U21" s="240" t="s">
        <v>417</v>
      </c>
      <c r="V21" s="236" t="s">
        <v>125</v>
      </c>
      <c r="W21" s="237"/>
      <c r="X21" s="229" t="s">
        <v>117</v>
      </c>
      <c r="Y21" s="231"/>
      <c r="Z21" s="229" t="s">
        <v>116</v>
      </c>
      <c r="AA21" s="231"/>
    </row>
    <row r="22" spans="1:27" ht="216" customHeight="1" x14ac:dyDescent="0.25">
      <c r="A22" s="243"/>
      <c r="B22" s="238"/>
      <c r="C22" s="239"/>
      <c r="D22" s="238"/>
      <c r="E22" s="239"/>
      <c r="F22" s="229" t="s">
        <v>124</v>
      </c>
      <c r="G22" s="230"/>
      <c r="H22" s="229" t="s">
        <v>123</v>
      </c>
      <c r="I22" s="230"/>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1" t="str">
        <f>'1. паспорт местоположение'!A9:C9</f>
        <v xml:space="preserve"> АО "Россети Тюмень"</v>
      </c>
      <c r="B9" s="211"/>
      <c r="C9" s="211"/>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1" t="str">
        <f>'1. паспорт местоположение'!A12:C12</f>
        <v>M_TP1100.PH.0020</v>
      </c>
      <c r="B12" s="211"/>
      <c r="C12" s="211"/>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95" customHeight="1" x14ac:dyDescent="0.2">
      <c r="A22" s="19" t="s">
        <v>65</v>
      </c>
      <c r="B22" s="23" t="s">
        <v>414</v>
      </c>
      <c r="C22" s="99" t="s">
        <v>635</v>
      </c>
      <c r="D22" s="6"/>
      <c r="E22" s="6"/>
      <c r="F22" s="4"/>
      <c r="G22" s="4"/>
      <c r="H22" s="4"/>
      <c r="I22" s="4"/>
      <c r="J22" s="4"/>
      <c r="K22" s="4"/>
      <c r="L22" s="4"/>
      <c r="M22" s="4"/>
      <c r="N22" s="4"/>
      <c r="O22" s="4"/>
      <c r="P22" s="4"/>
    </row>
    <row r="23" spans="1:21" ht="270.75" customHeight="1" x14ac:dyDescent="0.25">
      <c r="A23" s="19" t="s">
        <v>63</v>
      </c>
      <c r="B23" s="21" t="s">
        <v>60</v>
      </c>
      <c r="C23" s="22" t="s">
        <v>610</v>
      </c>
    </row>
    <row r="24" spans="1:21" ht="119.25" customHeight="1" x14ac:dyDescent="0.25">
      <c r="A24" s="19" t="s">
        <v>62</v>
      </c>
      <c r="B24" s="21" t="s">
        <v>434</v>
      </c>
      <c r="C24" s="99" t="s">
        <v>603</v>
      </c>
    </row>
    <row r="25" spans="1:21" ht="38.25" customHeight="1" x14ac:dyDescent="0.25">
      <c r="A25" s="19" t="s">
        <v>61</v>
      </c>
      <c r="B25" s="21" t="s">
        <v>435</v>
      </c>
      <c r="C25" s="123" t="s">
        <v>637</v>
      </c>
    </row>
    <row r="26" spans="1:21" ht="51.75" customHeight="1" x14ac:dyDescent="0.25">
      <c r="A26" s="19" t="s">
        <v>59</v>
      </c>
      <c r="B26" s="21" t="s">
        <v>186</v>
      </c>
      <c r="C26" s="20" t="s">
        <v>598</v>
      </c>
    </row>
    <row r="27" spans="1:21" ht="234" customHeight="1" x14ac:dyDescent="0.25">
      <c r="A27" s="19" t="s">
        <v>58</v>
      </c>
      <c r="B27" s="21" t="s">
        <v>415</v>
      </c>
      <c r="C27" s="115" t="s">
        <v>631</v>
      </c>
    </row>
    <row r="28" spans="1:21" ht="25.5" customHeight="1" x14ac:dyDescent="0.25">
      <c r="A28" s="19" t="s">
        <v>56</v>
      </c>
      <c r="B28" s="21" t="s">
        <v>57</v>
      </c>
      <c r="C28" s="24">
        <v>2023</v>
      </c>
    </row>
    <row r="29" spans="1:21" ht="25.5" customHeight="1" x14ac:dyDescent="0.25">
      <c r="A29" s="19" t="s">
        <v>54</v>
      </c>
      <c r="B29" s="20" t="s">
        <v>55</v>
      </c>
      <c r="C29" s="24">
        <v>2030</v>
      </c>
    </row>
    <row r="30" spans="1:21" ht="25.5" customHeight="1" x14ac:dyDescent="0.25">
      <c r="A30" s="19" t="s">
        <v>73</v>
      </c>
      <c r="B30" s="20" t="s">
        <v>53</v>
      </c>
      <c r="C30" s="24" t="s">
        <v>632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M_TP1100.PH.0020</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M_TP1100.PH.0020</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0" t="s">
        <v>410</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51" t="s">
        <v>86</v>
      </c>
      <c r="F19" s="252"/>
      <c r="G19" s="252"/>
      <c r="H19" s="252"/>
      <c r="I19" s="253"/>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568</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7" t="s">
        <v>470</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7" t="str">
        <f>'4. паспортбюджет'!A12:O12</f>
        <v>M_TP1100.PH.0020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5" t="str">
        <f>'4. паспортбюджет'!A15:O15</f>
        <v xml:space="preserve">Модернизации системы УКВ радиосвязи по стандарту DMR  филиала АО «Россети Тюмень» Сургутские электрические сети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6" t="s">
        <v>446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447</v>
      </c>
      <c r="AL24" s="316"/>
      <c r="AM24" s="77"/>
      <c r="AN24" s="77"/>
      <c r="AS24" s="82"/>
    </row>
    <row r="25" spans="1:45" ht="12.75" customHeight="1" x14ac:dyDescent="0.25">
      <c r="A25" s="298" t="s">
        <v>569</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78"/>
      <c r="AL25" s="278"/>
      <c r="AM25" s="78"/>
      <c r="AN25" s="318" t="s">
        <v>448</v>
      </c>
      <c r="AO25" s="318"/>
      <c r="AP25" s="318"/>
      <c r="AQ25" s="319"/>
      <c r="AR25" s="319"/>
      <c r="AS25" s="82"/>
    </row>
    <row r="26" spans="1:45" ht="17.25" customHeight="1" x14ac:dyDescent="0.25">
      <c r="A26" s="272" t="s">
        <v>449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78"/>
      <c r="AN26" s="304" t="s">
        <v>450</v>
      </c>
      <c r="AO26" s="306"/>
      <c r="AP26" s="307"/>
      <c r="AQ26" s="304"/>
      <c r="AR26" s="308"/>
      <c r="AS26" s="82"/>
    </row>
    <row r="27" spans="1:45" ht="17.25" customHeight="1" x14ac:dyDescent="0.25">
      <c r="A27" s="272" t="s">
        <v>451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78"/>
      <c r="AN27" s="304" t="s">
        <v>452</v>
      </c>
      <c r="AO27" s="306"/>
      <c r="AP27" s="307"/>
      <c r="AQ27" s="304"/>
      <c r="AR27" s="308"/>
      <c r="AS27" s="82"/>
    </row>
    <row r="28" spans="1:45" ht="27.75" customHeight="1" thickBot="1" x14ac:dyDescent="0.3">
      <c r="A28" s="309" t="s">
        <v>453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8"/>
      <c r="AL28" s="288"/>
      <c r="AM28" s="78"/>
      <c r="AN28" s="312" t="s">
        <v>570</v>
      </c>
      <c r="AO28" s="313"/>
      <c r="AP28" s="314"/>
      <c r="AQ28" s="304"/>
      <c r="AR28" s="308"/>
      <c r="AS28" s="82"/>
    </row>
    <row r="29" spans="1:45" ht="17.25" customHeight="1" x14ac:dyDescent="0.25">
      <c r="A29" s="300" t="s">
        <v>454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78"/>
      <c r="AL29" s="278"/>
      <c r="AM29" s="78"/>
      <c r="AN29" s="274"/>
      <c r="AO29" s="303"/>
      <c r="AP29" s="303"/>
      <c r="AQ29" s="304"/>
      <c r="AR29" s="305"/>
      <c r="AS29" s="82"/>
    </row>
    <row r="30" spans="1:45" ht="17.25" customHeight="1" x14ac:dyDescent="0.25">
      <c r="A30" s="272" t="s">
        <v>571</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78"/>
      <c r="AS30" s="82"/>
    </row>
    <row r="31" spans="1:45" ht="17.25" customHeight="1" x14ac:dyDescent="0.25">
      <c r="A31" s="272" t="s">
        <v>289</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78"/>
      <c r="AN31" s="78"/>
      <c r="AO31" s="160"/>
      <c r="AP31" s="160"/>
      <c r="AQ31" s="160"/>
      <c r="AR31" s="160"/>
      <c r="AS31" s="82"/>
    </row>
    <row r="32" spans="1:45" ht="17.25" customHeight="1" x14ac:dyDescent="0.25">
      <c r="A32" s="272" t="s">
        <v>268</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78"/>
      <c r="AN32" s="78"/>
      <c r="AO32" s="78"/>
      <c r="AP32" s="78"/>
      <c r="AQ32" s="78"/>
      <c r="AR32" s="78"/>
      <c r="AS32" s="82"/>
    </row>
    <row r="33" spans="1:45" ht="17.25" customHeight="1" x14ac:dyDescent="0.25">
      <c r="A33" s="272" t="s">
        <v>288</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78"/>
      <c r="AN33" s="78"/>
      <c r="AO33" s="78"/>
      <c r="AP33" s="78"/>
      <c r="AQ33" s="78"/>
      <c r="AR33" s="78"/>
      <c r="AS33" s="82"/>
    </row>
    <row r="34" spans="1:45" ht="17.25" customHeight="1" x14ac:dyDescent="0.25">
      <c r="A34" s="272" t="s">
        <v>287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78"/>
      <c r="AN34" s="78"/>
      <c r="AO34" s="78"/>
      <c r="AP34" s="78"/>
      <c r="AQ34" s="78"/>
      <c r="AR34" s="78"/>
      <c r="AS34" s="82"/>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78"/>
      <c r="AN35" s="78"/>
      <c r="AO35" s="78"/>
      <c r="AP35" s="78"/>
      <c r="AQ35" s="78"/>
      <c r="AR35" s="78"/>
      <c r="AS35" s="82"/>
    </row>
    <row r="36" spans="1:45" ht="17.25" customHeight="1" thickBot="1" x14ac:dyDescent="0.3">
      <c r="A36" s="286" t="s">
        <v>261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78"/>
      <c r="AN36" s="78"/>
      <c r="AO36" s="78"/>
      <c r="AP36" s="78"/>
      <c r="AQ36" s="78"/>
      <c r="AR36" s="78"/>
      <c r="AS36" s="8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78"/>
      <c r="AL37" s="278"/>
      <c r="AM37" s="78"/>
      <c r="AN37" s="78"/>
      <c r="AO37" s="78"/>
      <c r="AP37" s="78"/>
      <c r="AQ37" s="78"/>
      <c r="AR37" s="78"/>
      <c r="AS37" s="82"/>
    </row>
    <row r="38" spans="1:45" ht="17.25" customHeight="1" x14ac:dyDescent="0.25">
      <c r="A38" s="272" t="s">
        <v>286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78"/>
      <c r="AN38" s="78"/>
      <c r="AO38" s="78"/>
      <c r="AP38" s="78"/>
      <c r="AQ38" s="78"/>
      <c r="AR38" s="78"/>
      <c r="AS38" s="82"/>
    </row>
    <row r="39" spans="1:45" ht="17.25" customHeight="1" thickBot="1" x14ac:dyDescent="0.3">
      <c r="A39" s="286" t="s">
        <v>285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78"/>
      <c r="AN39" s="78"/>
      <c r="AO39" s="78"/>
      <c r="AP39" s="78"/>
      <c r="AQ39" s="78"/>
      <c r="AR39" s="78"/>
      <c r="AS39" s="82"/>
    </row>
    <row r="40" spans="1:45" ht="17.25" customHeight="1" x14ac:dyDescent="0.25">
      <c r="A40" s="298" t="s">
        <v>572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78"/>
      <c r="AL40" s="278"/>
      <c r="AM40" s="78"/>
      <c r="AN40" s="78"/>
      <c r="AO40" s="78"/>
      <c r="AP40" s="78"/>
      <c r="AQ40" s="78"/>
      <c r="AR40" s="78"/>
      <c r="AS40" s="82"/>
    </row>
    <row r="41" spans="1:45" ht="17.25" customHeight="1" x14ac:dyDescent="0.25">
      <c r="A41" s="272" t="s">
        <v>284</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78"/>
      <c r="AN41" s="78"/>
      <c r="AO41" s="78"/>
      <c r="AP41" s="78"/>
      <c r="AQ41" s="78"/>
      <c r="AR41" s="78"/>
      <c r="AS41" s="82"/>
    </row>
    <row r="42" spans="1:45" ht="17.25" customHeight="1" x14ac:dyDescent="0.25">
      <c r="A42" s="272" t="s">
        <v>283</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78"/>
      <c r="AN42" s="78"/>
      <c r="AO42" s="78"/>
      <c r="AP42" s="78"/>
      <c r="AQ42" s="78"/>
      <c r="AR42" s="78"/>
      <c r="AS42" s="82"/>
    </row>
    <row r="43" spans="1:45" ht="17.25" customHeight="1" x14ac:dyDescent="0.25">
      <c r="A43" s="272" t="s">
        <v>282</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78"/>
      <c r="AN43" s="78"/>
      <c r="AO43" s="78"/>
      <c r="AP43" s="78"/>
      <c r="AQ43" s="78"/>
      <c r="AR43" s="78"/>
      <c r="AS43" s="82"/>
    </row>
    <row r="44" spans="1:45" ht="17.25" customHeight="1" x14ac:dyDescent="0.25">
      <c r="A44" s="272" t="s">
        <v>281</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78"/>
      <c r="AN44" s="78"/>
      <c r="AO44" s="78"/>
      <c r="AP44" s="78"/>
      <c r="AQ44" s="78"/>
      <c r="AR44" s="78"/>
      <c r="AS44" s="82"/>
    </row>
    <row r="45" spans="1:45" ht="17.25" customHeight="1" x14ac:dyDescent="0.25">
      <c r="A45" s="272" t="s">
        <v>280</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78"/>
      <c r="AN45" s="78"/>
      <c r="AO45" s="78"/>
      <c r="AP45" s="78"/>
      <c r="AQ45" s="78"/>
      <c r="AR45" s="78"/>
      <c r="AS45" s="82"/>
    </row>
    <row r="46" spans="1:45" ht="17.25" customHeight="1" thickBot="1" x14ac:dyDescent="0.3">
      <c r="A46" s="292" t="s">
        <v>573</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8"/>
      <c r="AN46" s="78"/>
      <c r="AO46" s="78"/>
      <c r="AP46" s="78"/>
      <c r="AQ46" s="78"/>
      <c r="AR46" s="78"/>
      <c r="AS46" s="82"/>
    </row>
    <row r="47" spans="1:45" ht="24" customHeight="1" x14ac:dyDescent="0.25">
      <c r="A47" s="295" t="s">
        <v>279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78" t="s">
        <v>4</v>
      </c>
      <c r="AL47" s="278"/>
      <c r="AM47" s="278" t="s">
        <v>574</v>
      </c>
      <c r="AN47" s="278"/>
      <c r="AO47" s="161" t="s">
        <v>575</v>
      </c>
      <c r="AP47" s="161" t="s">
        <v>576</v>
      </c>
      <c r="AQ47" s="82"/>
    </row>
    <row r="48" spans="1:45" ht="12" customHeight="1" x14ac:dyDescent="0.25">
      <c r="A48" s="272" t="s">
        <v>278</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62"/>
      <c r="AP48" s="162"/>
      <c r="AQ48" s="82"/>
    </row>
    <row r="49" spans="1:43" ht="12" customHeight="1" x14ac:dyDescent="0.25">
      <c r="A49" s="272" t="s">
        <v>277</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62"/>
      <c r="AP49" s="162"/>
      <c r="AQ49" s="82"/>
    </row>
    <row r="50" spans="1:43" ht="12" customHeight="1" thickBot="1" x14ac:dyDescent="0.3">
      <c r="A50" s="286" t="s">
        <v>577</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63"/>
      <c r="AP50" s="163"/>
      <c r="AQ50" s="8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8"/>
      <c r="AN51" s="78"/>
      <c r="AO51" s="78"/>
      <c r="AP51" s="78"/>
      <c r="AQ51" s="82"/>
    </row>
    <row r="52" spans="1:43" ht="24" customHeight="1" x14ac:dyDescent="0.25">
      <c r="A52" s="276" t="s">
        <v>276</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4</v>
      </c>
      <c r="AL52" s="278"/>
      <c r="AM52" s="278" t="s">
        <v>574</v>
      </c>
      <c r="AN52" s="278"/>
      <c r="AO52" s="161" t="s">
        <v>575</v>
      </c>
      <c r="AP52" s="161" t="s">
        <v>576</v>
      </c>
      <c r="AQ52" s="82"/>
    </row>
    <row r="53" spans="1:43" ht="11.25" customHeight="1" x14ac:dyDescent="0.25">
      <c r="A53" s="289" t="s">
        <v>275</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165"/>
      <c r="AP53" s="165"/>
      <c r="AQ53" s="82"/>
    </row>
    <row r="54" spans="1:43" ht="12" customHeight="1" x14ac:dyDescent="0.25">
      <c r="A54" s="272" t="s">
        <v>274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62"/>
      <c r="AP54" s="162"/>
      <c r="AQ54" s="82"/>
    </row>
    <row r="55" spans="1:43" ht="12" customHeight="1" x14ac:dyDescent="0.25">
      <c r="A55" s="272" t="s">
        <v>273</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62"/>
      <c r="AP55" s="162"/>
      <c r="AQ55" s="82"/>
    </row>
    <row r="56" spans="1:43" ht="12" customHeight="1" thickBot="1" x14ac:dyDescent="0.3">
      <c r="A56" s="286" t="s">
        <v>272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63"/>
      <c r="AP56" s="163"/>
      <c r="AQ56" s="82"/>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8"/>
      <c r="AN57" s="78"/>
      <c r="AO57" s="78"/>
      <c r="AP57" s="78"/>
      <c r="AQ57" s="77"/>
    </row>
    <row r="58" spans="1:43" ht="24" customHeight="1" x14ac:dyDescent="0.25">
      <c r="A58" s="276" t="s">
        <v>578</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4</v>
      </c>
      <c r="AL58" s="278"/>
      <c r="AM58" s="278" t="s">
        <v>574</v>
      </c>
      <c r="AN58" s="278"/>
      <c r="AO58" s="161" t="s">
        <v>575</v>
      </c>
      <c r="AP58" s="161" t="s">
        <v>576</v>
      </c>
      <c r="AQ58" s="82"/>
    </row>
    <row r="59" spans="1:43" ht="12.75" customHeight="1" x14ac:dyDescent="0.25">
      <c r="A59" s="283" t="s">
        <v>271</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66"/>
      <c r="AP59" s="166"/>
      <c r="AQ59" s="167"/>
    </row>
    <row r="60" spans="1:43" ht="12" customHeight="1" x14ac:dyDescent="0.25">
      <c r="A60" s="272" t="s">
        <v>270</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62"/>
      <c r="AP60" s="162"/>
      <c r="AQ60" s="82"/>
    </row>
    <row r="61" spans="1:43" ht="12" customHeight="1" x14ac:dyDescent="0.25">
      <c r="A61" s="272" t="s">
        <v>269</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62"/>
      <c r="AP61" s="162"/>
      <c r="AQ61" s="82"/>
    </row>
    <row r="62" spans="1:43" ht="12" customHeight="1" x14ac:dyDescent="0.25">
      <c r="A62" s="272" t="s">
        <v>268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62"/>
      <c r="AP62" s="162"/>
      <c r="AQ62" s="82"/>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62"/>
      <c r="AP63" s="162"/>
      <c r="AQ63" s="82"/>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62"/>
      <c r="AP64" s="162"/>
      <c r="AQ64" s="82"/>
    </row>
    <row r="65" spans="1:43" ht="12" customHeight="1" x14ac:dyDescent="0.25">
      <c r="A65" s="272" t="s">
        <v>267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62"/>
      <c r="AP65" s="162"/>
      <c r="AQ65" s="82"/>
    </row>
    <row r="66" spans="1:43" ht="27.75" customHeight="1" x14ac:dyDescent="0.25">
      <c r="A66" s="265" t="s">
        <v>579</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168"/>
      <c r="AP66" s="168"/>
      <c r="AQ66" s="167"/>
    </row>
    <row r="67" spans="1:43" ht="11.25" customHeight="1" x14ac:dyDescent="0.25">
      <c r="A67" s="272" t="s">
        <v>263</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62"/>
      <c r="AP67" s="162"/>
      <c r="AQ67" s="82"/>
    </row>
    <row r="68" spans="1:43" ht="25.5" customHeight="1" x14ac:dyDescent="0.25">
      <c r="A68" s="265" t="s">
        <v>580</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168"/>
      <c r="AP68" s="168"/>
      <c r="AQ68" s="167"/>
    </row>
    <row r="69" spans="1:43" ht="12" customHeight="1" x14ac:dyDescent="0.25">
      <c r="A69" s="272" t="s">
        <v>262</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62"/>
      <c r="AP69" s="162"/>
      <c r="AQ69" s="82"/>
    </row>
    <row r="70" spans="1:43" ht="12.75" customHeight="1" x14ac:dyDescent="0.25">
      <c r="A70" s="270" t="s">
        <v>266</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168"/>
      <c r="AP70" s="168"/>
      <c r="AQ70" s="167"/>
    </row>
    <row r="71" spans="1:43" ht="12" customHeight="1" x14ac:dyDescent="0.25">
      <c r="A71" s="272" t="s">
        <v>261</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62"/>
      <c r="AP71" s="162"/>
      <c r="AQ71" s="82"/>
    </row>
    <row r="72" spans="1:43" ht="12.75" customHeight="1" thickBot="1" x14ac:dyDescent="0.3">
      <c r="A72" s="279" t="s">
        <v>265</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8"/>
      <c r="AN73" s="78"/>
      <c r="AO73" s="78"/>
      <c r="AP73" s="78"/>
      <c r="AQ73" s="77"/>
    </row>
    <row r="74" spans="1:43" ht="25.5" customHeight="1" x14ac:dyDescent="0.25">
      <c r="A74" s="276" t="s">
        <v>264</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4</v>
      </c>
      <c r="AL74" s="278"/>
      <c r="AM74" s="278" t="s">
        <v>574</v>
      </c>
      <c r="AN74" s="278"/>
      <c r="AO74" s="161" t="s">
        <v>575</v>
      </c>
      <c r="AP74" s="161" t="s">
        <v>576</v>
      </c>
      <c r="AQ74" s="82"/>
    </row>
    <row r="75" spans="1:43" ht="25.5" customHeight="1" x14ac:dyDescent="0.25">
      <c r="A75" s="265" t="s">
        <v>580</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170"/>
      <c r="AP75" s="170"/>
      <c r="AQ75" s="167"/>
    </row>
    <row r="76" spans="1:43" ht="12" customHeight="1" x14ac:dyDescent="0.25">
      <c r="A76" s="272" t="s">
        <v>263</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71"/>
      <c r="AP76" s="171"/>
      <c r="AQ76" s="82"/>
    </row>
    <row r="77" spans="1:43" ht="12" customHeight="1" x14ac:dyDescent="0.25">
      <c r="A77" s="272" t="s">
        <v>262</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71"/>
      <c r="AP77" s="171"/>
      <c r="AQ77" s="82"/>
    </row>
    <row r="78" spans="1:43" ht="12" customHeight="1" x14ac:dyDescent="0.25">
      <c r="A78" s="272" t="s">
        <v>261</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71"/>
      <c r="AP78" s="171"/>
      <c r="AQ78" s="82"/>
    </row>
    <row r="79" spans="1:43" ht="12" customHeight="1" x14ac:dyDescent="0.25">
      <c r="A79" s="272" t="s">
        <v>260</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71"/>
      <c r="AP79" s="171"/>
      <c r="AQ79" s="82"/>
    </row>
    <row r="80" spans="1:43" ht="12" customHeight="1" x14ac:dyDescent="0.25">
      <c r="A80" s="272" t="s">
        <v>259</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71"/>
      <c r="AP80" s="171"/>
      <c r="AQ80" s="82"/>
    </row>
    <row r="81" spans="1:45" ht="12.75" customHeight="1" x14ac:dyDescent="0.25">
      <c r="A81" s="272" t="s">
        <v>258</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71"/>
      <c r="AP81" s="171"/>
      <c r="AQ81" s="82"/>
    </row>
    <row r="82" spans="1:45" ht="12.75" customHeight="1" x14ac:dyDescent="0.25">
      <c r="A82" s="272" t="s">
        <v>257</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71"/>
      <c r="AP82" s="171"/>
      <c r="AQ82" s="82"/>
    </row>
    <row r="83" spans="1:45" ht="12" customHeight="1" x14ac:dyDescent="0.25">
      <c r="A83" s="270" t="s">
        <v>256</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170"/>
      <c r="AP83" s="170"/>
      <c r="AQ83" s="167"/>
    </row>
    <row r="84" spans="1:45" ht="12" customHeight="1" x14ac:dyDescent="0.25">
      <c r="A84" s="270" t="s">
        <v>581</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170"/>
      <c r="AP84" s="170"/>
      <c r="AQ84" s="167"/>
    </row>
    <row r="85" spans="1:45" ht="12" customHeight="1" x14ac:dyDescent="0.25">
      <c r="A85" s="272" t="s">
        <v>255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71"/>
      <c r="AP85" s="171"/>
      <c r="AQ85" s="77"/>
    </row>
    <row r="86" spans="1:45" ht="27.75" customHeight="1" x14ac:dyDescent="0.25">
      <c r="A86" s="265" t="s">
        <v>582</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170"/>
      <c r="AP86" s="170"/>
      <c r="AQ86" s="167"/>
    </row>
    <row r="87" spans="1:45" x14ac:dyDescent="0.25">
      <c r="A87" s="265" t="s">
        <v>583</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170"/>
      <c r="AP87" s="170"/>
      <c r="AQ87" s="167"/>
    </row>
    <row r="88" spans="1:45" ht="14.25" customHeight="1" x14ac:dyDescent="0.25">
      <c r="A88" s="258" t="s">
        <v>584</v>
      </c>
      <c r="B88" s="259"/>
      <c r="C88" s="259"/>
      <c r="D88" s="260"/>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61"/>
      <c r="AL88" s="262"/>
      <c r="AM88" s="263"/>
      <c r="AN88" s="264"/>
      <c r="AO88" s="170"/>
      <c r="AP88" s="170"/>
      <c r="AQ88" s="167"/>
    </row>
    <row r="89" spans="1:45" x14ac:dyDescent="0.25">
      <c r="A89" s="258" t="s">
        <v>585</v>
      </c>
      <c r="B89" s="259"/>
      <c r="C89" s="259"/>
      <c r="D89" s="260"/>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61"/>
      <c r="AL89" s="262"/>
      <c r="AM89" s="263"/>
      <c r="AN89" s="264"/>
      <c r="AO89" s="170"/>
      <c r="AP89" s="170"/>
      <c r="AQ89" s="77"/>
    </row>
    <row r="90" spans="1:45" ht="12" customHeight="1" thickBot="1" x14ac:dyDescent="0.3">
      <c r="A90" s="173" t="s">
        <v>586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54"/>
      <c r="AL90" s="255"/>
      <c r="AM90" s="256"/>
      <c r="AN90" s="257"/>
      <c r="AO90" s="175"/>
      <c r="AP90" s="175"/>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76"/>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76"/>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76"/>
      <c r="AQ93" s="176"/>
      <c r="AR93" s="176"/>
      <c r="AS93" s="176"/>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76"/>
      <c r="AQ94" s="176"/>
      <c r="AR94" s="176"/>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76"/>
      <c r="AQ95" s="176"/>
      <c r="AR95" s="176"/>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70" zoomScaleSheetLayoutView="70" workbookViewId="0">
      <selection activeCell="I34" sqref="I3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ht="18.75" x14ac:dyDescent="0.25">
      <c r="A9" s="211" t="str">
        <f>'1. паспорт местоположение'!A9:C9</f>
        <v xml:space="preserve"> АО "Россети Тюмень"</v>
      </c>
      <c r="B9" s="211"/>
      <c r="C9" s="211"/>
      <c r="D9" s="211"/>
      <c r="E9" s="211"/>
      <c r="F9" s="211"/>
      <c r="G9" s="211"/>
      <c r="H9" s="211"/>
      <c r="I9" s="211"/>
      <c r="J9" s="211"/>
      <c r="K9" s="211"/>
      <c r="L9" s="211"/>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M_TP1100.PH.0020</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5"/>
      <c r="B14" s="225"/>
      <c r="C14" s="225"/>
      <c r="D14" s="225"/>
      <c r="E14" s="225"/>
      <c r="F14" s="225"/>
      <c r="G14" s="225"/>
      <c r="H14" s="225"/>
      <c r="I14" s="225"/>
      <c r="J14" s="225"/>
      <c r="K14" s="225"/>
      <c r="L14" s="225"/>
    </row>
    <row r="15" spans="1:44" x14ac:dyDescent="0.25">
      <c r="A15" s="321"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321"/>
      <c r="C15" s="321"/>
      <c r="D15" s="321"/>
      <c r="E15" s="321"/>
      <c r="F15" s="321"/>
      <c r="G15" s="321"/>
      <c r="H15" s="321"/>
      <c r="I15" s="321"/>
      <c r="J15" s="321"/>
      <c r="K15" s="321"/>
      <c r="L15" s="321"/>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0" t="s">
        <v>412</v>
      </c>
      <c r="B19" s="320"/>
      <c r="C19" s="320"/>
      <c r="D19" s="320"/>
      <c r="E19" s="320"/>
      <c r="F19" s="320"/>
      <c r="G19" s="320"/>
      <c r="H19" s="320"/>
      <c r="I19" s="320"/>
      <c r="J19" s="320"/>
      <c r="K19" s="320"/>
      <c r="L19" s="320"/>
    </row>
    <row r="20" spans="1:12" x14ac:dyDescent="0.25">
      <c r="A20" s="44"/>
      <c r="B20" s="44"/>
    </row>
    <row r="21" spans="1:12" ht="28.5" customHeight="1" x14ac:dyDescent="0.25">
      <c r="A21" s="322" t="s">
        <v>183</v>
      </c>
      <c r="B21" s="322" t="s">
        <v>182</v>
      </c>
      <c r="C21" s="327" t="s">
        <v>347</v>
      </c>
      <c r="D21" s="327"/>
      <c r="E21" s="327"/>
      <c r="F21" s="327"/>
      <c r="G21" s="327"/>
      <c r="H21" s="327"/>
      <c r="I21" s="322" t="s">
        <v>181</v>
      </c>
      <c r="J21" s="324" t="s">
        <v>349</v>
      </c>
      <c r="K21" s="322" t="s">
        <v>180</v>
      </c>
      <c r="L21" s="323" t="s">
        <v>348</v>
      </c>
    </row>
    <row r="22" spans="1:12" ht="58.5" customHeight="1" x14ac:dyDescent="0.25">
      <c r="A22" s="322"/>
      <c r="B22" s="322"/>
      <c r="C22" s="326" t="s">
        <v>2</v>
      </c>
      <c r="D22" s="326"/>
      <c r="E22" s="86"/>
      <c r="F22" s="87"/>
      <c r="G22" s="328" t="s">
        <v>1</v>
      </c>
      <c r="H22" s="329"/>
      <c r="I22" s="322"/>
      <c r="J22" s="325"/>
      <c r="K22" s="322"/>
      <c r="L22" s="323"/>
    </row>
    <row r="23" spans="1:12" ht="47.25" x14ac:dyDescent="0.25">
      <c r="A23" s="322"/>
      <c r="B23" s="322"/>
      <c r="C23" s="49" t="s">
        <v>179</v>
      </c>
      <c r="D23" s="49" t="s">
        <v>178</v>
      </c>
      <c r="E23" s="49" t="s">
        <v>179</v>
      </c>
      <c r="F23" s="49" t="s">
        <v>178</v>
      </c>
      <c r="G23" s="49" t="s">
        <v>179</v>
      </c>
      <c r="H23" s="49" t="s">
        <v>178</v>
      </c>
      <c r="I23" s="322"/>
      <c r="J23" s="326"/>
      <c r="K23" s="322"/>
      <c r="L23" s="32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45" t="s">
        <v>455</v>
      </c>
      <c r="D26" s="112" t="s">
        <v>455</v>
      </c>
      <c r="E26" s="112"/>
      <c r="F26" s="112"/>
      <c r="G26" s="45" t="s">
        <v>455</v>
      </c>
      <c r="H26" s="112" t="s">
        <v>455</v>
      </c>
      <c r="I26" s="117"/>
      <c r="J26" s="117"/>
      <c r="K26" s="113"/>
      <c r="L26" s="113"/>
    </row>
    <row r="27" spans="1:12" s="114" customFormat="1" x14ac:dyDescent="0.25">
      <c r="A27" s="49" t="s">
        <v>175</v>
      </c>
      <c r="B27" s="53" t="s">
        <v>356</v>
      </c>
      <c r="C27" s="45" t="s">
        <v>455</v>
      </c>
      <c r="D27" s="112" t="s">
        <v>455</v>
      </c>
      <c r="E27" s="112"/>
      <c r="F27" s="112"/>
      <c r="G27" s="45" t="s">
        <v>455</v>
      </c>
      <c r="H27" s="112" t="s">
        <v>455</v>
      </c>
      <c r="I27" s="117"/>
      <c r="J27" s="117"/>
      <c r="K27" s="113"/>
      <c r="L27" s="113"/>
    </row>
    <row r="28" spans="1:12" ht="31.5" x14ac:dyDescent="0.25">
      <c r="A28" s="49" t="s">
        <v>355</v>
      </c>
      <c r="B28" s="53" t="s">
        <v>360</v>
      </c>
      <c r="C28" s="45" t="s">
        <v>455</v>
      </c>
      <c r="D28" s="112" t="s">
        <v>455</v>
      </c>
      <c r="E28" s="112"/>
      <c r="F28" s="112"/>
      <c r="G28" s="45" t="s">
        <v>455</v>
      </c>
      <c r="H28" s="112" t="s">
        <v>455</v>
      </c>
      <c r="I28" s="45"/>
      <c r="J28" s="45"/>
      <c r="K28" s="47"/>
      <c r="L28" s="47"/>
    </row>
    <row r="29" spans="1:12" x14ac:dyDescent="0.25">
      <c r="A29" s="49" t="s">
        <v>174</v>
      </c>
      <c r="B29" s="53" t="s">
        <v>359</v>
      </c>
      <c r="C29" s="45" t="s">
        <v>455</v>
      </c>
      <c r="D29" s="112" t="s">
        <v>455</v>
      </c>
      <c r="E29" s="112"/>
      <c r="F29" s="112"/>
      <c r="G29" s="45" t="s">
        <v>455</v>
      </c>
      <c r="H29" s="112" t="s">
        <v>455</v>
      </c>
      <c r="I29" s="45"/>
      <c r="J29" s="45"/>
      <c r="K29" s="47"/>
      <c r="L29" s="47"/>
    </row>
    <row r="30" spans="1:12" ht="31.5" x14ac:dyDescent="0.25">
      <c r="A30" s="49" t="s">
        <v>173</v>
      </c>
      <c r="B30" s="53" t="s">
        <v>361</v>
      </c>
      <c r="C30" s="45" t="s">
        <v>455</v>
      </c>
      <c r="D30" s="112" t="s">
        <v>455</v>
      </c>
      <c r="E30" s="112"/>
      <c r="F30" s="112"/>
      <c r="G30" s="45" t="s">
        <v>455</v>
      </c>
      <c r="H30" s="112" t="s">
        <v>455</v>
      </c>
      <c r="I30" s="45"/>
      <c r="J30" s="45"/>
      <c r="K30" s="47"/>
      <c r="L30" s="47"/>
    </row>
    <row r="31" spans="1:12" x14ac:dyDescent="0.25">
      <c r="A31" s="49" t="s">
        <v>172</v>
      </c>
      <c r="B31" s="48" t="s">
        <v>357</v>
      </c>
      <c r="C31" s="107">
        <v>45078</v>
      </c>
      <c r="D31" s="107">
        <v>45107</v>
      </c>
      <c r="E31" s="112"/>
      <c r="F31" s="112"/>
      <c r="G31" s="107">
        <v>45078</v>
      </c>
      <c r="H31" s="107">
        <v>45107</v>
      </c>
      <c r="I31" s="117">
        <v>1</v>
      </c>
      <c r="J31" s="117">
        <v>1</v>
      </c>
      <c r="K31" s="47"/>
      <c r="L31" s="47"/>
    </row>
    <row r="32" spans="1:12" x14ac:dyDescent="0.25">
      <c r="A32" s="49" t="s">
        <v>170</v>
      </c>
      <c r="B32" s="48" t="s">
        <v>362</v>
      </c>
      <c r="C32" s="116">
        <v>45261</v>
      </c>
      <c r="D32" s="116">
        <v>45361</v>
      </c>
      <c r="E32" s="112"/>
      <c r="F32" s="112"/>
      <c r="G32" s="116">
        <v>45261</v>
      </c>
      <c r="H32" s="116">
        <v>45637</v>
      </c>
      <c r="I32" s="117">
        <v>1</v>
      </c>
      <c r="J32" s="117">
        <v>1</v>
      </c>
      <c r="K32" s="35"/>
      <c r="L32" s="35"/>
    </row>
    <row r="33" spans="1:12" ht="31.5" x14ac:dyDescent="0.25">
      <c r="A33" s="49" t="s">
        <v>372</v>
      </c>
      <c r="B33" s="48" t="s">
        <v>313</v>
      </c>
      <c r="C33" s="116">
        <v>45371</v>
      </c>
      <c r="D33" s="201">
        <v>45402</v>
      </c>
      <c r="E33" s="112"/>
      <c r="F33" s="112"/>
      <c r="G33" s="116">
        <v>45371</v>
      </c>
      <c r="H33" s="116">
        <v>45637</v>
      </c>
      <c r="I33" s="117">
        <v>1</v>
      </c>
      <c r="J33" s="117">
        <v>1</v>
      </c>
      <c r="K33" s="35"/>
      <c r="L33" s="47"/>
    </row>
    <row r="34" spans="1:12" ht="31.5" x14ac:dyDescent="0.25">
      <c r="A34" s="49" t="s">
        <v>373</v>
      </c>
      <c r="B34" s="48" t="s">
        <v>366</v>
      </c>
      <c r="C34" s="116" t="s">
        <v>455</v>
      </c>
      <c r="D34" s="116" t="s">
        <v>455</v>
      </c>
      <c r="E34" s="112"/>
      <c r="F34" s="112"/>
      <c r="G34" s="116" t="s">
        <v>455</v>
      </c>
      <c r="H34" s="116" t="s">
        <v>455</v>
      </c>
      <c r="I34" s="45"/>
      <c r="J34" s="45"/>
      <c r="K34" s="51"/>
      <c r="L34" s="35"/>
    </row>
    <row r="35" spans="1:12" ht="16.5" customHeight="1" x14ac:dyDescent="0.25">
      <c r="A35" s="49" t="s">
        <v>374</v>
      </c>
      <c r="B35" s="48" t="s">
        <v>171</v>
      </c>
      <c r="C35" s="116">
        <v>45423</v>
      </c>
      <c r="D35" s="201">
        <v>45432</v>
      </c>
      <c r="E35" s="112"/>
      <c r="F35" s="112"/>
      <c r="G35" s="116">
        <v>45637</v>
      </c>
      <c r="H35" s="201">
        <v>45646</v>
      </c>
      <c r="I35" s="117">
        <v>1</v>
      </c>
      <c r="J35" s="117">
        <v>1</v>
      </c>
      <c r="K35" s="35"/>
      <c r="L35" s="35"/>
    </row>
    <row r="36" spans="1:12" ht="20.25" customHeight="1" x14ac:dyDescent="0.25">
      <c r="A36" s="49" t="s">
        <v>375</v>
      </c>
      <c r="B36" s="48" t="s">
        <v>358</v>
      </c>
      <c r="C36" s="202" t="s">
        <v>455</v>
      </c>
      <c r="D36" s="202" t="s">
        <v>455</v>
      </c>
      <c r="E36" s="118"/>
      <c r="F36" s="112"/>
      <c r="G36" s="202" t="s">
        <v>455</v>
      </c>
      <c r="H36" s="202" t="s">
        <v>455</v>
      </c>
      <c r="I36" s="96"/>
      <c r="J36" s="96"/>
      <c r="K36" s="108"/>
      <c r="L36" s="109"/>
    </row>
    <row r="37" spans="1:12" x14ac:dyDescent="0.25">
      <c r="A37" s="49" t="s">
        <v>376</v>
      </c>
      <c r="B37" s="48" t="s">
        <v>169</v>
      </c>
      <c r="C37" s="201">
        <v>45361</v>
      </c>
      <c r="D37" s="116">
        <v>45422</v>
      </c>
      <c r="E37" s="118"/>
      <c r="F37" s="112"/>
      <c r="G37" s="116">
        <v>45637</v>
      </c>
      <c r="H37" s="116">
        <v>45636</v>
      </c>
      <c r="I37" s="117">
        <v>1</v>
      </c>
      <c r="J37" s="117">
        <v>1</v>
      </c>
      <c r="K37" s="108"/>
      <c r="L37" s="108"/>
    </row>
    <row r="38" spans="1:12" x14ac:dyDescent="0.25">
      <c r="A38" s="49" t="s">
        <v>587</v>
      </c>
      <c r="B38" s="50" t="s">
        <v>168</v>
      </c>
      <c r="C38" s="45"/>
      <c r="D38" s="45"/>
      <c r="E38" s="45"/>
      <c r="F38" s="45"/>
      <c r="G38" s="45"/>
      <c r="H38" s="45"/>
      <c r="I38" s="45"/>
      <c r="J38" s="45"/>
      <c r="K38" s="110"/>
      <c r="L38" s="111"/>
    </row>
    <row r="39" spans="1:12" ht="31.5" x14ac:dyDescent="0.25">
      <c r="A39" s="49">
        <v>2</v>
      </c>
      <c r="B39" s="48" t="s">
        <v>363</v>
      </c>
      <c r="C39" s="107" t="s">
        <v>592</v>
      </c>
      <c r="D39" s="107" t="s">
        <v>592</v>
      </c>
      <c r="E39" s="107" t="s">
        <v>592</v>
      </c>
      <c r="F39" s="116" t="s">
        <v>592</v>
      </c>
      <c r="G39" s="107">
        <v>47515</v>
      </c>
      <c r="H39" s="107">
        <v>47604</v>
      </c>
      <c r="I39" s="96"/>
      <c r="J39" s="96"/>
      <c r="K39" s="108"/>
      <c r="L39" s="108"/>
    </row>
    <row r="40" spans="1:12" x14ac:dyDescent="0.25">
      <c r="A40" s="49" t="s">
        <v>167</v>
      </c>
      <c r="B40" s="48" t="s">
        <v>365</v>
      </c>
      <c r="C40" s="107" t="s">
        <v>592</v>
      </c>
      <c r="D40" s="107" t="s">
        <v>592</v>
      </c>
      <c r="E40" s="107" t="s">
        <v>592</v>
      </c>
      <c r="F40" s="116" t="s">
        <v>592</v>
      </c>
      <c r="G40" s="107"/>
      <c r="H40" s="107"/>
      <c r="I40" s="45"/>
      <c r="J40" s="45"/>
      <c r="K40" s="108"/>
      <c r="L40" s="108"/>
    </row>
    <row r="41" spans="1:12" ht="31.5" x14ac:dyDescent="0.25">
      <c r="A41" s="49" t="s">
        <v>166</v>
      </c>
      <c r="B41" s="50" t="s">
        <v>443</v>
      </c>
      <c r="C41" s="107"/>
      <c r="D41" s="107"/>
      <c r="E41" s="45"/>
      <c r="F41" s="45"/>
      <c r="G41" s="107"/>
      <c r="H41" s="107"/>
      <c r="I41" s="45"/>
      <c r="J41" s="45"/>
      <c r="K41" s="47"/>
      <c r="L41" s="47"/>
    </row>
    <row r="42" spans="1:12" x14ac:dyDescent="0.25">
      <c r="A42" s="49">
        <v>3</v>
      </c>
      <c r="B42" s="48" t="s">
        <v>364</v>
      </c>
      <c r="C42" s="107" t="s">
        <v>592</v>
      </c>
      <c r="D42" s="107" t="s">
        <v>592</v>
      </c>
      <c r="E42" s="107" t="s">
        <v>592</v>
      </c>
      <c r="F42" s="116" t="s">
        <v>592</v>
      </c>
      <c r="G42" s="107">
        <v>47604</v>
      </c>
      <c r="H42" s="107">
        <v>47727</v>
      </c>
      <c r="I42" s="96"/>
      <c r="J42" s="96"/>
      <c r="K42" s="47"/>
      <c r="L42" s="47"/>
    </row>
    <row r="43" spans="1:12" x14ac:dyDescent="0.25">
      <c r="A43" s="49" t="s">
        <v>165</v>
      </c>
      <c r="B43" s="48" t="s">
        <v>163</v>
      </c>
      <c r="C43" s="107" t="s">
        <v>592</v>
      </c>
      <c r="D43" s="107" t="s">
        <v>592</v>
      </c>
      <c r="E43" s="107" t="s">
        <v>592</v>
      </c>
      <c r="F43" s="116" t="s">
        <v>592</v>
      </c>
      <c r="G43" s="107">
        <v>47604</v>
      </c>
      <c r="H43" s="107">
        <v>47727</v>
      </c>
      <c r="I43" s="45"/>
      <c r="J43" s="45"/>
      <c r="K43" s="47"/>
      <c r="L43" s="47"/>
    </row>
    <row r="44" spans="1:12" x14ac:dyDescent="0.25">
      <c r="A44" s="49" t="s">
        <v>164</v>
      </c>
      <c r="B44" s="48" t="s">
        <v>161</v>
      </c>
      <c r="C44" s="107" t="s">
        <v>592</v>
      </c>
      <c r="D44" s="107" t="s">
        <v>592</v>
      </c>
      <c r="E44" s="107" t="s">
        <v>592</v>
      </c>
      <c r="F44" s="116" t="s">
        <v>592</v>
      </c>
      <c r="G44" s="107">
        <v>47727</v>
      </c>
      <c r="H44" s="107">
        <v>47802</v>
      </c>
      <c r="I44" s="45"/>
      <c r="J44" s="45"/>
      <c r="K44" s="47"/>
      <c r="L44" s="47"/>
    </row>
    <row r="45" spans="1:12" ht="47.25" x14ac:dyDescent="0.25">
      <c r="A45" s="49" t="s">
        <v>162</v>
      </c>
      <c r="B45" s="48" t="s">
        <v>368</v>
      </c>
      <c r="C45" s="107" t="s">
        <v>592</v>
      </c>
      <c r="D45" s="107" t="s">
        <v>592</v>
      </c>
      <c r="E45" s="107" t="s">
        <v>592</v>
      </c>
      <c r="F45" s="116" t="s">
        <v>592</v>
      </c>
      <c r="G45" s="107" t="s">
        <v>592</v>
      </c>
      <c r="H45" s="107" t="s">
        <v>592</v>
      </c>
      <c r="I45" s="45"/>
      <c r="J45" s="45"/>
      <c r="K45" s="47"/>
      <c r="L45" s="47"/>
    </row>
    <row r="46" spans="1:12" ht="65.25" customHeight="1" x14ac:dyDescent="0.25">
      <c r="A46" s="49" t="s">
        <v>160</v>
      </c>
      <c r="B46" s="48" t="s">
        <v>367</v>
      </c>
      <c r="C46" s="107" t="s">
        <v>592</v>
      </c>
      <c r="D46" s="107" t="s">
        <v>592</v>
      </c>
      <c r="E46" s="107" t="s">
        <v>592</v>
      </c>
      <c r="F46" s="116" t="s">
        <v>592</v>
      </c>
      <c r="G46" s="107" t="s">
        <v>592</v>
      </c>
      <c r="H46" s="107" t="s">
        <v>592</v>
      </c>
      <c r="I46" s="45"/>
      <c r="J46" s="45"/>
      <c r="K46" s="47"/>
      <c r="L46" s="47"/>
    </row>
    <row r="47" spans="1:12" x14ac:dyDescent="0.25">
      <c r="A47" s="49" t="s">
        <v>158</v>
      </c>
      <c r="B47" s="48" t="s">
        <v>159</v>
      </c>
      <c r="C47" s="107" t="s">
        <v>592</v>
      </c>
      <c r="D47" s="107" t="s">
        <v>592</v>
      </c>
      <c r="E47" s="107" t="s">
        <v>592</v>
      </c>
      <c r="F47" s="116" t="s">
        <v>592</v>
      </c>
      <c r="G47" s="107">
        <v>47802</v>
      </c>
      <c r="H47" s="107">
        <v>47812</v>
      </c>
      <c r="I47" s="45"/>
      <c r="J47" s="45"/>
      <c r="K47" s="47"/>
      <c r="L47" s="47"/>
    </row>
    <row r="48" spans="1:12" x14ac:dyDescent="0.25">
      <c r="A48" s="49" t="s">
        <v>588</v>
      </c>
      <c r="B48" s="50" t="s">
        <v>157</v>
      </c>
      <c r="C48" s="107"/>
      <c r="D48" s="107"/>
      <c r="E48" s="45"/>
      <c r="F48" s="45"/>
      <c r="G48" s="107"/>
      <c r="H48" s="107"/>
      <c r="I48" s="45"/>
      <c r="J48" s="45"/>
      <c r="K48" s="47"/>
      <c r="L48" s="47"/>
    </row>
    <row r="49" spans="1:12" x14ac:dyDescent="0.25">
      <c r="A49" s="49">
        <v>4</v>
      </c>
      <c r="B49" s="48" t="s">
        <v>155</v>
      </c>
      <c r="C49" s="107" t="s">
        <v>592</v>
      </c>
      <c r="D49" s="107" t="s">
        <v>592</v>
      </c>
      <c r="E49" s="107" t="s">
        <v>592</v>
      </c>
      <c r="F49" s="116" t="s">
        <v>592</v>
      </c>
      <c r="G49" s="107">
        <v>47812</v>
      </c>
      <c r="H49" s="107">
        <v>47832</v>
      </c>
      <c r="I49" s="96"/>
      <c r="J49" s="96"/>
      <c r="K49" s="124"/>
      <c r="L49" s="47"/>
    </row>
    <row r="50" spans="1:12" ht="47.25" x14ac:dyDescent="0.25">
      <c r="A50" s="49" t="s">
        <v>156</v>
      </c>
      <c r="B50" s="48" t="s">
        <v>589</v>
      </c>
      <c r="C50" s="107" t="s">
        <v>592</v>
      </c>
      <c r="D50" s="107" t="s">
        <v>592</v>
      </c>
      <c r="E50" s="107" t="s">
        <v>592</v>
      </c>
      <c r="F50" s="116" t="s">
        <v>592</v>
      </c>
      <c r="G50" s="107" t="s">
        <v>592</v>
      </c>
      <c r="H50" s="107" t="s">
        <v>592</v>
      </c>
      <c r="I50" s="96"/>
      <c r="J50" s="96"/>
      <c r="K50" s="124"/>
      <c r="L50" s="47"/>
    </row>
    <row r="51" spans="1:12" ht="31.5" x14ac:dyDescent="0.25">
      <c r="A51" s="49" t="s">
        <v>154</v>
      </c>
      <c r="B51" s="48" t="s">
        <v>369</v>
      </c>
      <c r="C51" s="107" t="s">
        <v>592</v>
      </c>
      <c r="D51" s="107" t="s">
        <v>592</v>
      </c>
      <c r="E51" s="107" t="s">
        <v>592</v>
      </c>
      <c r="F51" s="116" t="s">
        <v>592</v>
      </c>
      <c r="G51" s="107" t="s">
        <v>592</v>
      </c>
      <c r="H51" s="107" t="s">
        <v>592</v>
      </c>
      <c r="I51" s="96"/>
      <c r="J51" s="96"/>
      <c r="K51" s="124"/>
      <c r="L51" s="47"/>
    </row>
    <row r="52" spans="1:12" ht="31.5" x14ac:dyDescent="0.25">
      <c r="A52" s="49" t="s">
        <v>152</v>
      </c>
      <c r="B52" s="48" t="s">
        <v>153</v>
      </c>
      <c r="C52" s="45" t="s">
        <v>592</v>
      </c>
      <c r="D52" s="45" t="s">
        <v>592</v>
      </c>
      <c r="E52" s="107" t="s">
        <v>592</v>
      </c>
      <c r="F52" s="116" t="s">
        <v>592</v>
      </c>
      <c r="G52" s="45" t="s">
        <v>592</v>
      </c>
      <c r="H52" s="45" t="s">
        <v>592</v>
      </c>
      <c r="I52" s="45"/>
      <c r="J52" s="45"/>
      <c r="K52" s="47"/>
      <c r="L52" s="47"/>
    </row>
    <row r="53" spans="1:12" ht="33" customHeight="1" x14ac:dyDescent="0.25">
      <c r="A53" s="49" t="s">
        <v>150</v>
      </c>
      <c r="B53" s="90" t="s">
        <v>370</v>
      </c>
      <c r="C53" s="107" t="s">
        <v>592</v>
      </c>
      <c r="D53" s="107" t="s">
        <v>592</v>
      </c>
      <c r="E53" s="107" t="s">
        <v>592</v>
      </c>
      <c r="F53" s="116" t="s">
        <v>592</v>
      </c>
      <c r="G53" s="107">
        <v>47832</v>
      </c>
      <c r="H53" s="107">
        <v>47848</v>
      </c>
      <c r="I53" s="96"/>
      <c r="J53" s="96"/>
      <c r="K53" s="124"/>
      <c r="L53" s="47"/>
    </row>
    <row r="54" spans="1:12" x14ac:dyDescent="0.25">
      <c r="A54" s="49" t="s">
        <v>371</v>
      </c>
      <c r="B54" s="48" t="s">
        <v>151</v>
      </c>
      <c r="C54" s="45" t="s">
        <v>592</v>
      </c>
      <c r="D54" s="45" t="s">
        <v>592</v>
      </c>
      <c r="E54" s="107" t="s">
        <v>592</v>
      </c>
      <c r="F54" s="116" t="s">
        <v>592</v>
      </c>
      <c r="G54" s="45" t="s">
        <v>592</v>
      </c>
      <c r="H54" s="45" t="s">
        <v>592</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37"/>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36"/>
      <c r="I7" s="136"/>
      <c r="J7" s="136"/>
      <c r="K7" s="136"/>
      <c r="L7" s="136"/>
      <c r="M7" s="136"/>
      <c r="N7" s="136"/>
      <c r="O7" s="136"/>
      <c r="P7" s="136"/>
      <c r="Q7" s="136"/>
    </row>
    <row r="8" spans="1:17" x14ac:dyDescent="0.25">
      <c r="A8" s="321" t="s">
        <v>470</v>
      </c>
      <c r="B8" s="321"/>
      <c r="C8" s="321"/>
      <c r="D8" s="321"/>
      <c r="E8" s="321"/>
      <c r="F8" s="321"/>
      <c r="G8" s="321"/>
      <c r="H8" s="321"/>
      <c r="I8" s="321"/>
      <c r="J8" s="321"/>
      <c r="K8" s="321"/>
      <c r="L8" s="321"/>
      <c r="M8" s="321"/>
      <c r="N8" s="321"/>
      <c r="O8" s="321"/>
      <c r="P8" s="321"/>
      <c r="Q8" s="321"/>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21" t="str">
        <f>'6.1. Паспорт сетевой график'!A12:L12</f>
        <v>M_TP1100.PH.0020</v>
      </c>
      <c r="B11" s="321"/>
      <c r="C11" s="321"/>
      <c r="D11" s="321"/>
      <c r="E11" s="321"/>
      <c r="F11" s="321"/>
      <c r="G11" s="321"/>
      <c r="H11" s="321"/>
      <c r="I11" s="321"/>
      <c r="J11" s="321"/>
      <c r="K11" s="321"/>
      <c r="L11" s="321"/>
      <c r="M11" s="321"/>
      <c r="N11" s="321"/>
      <c r="O11" s="321"/>
      <c r="P11" s="321"/>
      <c r="Q11" s="321"/>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21" t="str">
        <f>'6.1. Паспорт сетевой график'!A15:L15</f>
        <v xml:space="preserve">Модернизации системы УКВ радиосвязи по стандарту DMR  филиала АО «Россети Тюмень» Сургутские электрические сети </v>
      </c>
      <c r="B14" s="321"/>
      <c r="C14" s="321"/>
      <c r="D14" s="321"/>
      <c r="E14" s="321"/>
      <c r="F14" s="321"/>
      <c r="G14" s="321"/>
      <c r="H14" s="321"/>
      <c r="I14" s="321"/>
      <c r="J14" s="321"/>
      <c r="K14" s="321"/>
      <c r="L14" s="321"/>
      <c r="M14" s="321"/>
      <c r="N14" s="321"/>
      <c r="O14" s="321"/>
      <c r="P14" s="321"/>
      <c r="Q14" s="321"/>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2" t="s">
        <v>413</v>
      </c>
      <c r="B18" s="332"/>
      <c r="C18" s="332"/>
      <c r="D18" s="332"/>
      <c r="E18" s="332"/>
      <c r="F18" s="332"/>
      <c r="G18" s="332"/>
      <c r="H18" s="332"/>
      <c r="I18" s="332"/>
      <c r="J18" s="332"/>
      <c r="K18" s="332"/>
      <c r="L18" s="332"/>
      <c r="M18" s="332"/>
      <c r="N18" s="332"/>
      <c r="O18" s="332"/>
      <c r="P18" s="332"/>
      <c r="Q18" s="332"/>
    </row>
    <row r="20" spans="1:29" ht="22.5" customHeight="1" x14ac:dyDescent="0.25">
      <c r="A20" s="335" t="s">
        <v>149</v>
      </c>
      <c r="B20" s="335" t="s">
        <v>148</v>
      </c>
      <c r="C20" s="338" t="s">
        <v>147</v>
      </c>
      <c r="D20" s="338"/>
      <c r="E20" s="339" t="s">
        <v>487</v>
      </c>
      <c r="F20" s="339"/>
      <c r="G20" s="340" t="s">
        <v>640</v>
      </c>
      <c r="H20" s="333" t="s">
        <v>599</v>
      </c>
      <c r="I20" s="334"/>
      <c r="J20" s="334"/>
      <c r="K20" s="334"/>
      <c r="L20" s="333" t="s">
        <v>600</v>
      </c>
      <c r="M20" s="334"/>
      <c r="N20" s="334"/>
      <c r="O20" s="334"/>
      <c r="P20" s="333" t="s">
        <v>601</v>
      </c>
      <c r="Q20" s="334"/>
      <c r="R20" s="334"/>
      <c r="S20" s="334"/>
      <c r="T20" s="333" t="s">
        <v>634</v>
      </c>
      <c r="U20" s="334"/>
      <c r="V20" s="334"/>
      <c r="W20" s="334"/>
      <c r="X20" s="333" t="s">
        <v>641</v>
      </c>
      <c r="Y20" s="334"/>
      <c r="Z20" s="334"/>
      <c r="AA20" s="334"/>
      <c r="AB20" s="330" t="s">
        <v>146</v>
      </c>
      <c r="AC20" s="330"/>
    </row>
    <row r="21" spans="1:29" ht="75" customHeight="1" x14ac:dyDescent="0.25">
      <c r="A21" s="336"/>
      <c r="B21" s="336"/>
      <c r="C21" s="338"/>
      <c r="D21" s="338"/>
      <c r="E21" s="339"/>
      <c r="F21" s="339"/>
      <c r="G21" s="341"/>
      <c r="H21" s="331" t="s">
        <v>2</v>
      </c>
      <c r="I21" s="331"/>
      <c r="J21" s="331" t="s">
        <v>488</v>
      </c>
      <c r="K21" s="331"/>
      <c r="L21" s="331" t="s">
        <v>2</v>
      </c>
      <c r="M21" s="331"/>
      <c r="N21" s="331" t="s">
        <v>488</v>
      </c>
      <c r="O21" s="331"/>
      <c r="P21" s="331" t="s">
        <v>2</v>
      </c>
      <c r="Q21" s="331"/>
      <c r="R21" s="331" t="s">
        <v>488</v>
      </c>
      <c r="S21" s="331"/>
      <c r="T21" s="331" t="s">
        <v>2</v>
      </c>
      <c r="U21" s="331"/>
      <c r="V21" s="331" t="s">
        <v>488</v>
      </c>
      <c r="W21" s="331"/>
      <c r="X21" s="331" t="s">
        <v>2</v>
      </c>
      <c r="Y21" s="331"/>
      <c r="Z21" s="331" t="s">
        <v>488</v>
      </c>
      <c r="AA21" s="331"/>
      <c r="AB21" s="330"/>
      <c r="AC21" s="330"/>
    </row>
    <row r="22" spans="1:29" ht="89.25" customHeight="1" x14ac:dyDescent="0.25">
      <c r="A22" s="337"/>
      <c r="B22" s="337"/>
      <c r="C22" s="203" t="s">
        <v>2</v>
      </c>
      <c r="D22" s="203" t="s">
        <v>488</v>
      </c>
      <c r="E22" s="179" t="s">
        <v>638</v>
      </c>
      <c r="F22" s="179" t="s">
        <v>639</v>
      </c>
      <c r="G22" s="342"/>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489</v>
      </c>
      <c r="AC22" s="203" t="s">
        <v>488</v>
      </c>
    </row>
    <row r="23" spans="1:29"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39" customFormat="1" ht="47.25" x14ac:dyDescent="0.25">
      <c r="A24" s="143">
        <v>1</v>
      </c>
      <c r="B24" s="144" t="s">
        <v>145</v>
      </c>
      <c r="C24" s="145">
        <v>9.1126356083006446</v>
      </c>
      <c r="D24" s="145">
        <v>284.81954826200001</v>
      </c>
      <c r="E24" s="145">
        <v>282.02930684200004</v>
      </c>
      <c r="F24" s="145">
        <v>277.55286485200003</v>
      </c>
      <c r="G24" s="145">
        <v>4.4764419900000005</v>
      </c>
      <c r="H24" s="145">
        <v>0</v>
      </c>
      <c r="I24" s="145"/>
      <c r="J24" s="145">
        <v>0</v>
      </c>
      <c r="K24" s="145"/>
      <c r="L24" s="145">
        <v>0</v>
      </c>
      <c r="M24" s="145"/>
      <c r="N24" s="145">
        <v>0</v>
      </c>
      <c r="O24" s="145"/>
      <c r="P24" s="145">
        <v>0</v>
      </c>
      <c r="Q24" s="145"/>
      <c r="R24" s="145">
        <v>0</v>
      </c>
      <c r="S24" s="145"/>
      <c r="T24" s="145">
        <v>0</v>
      </c>
      <c r="U24" s="145"/>
      <c r="V24" s="145">
        <v>0</v>
      </c>
      <c r="W24" s="145"/>
      <c r="X24" s="145">
        <v>1</v>
      </c>
      <c r="Y24" s="145"/>
      <c r="Z24" s="145" t="s">
        <v>592</v>
      </c>
      <c r="AA24" s="145"/>
      <c r="AB24" s="145">
        <v>0</v>
      </c>
      <c r="AC24" s="145">
        <v>1</v>
      </c>
    </row>
    <row r="25" spans="1:29" s="138" customFormat="1" x14ac:dyDescent="0.25">
      <c r="A25" s="146" t="s">
        <v>490</v>
      </c>
      <c r="B25" s="147" t="s">
        <v>144</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592</v>
      </c>
      <c r="AA25" s="145"/>
      <c r="AB25" s="145">
        <v>0</v>
      </c>
      <c r="AC25" s="145">
        <v>0</v>
      </c>
    </row>
    <row r="26" spans="1:29" s="138" customFormat="1" x14ac:dyDescent="0.25">
      <c r="A26" s="146" t="s">
        <v>491</v>
      </c>
      <c r="B26" s="147" t="s">
        <v>143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592</v>
      </c>
      <c r="AA26" s="145"/>
      <c r="AB26" s="145">
        <v>0</v>
      </c>
      <c r="AC26" s="145">
        <v>0</v>
      </c>
    </row>
    <row r="27" spans="1:29" s="138" customFormat="1" ht="31.5" x14ac:dyDescent="0.25">
      <c r="A27" s="146" t="s">
        <v>492</v>
      </c>
      <c r="B27" s="147" t="s">
        <v>353</v>
      </c>
      <c r="C27" s="145"/>
      <c r="D27" s="145"/>
      <c r="E27" s="145"/>
      <c r="F27" s="145"/>
      <c r="G27" s="145">
        <v>3.7303683250000006</v>
      </c>
      <c r="H27" s="145">
        <v>0</v>
      </c>
      <c r="I27" s="145"/>
      <c r="J27" s="145">
        <v>0</v>
      </c>
      <c r="K27" s="145"/>
      <c r="L27" s="145">
        <v>0</v>
      </c>
      <c r="M27" s="145"/>
      <c r="N27" s="145">
        <v>0</v>
      </c>
      <c r="O27" s="145"/>
      <c r="P27" s="145">
        <v>0</v>
      </c>
      <c r="Q27" s="145"/>
      <c r="R27" s="145">
        <v>0</v>
      </c>
      <c r="S27" s="145"/>
      <c r="T27" s="145">
        <v>0</v>
      </c>
      <c r="U27" s="145"/>
      <c r="V27" s="145">
        <v>0</v>
      </c>
      <c r="W27" s="145"/>
      <c r="X27" s="145">
        <v>1</v>
      </c>
      <c r="Y27" s="145"/>
      <c r="Z27" s="145" t="s">
        <v>592</v>
      </c>
      <c r="AA27" s="145"/>
      <c r="AB27" s="145">
        <v>0</v>
      </c>
      <c r="AC27" s="145">
        <v>1</v>
      </c>
    </row>
    <row r="28" spans="1:29" s="138" customFormat="1" x14ac:dyDescent="0.25">
      <c r="A28" s="146" t="s">
        <v>493</v>
      </c>
      <c r="B28" s="147" t="s">
        <v>494</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s="138" customFormat="1" x14ac:dyDescent="0.25">
      <c r="A29" s="146" t="s">
        <v>495</v>
      </c>
      <c r="B29" s="148" t="s">
        <v>142</v>
      </c>
      <c r="C29" s="145"/>
      <c r="D29" s="145"/>
      <c r="E29" s="145"/>
      <c r="F29" s="145"/>
      <c r="G29" s="145">
        <v>0.74607366499999994</v>
      </c>
      <c r="H29" s="145">
        <v>0</v>
      </c>
      <c r="I29" s="145"/>
      <c r="J29" s="145">
        <v>0</v>
      </c>
      <c r="K29" s="145"/>
      <c r="L29" s="145">
        <v>0</v>
      </c>
      <c r="M29" s="145"/>
      <c r="N29" s="145">
        <v>0</v>
      </c>
      <c r="O29" s="145"/>
      <c r="P29" s="145">
        <v>0</v>
      </c>
      <c r="Q29" s="145"/>
      <c r="R29" s="145">
        <v>0</v>
      </c>
      <c r="S29" s="145"/>
      <c r="T29" s="145">
        <v>0</v>
      </c>
      <c r="U29" s="145"/>
      <c r="V29" s="145">
        <v>0</v>
      </c>
      <c r="W29" s="145"/>
      <c r="X29" s="145">
        <v>0</v>
      </c>
      <c r="Y29" s="145"/>
      <c r="Z29" s="145" t="s">
        <v>592</v>
      </c>
      <c r="AA29" s="145"/>
      <c r="AB29" s="145">
        <v>0</v>
      </c>
      <c r="AC29" s="145">
        <v>0</v>
      </c>
    </row>
    <row r="30" spans="1:29" s="139" customFormat="1" ht="47.25" x14ac:dyDescent="0.25">
      <c r="A30" s="143" t="s">
        <v>63</v>
      </c>
      <c r="B30" s="144" t="s">
        <v>496</v>
      </c>
      <c r="C30" s="145">
        <v>7.6380330943475983</v>
      </c>
      <c r="D30" s="145">
        <v>237.55992659</v>
      </c>
      <c r="E30" s="145">
        <v>232.1199465</v>
      </c>
      <c r="F30" s="145">
        <v>231.46072071</v>
      </c>
      <c r="G30" s="145">
        <v>0.65922578999999992</v>
      </c>
      <c r="H30" s="145">
        <v>0</v>
      </c>
      <c r="I30" s="145"/>
      <c r="J30" s="145">
        <v>0</v>
      </c>
      <c r="K30" s="145"/>
      <c r="L30" s="145">
        <v>0</v>
      </c>
      <c r="M30" s="145"/>
      <c r="N30" s="145">
        <v>0</v>
      </c>
      <c r="O30" s="145"/>
      <c r="P30" s="145">
        <v>0</v>
      </c>
      <c r="Q30" s="145"/>
      <c r="R30" s="145">
        <v>0</v>
      </c>
      <c r="S30" s="145"/>
      <c r="T30" s="145">
        <v>0</v>
      </c>
      <c r="U30" s="145"/>
      <c r="V30" s="145">
        <v>0</v>
      </c>
      <c r="W30" s="145"/>
      <c r="X30" s="145">
        <v>1</v>
      </c>
      <c r="Y30" s="145"/>
      <c r="Z30" s="145" t="s">
        <v>592</v>
      </c>
      <c r="AA30" s="145"/>
      <c r="AB30" s="145">
        <v>0</v>
      </c>
      <c r="AC30" s="145">
        <v>1</v>
      </c>
    </row>
    <row r="31" spans="1:29" s="138" customFormat="1" x14ac:dyDescent="0.25">
      <c r="A31" s="143" t="s">
        <v>497</v>
      </c>
      <c r="B31" s="147" t="s">
        <v>141</v>
      </c>
      <c r="C31" s="145">
        <v>7.3730125097652328</v>
      </c>
      <c r="D31" s="145">
        <v>5.8373865900000004</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s="138" customFormat="1" ht="31.5" x14ac:dyDescent="0.25">
      <c r="A32" s="143" t="s">
        <v>498</v>
      </c>
      <c r="B32" s="147" t="s">
        <v>140</v>
      </c>
      <c r="C32" s="145">
        <v>0</v>
      </c>
      <c r="D32" s="145">
        <v>8.1648700000000005</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8" customFormat="1" x14ac:dyDescent="0.25">
      <c r="A33" s="143" t="s">
        <v>499</v>
      </c>
      <c r="B33" s="147" t="s">
        <v>139</v>
      </c>
      <c r="C33" s="145">
        <v>0</v>
      </c>
      <c r="D33" s="145">
        <v>199.43779000000001</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38" customFormat="1" x14ac:dyDescent="0.25">
      <c r="A34" s="143" t="s">
        <v>500</v>
      </c>
      <c r="B34" s="147" t="s">
        <v>138</v>
      </c>
      <c r="C34" s="145">
        <v>0.26502058458236571</v>
      </c>
      <c r="D34" s="145">
        <v>24.119879999999998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39" customFormat="1" ht="31.5" x14ac:dyDescent="0.25">
      <c r="A35" s="143" t="s">
        <v>62</v>
      </c>
      <c r="B35" s="144" t="s">
        <v>501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8" customFormat="1" ht="31.5" x14ac:dyDescent="0.25">
      <c r="A36" s="146" t="s">
        <v>502</v>
      </c>
      <c r="B36" s="147" t="s">
        <v>503</v>
      </c>
      <c r="C36" s="145"/>
      <c r="D36" s="145"/>
      <c r="E36" s="145"/>
      <c r="F36" s="145"/>
      <c r="G36" s="145">
        <v>0</v>
      </c>
      <c r="H36" s="145">
        <v>0</v>
      </c>
      <c r="I36" s="150" t="s">
        <v>456</v>
      </c>
      <c r="J36" s="145">
        <v>0</v>
      </c>
      <c r="K36" s="145" t="s">
        <v>456</v>
      </c>
      <c r="L36" s="145">
        <v>0</v>
      </c>
      <c r="M36" s="150" t="s">
        <v>456</v>
      </c>
      <c r="N36" s="145">
        <v>0</v>
      </c>
      <c r="O36" s="145" t="s">
        <v>456</v>
      </c>
      <c r="P36" s="145">
        <v>0</v>
      </c>
      <c r="Q36" s="150" t="s">
        <v>456</v>
      </c>
      <c r="R36" s="145">
        <v>0</v>
      </c>
      <c r="S36" s="145" t="s">
        <v>456</v>
      </c>
      <c r="T36" s="145">
        <v>0</v>
      </c>
      <c r="U36" s="150" t="s">
        <v>456</v>
      </c>
      <c r="V36" s="145">
        <v>0</v>
      </c>
      <c r="W36" s="145" t="s">
        <v>456</v>
      </c>
      <c r="X36" s="145">
        <v>0</v>
      </c>
      <c r="Y36" s="150" t="s">
        <v>456</v>
      </c>
      <c r="Z36" s="145" t="s">
        <v>592</v>
      </c>
      <c r="AA36" s="145" t="s">
        <v>592</v>
      </c>
      <c r="AB36" s="145">
        <v>0</v>
      </c>
      <c r="AC36" s="145">
        <v>0</v>
      </c>
    </row>
    <row r="37" spans="1:29" s="138" customFormat="1" x14ac:dyDescent="0.25">
      <c r="A37" s="146" t="s">
        <v>504</v>
      </c>
      <c r="B37" s="149" t="s">
        <v>136</v>
      </c>
      <c r="C37" s="145"/>
      <c r="D37" s="145"/>
      <c r="E37" s="145"/>
      <c r="F37" s="145"/>
      <c r="G37" s="145">
        <v>0</v>
      </c>
      <c r="H37" s="145">
        <v>0</v>
      </c>
      <c r="I37" s="150" t="s">
        <v>456</v>
      </c>
      <c r="J37" s="145">
        <v>0</v>
      </c>
      <c r="K37" s="145" t="s">
        <v>456</v>
      </c>
      <c r="L37" s="145">
        <v>0</v>
      </c>
      <c r="M37" s="150" t="s">
        <v>456</v>
      </c>
      <c r="N37" s="145">
        <v>0</v>
      </c>
      <c r="O37" s="145" t="s">
        <v>456</v>
      </c>
      <c r="P37" s="145">
        <v>0</v>
      </c>
      <c r="Q37" s="150" t="s">
        <v>456</v>
      </c>
      <c r="R37" s="145">
        <v>0</v>
      </c>
      <c r="S37" s="145" t="s">
        <v>456</v>
      </c>
      <c r="T37" s="145">
        <v>0</v>
      </c>
      <c r="U37" s="150" t="s">
        <v>456</v>
      </c>
      <c r="V37" s="145">
        <v>0</v>
      </c>
      <c r="W37" s="145" t="s">
        <v>456</v>
      </c>
      <c r="X37" s="145">
        <v>0</v>
      </c>
      <c r="Y37" s="150" t="s">
        <v>456</v>
      </c>
      <c r="Z37" s="145" t="s">
        <v>592</v>
      </c>
      <c r="AA37" s="145" t="s">
        <v>592</v>
      </c>
      <c r="AB37" s="145">
        <v>0</v>
      </c>
      <c r="AC37" s="145">
        <v>0</v>
      </c>
    </row>
    <row r="38" spans="1:29" s="138" customFormat="1" x14ac:dyDescent="0.25">
      <c r="A38" s="146" t="s">
        <v>505</v>
      </c>
      <c r="B38" s="149" t="s">
        <v>506</v>
      </c>
      <c r="C38" s="145"/>
      <c r="D38" s="145"/>
      <c r="E38" s="145"/>
      <c r="F38" s="145"/>
      <c r="G38" s="145">
        <v>0</v>
      </c>
      <c r="H38" s="145">
        <v>0</v>
      </c>
      <c r="I38" s="150" t="s">
        <v>456</v>
      </c>
      <c r="J38" s="145">
        <v>0</v>
      </c>
      <c r="K38" s="145" t="s">
        <v>456</v>
      </c>
      <c r="L38" s="145">
        <v>0</v>
      </c>
      <c r="M38" s="150" t="s">
        <v>456</v>
      </c>
      <c r="N38" s="145">
        <v>0</v>
      </c>
      <c r="O38" s="145" t="s">
        <v>456</v>
      </c>
      <c r="P38" s="145">
        <v>0</v>
      </c>
      <c r="Q38" s="150" t="s">
        <v>456</v>
      </c>
      <c r="R38" s="145">
        <v>0</v>
      </c>
      <c r="S38" s="145" t="s">
        <v>456</v>
      </c>
      <c r="T38" s="145">
        <v>0</v>
      </c>
      <c r="U38" s="150" t="s">
        <v>456</v>
      </c>
      <c r="V38" s="145">
        <v>0</v>
      </c>
      <c r="W38" s="145" t="s">
        <v>456</v>
      </c>
      <c r="X38" s="145">
        <v>0</v>
      </c>
      <c r="Y38" s="150" t="s">
        <v>456</v>
      </c>
      <c r="Z38" s="145" t="s">
        <v>592</v>
      </c>
      <c r="AA38" s="145" t="s">
        <v>592</v>
      </c>
      <c r="AB38" s="145">
        <v>0</v>
      </c>
      <c r="AC38" s="145">
        <v>0</v>
      </c>
    </row>
    <row r="39" spans="1:29" s="138" customFormat="1" x14ac:dyDescent="0.25">
      <c r="A39" s="146" t="s">
        <v>507</v>
      </c>
      <c r="B39" s="147" t="s">
        <v>508</v>
      </c>
      <c r="C39" s="145"/>
      <c r="D39" s="145"/>
      <c r="E39" s="145"/>
      <c r="F39" s="145"/>
      <c r="G39" s="145">
        <v>0</v>
      </c>
      <c r="H39" s="145">
        <v>0</v>
      </c>
      <c r="I39" s="150" t="s">
        <v>456</v>
      </c>
      <c r="J39" s="145">
        <v>0</v>
      </c>
      <c r="K39" s="145" t="s">
        <v>456</v>
      </c>
      <c r="L39" s="145">
        <v>0</v>
      </c>
      <c r="M39" s="150" t="s">
        <v>456</v>
      </c>
      <c r="N39" s="145">
        <v>0</v>
      </c>
      <c r="O39" s="145" t="s">
        <v>456</v>
      </c>
      <c r="P39" s="145">
        <v>0</v>
      </c>
      <c r="Q39" s="150" t="s">
        <v>456</v>
      </c>
      <c r="R39" s="145">
        <v>0</v>
      </c>
      <c r="S39" s="145" t="s">
        <v>456</v>
      </c>
      <c r="T39" s="145">
        <v>0</v>
      </c>
      <c r="U39" s="150" t="s">
        <v>456</v>
      </c>
      <c r="V39" s="145">
        <v>0</v>
      </c>
      <c r="W39" s="145" t="s">
        <v>456</v>
      </c>
      <c r="X39" s="145">
        <v>0</v>
      </c>
      <c r="Y39" s="150" t="s">
        <v>456</v>
      </c>
      <c r="Z39" s="145" t="s">
        <v>592</v>
      </c>
      <c r="AA39" s="145" t="s">
        <v>592</v>
      </c>
      <c r="AB39" s="145">
        <v>0</v>
      </c>
      <c r="AC39" s="145">
        <v>0</v>
      </c>
    </row>
    <row r="40" spans="1:29" s="138" customFormat="1" x14ac:dyDescent="0.25">
      <c r="A40" s="146" t="s">
        <v>509</v>
      </c>
      <c r="B40" s="147" t="s">
        <v>510</v>
      </c>
      <c r="C40" s="145"/>
      <c r="D40" s="145"/>
      <c r="E40" s="145"/>
      <c r="F40" s="145"/>
      <c r="G40" s="145">
        <v>0</v>
      </c>
      <c r="H40" s="145">
        <v>0</v>
      </c>
      <c r="I40" s="150" t="s">
        <v>456</v>
      </c>
      <c r="J40" s="145">
        <v>0</v>
      </c>
      <c r="K40" s="145" t="s">
        <v>456</v>
      </c>
      <c r="L40" s="145">
        <v>0</v>
      </c>
      <c r="M40" s="150" t="s">
        <v>456</v>
      </c>
      <c r="N40" s="145">
        <v>0</v>
      </c>
      <c r="O40" s="145" t="s">
        <v>456</v>
      </c>
      <c r="P40" s="145">
        <v>0</v>
      </c>
      <c r="Q40" s="150" t="s">
        <v>456</v>
      </c>
      <c r="R40" s="145">
        <v>0</v>
      </c>
      <c r="S40" s="145" t="s">
        <v>456</v>
      </c>
      <c r="T40" s="145">
        <v>0</v>
      </c>
      <c r="U40" s="150" t="s">
        <v>456</v>
      </c>
      <c r="V40" s="145">
        <v>0</v>
      </c>
      <c r="W40" s="145" t="s">
        <v>456</v>
      </c>
      <c r="X40" s="145">
        <v>0</v>
      </c>
      <c r="Y40" s="150" t="s">
        <v>456</v>
      </c>
      <c r="Z40" s="145" t="s">
        <v>592</v>
      </c>
      <c r="AA40" s="145" t="s">
        <v>592</v>
      </c>
      <c r="AB40" s="145">
        <v>0</v>
      </c>
      <c r="AC40" s="145">
        <v>0</v>
      </c>
    </row>
    <row r="41" spans="1:29" s="138" customFormat="1" x14ac:dyDescent="0.25">
      <c r="A41" s="146" t="s">
        <v>511</v>
      </c>
      <c r="B41" s="147" t="s">
        <v>512</v>
      </c>
      <c r="C41" s="145"/>
      <c r="D41" s="145"/>
      <c r="E41" s="145"/>
      <c r="F41" s="145"/>
      <c r="G41" s="145">
        <v>0</v>
      </c>
      <c r="H41" s="145">
        <v>0</v>
      </c>
      <c r="I41" s="150" t="s">
        <v>456</v>
      </c>
      <c r="J41" s="145">
        <v>0</v>
      </c>
      <c r="K41" s="145" t="s">
        <v>456</v>
      </c>
      <c r="L41" s="145">
        <v>0</v>
      </c>
      <c r="M41" s="150" t="s">
        <v>456</v>
      </c>
      <c r="N41" s="145">
        <v>0</v>
      </c>
      <c r="O41" s="145" t="s">
        <v>456</v>
      </c>
      <c r="P41" s="145">
        <v>0</v>
      </c>
      <c r="Q41" s="150" t="s">
        <v>456</v>
      </c>
      <c r="R41" s="145">
        <v>0</v>
      </c>
      <c r="S41" s="145" t="s">
        <v>456</v>
      </c>
      <c r="T41" s="145">
        <v>0</v>
      </c>
      <c r="U41" s="150" t="s">
        <v>456</v>
      </c>
      <c r="V41" s="145">
        <v>0</v>
      </c>
      <c r="W41" s="145" t="s">
        <v>456</v>
      </c>
      <c r="X41" s="145">
        <v>0</v>
      </c>
      <c r="Y41" s="150" t="s">
        <v>456</v>
      </c>
      <c r="Z41" s="145" t="s">
        <v>592</v>
      </c>
      <c r="AA41" s="145" t="s">
        <v>592</v>
      </c>
      <c r="AB41" s="145">
        <v>0</v>
      </c>
      <c r="AC41" s="145">
        <v>0</v>
      </c>
    </row>
    <row r="42" spans="1:29" s="139" customFormat="1" x14ac:dyDescent="0.25">
      <c r="A42" s="146" t="s">
        <v>513</v>
      </c>
      <c r="B42" s="147" t="s">
        <v>514</v>
      </c>
      <c r="C42" s="145"/>
      <c r="D42" s="145"/>
      <c r="E42" s="145"/>
      <c r="F42" s="145"/>
      <c r="G42" s="145">
        <v>0</v>
      </c>
      <c r="H42" s="145">
        <v>0</v>
      </c>
      <c r="I42" s="150" t="s">
        <v>456</v>
      </c>
      <c r="J42" s="145">
        <v>0</v>
      </c>
      <c r="K42" s="145" t="s">
        <v>456</v>
      </c>
      <c r="L42" s="145">
        <v>0</v>
      </c>
      <c r="M42" s="150" t="s">
        <v>456</v>
      </c>
      <c r="N42" s="145">
        <v>0</v>
      </c>
      <c r="O42" s="145" t="s">
        <v>456</v>
      </c>
      <c r="P42" s="145">
        <v>0</v>
      </c>
      <c r="Q42" s="150" t="s">
        <v>456</v>
      </c>
      <c r="R42" s="145">
        <v>0</v>
      </c>
      <c r="S42" s="145" t="s">
        <v>456</v>
      </c>
      <c r="T42" s="145">
        <v>0</v>
      </c>
      <c r="U42" s="150" t="s">
        <v>456</v>
      </c>
      <c r="V42" s="145">
        <v>0</v>
      </c>
      <c r="W42" s="145" t="s">
        <v>456</v>
      </c>
      <c r="X42" s="145">
        <v>0</v>
      </c>
      <c r="Y42" s="150" t="s">
        <v>456</v>
      </c>
      <c r="Z42" s="145" t="s">
        <v>592</v>
      </c>
      <c r="AA42" s="145" t="s">
        <v>592</v>
      </c>
      <c r="AB42" s="145">
        <v>0</v>
      </c>
      <c r="AC42" s="145">
        <v>0</v>
      </c>
    </row>
    <row r="43" spans="1:29" s="138" customFormat="1" x14ac:dyDescent="0.25">
      <c r="A43" s="146" t="s">
        <v>515</v>
      </c>
      <c r="B43" s="147" t="s">
        <v>516</v>
      </c>
      <c r="C43" s="145"/>
      <c r="D43" s="145"/>
      <c r="E43" s="145"/>
      <c r="F43" s="145"/>
      <c r="G43" s="145">
        <v>0</v>
      </c>
      <c r="H43" s="145">
        <v>0</v>
      </c>
      <c r="I43" s="150" t="s">
        <v>456</v>
      </c>
      <c r="J43" s="145">
        <v>0</v>
      </c>
      <c r="K43" s="145" t="s">
        <v>456</v>
      </c>
      <c r="L43" s="145">
        <v>0</v>
      </c>
      <c r="M43" s="150" t="s">
        <v>456</v>
      </c>
      <c r="N43" s="145">
        <v>0</v>
      </c>
      <c r="O43" s="145" t="s">
        <v>456</v>
      </c>
      <c r="P43" s="145">
        <v>0</v>
      </c>
      <c r="Q43" s="150" t="s">
        <v>456</v>
      </c>
      <c r="R43" s="145">
        <v>0</v>
      </c>
      <c r="S43" s="145" t="s">
        <v>456</v>
      </c>
      <c r="T43" s="145">
        <v>0</v>
      </c>
      <c r="U43" s="150" t="s">
        <v>456</v>
      </c>
      <c r="V43" s="145">
        <v>0</v>
      </c>
      <c r="W43" s="145" t="s">
        <v>456</v>
      </c>
      <c r="X43" s="145">
        <v>0</v>
      </c>
      <c r="Y43" s="150" t="s">
        <v>456</v>
      </c>
      <c r="Z43" s="145" t="s">
        <v>592</v>
      </c>
      <c r="AA43" s="145" t="s">
        <v>592</v>
      </c>
      <c r="AB43" s="145">
        <v>0</v>
      </c>
      <c r="AC43" s="145">
        <v>0</v>
      </c>
    </row>
    <row r="44" spans="1:29" s="138" customFormat="1" x14ac:dyDescent="0.25">
      <c r="A44" s="146" t="s">
        <v>517</v>
      </c>
      <c r="B44" s="147" t="s">
        <v>518</v>
      </c>
      <c r="C44" s="145"/>
      <c r="D44" s="145"/>
      <c r="E44" s="145"/>
      <c r="F44" s="145"/>
      <c r="G44" s="145">
        <v>0</v>
      </c>
      <c r="H44" s="145">
        <v>0</v>
      </c>
      <c r="I44" s="150" t="s">
        <v>456</v>
      </c>
      <c r="J44" s="145">
        <v>0</v>
      </c>
      <c r="K44" s="145" t="s">
        <v>456</v>
      </c>
      <c r="L44" s="145">
        <v>0</v>
      </c>
      <c r="M44" s="150" t="s">
        <v>456</v>
      </c>
      <c r="N44" s="145">
        <v>0</v>
      </c>
      <c r="O44" s="145" t="s">
        <v>456</v>
      </c>
      <c r="P44" s="145">
        <v>0</v>
      </c>
      <c r="Q44" s="150" t="s">
        <v>456</v>
      </c>
      <c r="R44" s="145">
        <v>0</v>
      </c>
      <c r="S44" s="145" t="s">
        <v>456</v>
      </c>
      <c r="T44" s="145">
        <v>0</v>
      </c>
      <c r="U44" s="150" t="s">
        <v>456</v>
      </c>
      <c r="V44" s="145">
        <v>0</v>
      </c>
      <c r="W44" s="145" t="s">
        <v>456</v>
      </c>
      <c r="X44" s="145">
        <v>0</v>
      </c>
      <c r="Y44" s="150" t="s">
        <v>456</v>
      </c>
      <c r="Z44" s="145" t="s">
        <v>592</v>
      </c>
      <c r="AA44" s="145" t="s">
        <v>592</v>
      </c>
      <c r="AB44" s="145">
        <v>0</v>
      </c>
      <c r="AC44" s="145">
        <v>0</v>
      </c>
    </row>
    <row r="45" spans="1:29" s="138" customFormat="1" x14ac:dyDescent="0.25">
      <c r="A45" s="146" t="s">
        <v>519</v>
      </c>
      <c r="B45" s="147" t="s">
        <v>520</v>
      </c>
      <c r="C45" s="145"/>
      <c r="D45" s="145"/>
      <c r="E45" s="145"/>
      <c r="F45" s="145"/>
      <c r="G45" s="145">
        <v>0</v>
      </c>
      <c r="H45" s="145">
        <v>0</v>
      </c>
      <c r="I45" s="150" t="s">
        <v>456</v>
      </c>
      <c r="J45" s="145">
        <v>0</v>
      </c>
      <c r="K45" s="145" t="s">
        <v>456</v>
      </c>
      <c r="L45" s="145">
        <v>0</v>
      </c>
      <c r="M45" s="150" t="s">
        <v>456</v>
      </c>
      <c r="N45" s="145">
        <v>0</v>
      </c>
      <c r="O45" s="145" t="s">
        <v>456</v>
      </c>
      <c r="P45" s="145">
        <v>0</v>
      </c>
      <c r="Q45" s="150" t="s">
        <v>456</v>
      </c>
      <c r="R45" s="145">
        <v>0</v>
      </c>
      <c r="S45" s="145" t="s">
        <v>456</v>
      </c>
      <c r="T45" s="145">
        <v>0</v>
      </c>
      <c r="U45" s="150" t="s">
        <v>456</v>
      </c>
      <c r="V45" s="145">
        <v>0</v>
      </c>
      <c r="W45" s="145" t="s">
        <v>456</v>
      </c>
      <c r="X45" s="145">
        <v>0</v>
      </c>
      <c r="Y45" s="150" t="s">
        <v>456</v>
      </c>
      <c r="Z45" s="145" t="s">
        <v>592</v>
      </c>
      <c r="AA45" s="145" t="s">
        <v>592</v>
      </c>
      <c r="AB45" s="145">
        <v>0</v>
      </c>
      <c r="AC45" s="145">
        <v>0</v>
      </c>
    </row>
    <row r="46" spans="1:29" s="138" customFormat="1" x14ac:dyDescent="0.25">
      <c r="A46" s="146" t="s">
        <v>521</v>
      </c>
      <c r="B46" s="147" t="s">
        <v>522</v>
      </c>
      <c r="C46" s="145"/>
      <c r="D46" s="145"/>
      <c r="E46" s="145"/>
      <c r="F46" s="145"/>
      <c r="G46" s="145">
        <v>0</v>
      </c>
      <c r="H46" s="145">
        <v>0</v>
      </c>
      <c r="I46" s="150" t="s">
        <v>456</v>
      </c>
      <c r="J46" s="145">
        <v>0</v>
      </c>
      <c r="K46" s="145" t="s">
        <v>456</v>
      </c>
      <c r="L46" s="145">
        <v>0</v>
      </c>
      <c r="M46" s="150" t="s">
        <v>456</v>
      </c>
      <c r="N46" s="145">
        <v>0</v>
      </c>
      <c r="O46" s="145" t="s">
        <v>456</v>
      </c>
      <c r="P46" s="145">
        <v>0</v>
      </c>
      <c r="Q46" s="150" t="s">
        <v>456</v>
      </c>
      <c r="R46" s="145">
        <v>0</v>
      </c>
      <c r="S46" s="145" t="s">
        <v>456</v>
      </c>
      <c r="T46" s="145">
        <v>0</v>
      </c>
      <c r="U46" s="150" t="s">
        <v>456</v>
      </c>
      <c r="V46" s="145">
        <v>0</v>
      </c>
      <c r="W46" s="145" t="s">
        <v>456</v>
      </c>
      <c r="X46" s="145">
        <v>0</v>
      </c>
      <c r="Y46" s="150" t="s">
        <v>456</v>
      </c>
      <c r="Z46" s="145" t="s">
        <v>592</v>
      </c>
      <c r="AA46" s="145" t="s">
        <v>592</v>
      </c>
      <c r="AB46" s="145">
        <v>0</v>
      </c>
      <c r="AC46" s="145">
        <v>0</v>
      </c>
    </row>
    <row r="47" spans="1:29" s="138" customFormat="1" x14ac:dyDescent="0.25">
      <c r="A47" s="143" t="s">
        <v>61</v>
      </c>
      <c r="B47" s="144" t="s">
        <v>137</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45"/>
      <c r="AA47" s="145"/>
      <c r="AB47" s="145"/>
      <c r="AC47" s="145"/>
    </row>
    <row r="48" spans="1:29" s="138" customFormat="1" ht="31.5" x14ac:dyDescent="0.25">
      <c r="A48" s="146" t="s">
        <v>523</v>
      </c>
      <c r="B48" s="147" t="s">
        <v>503</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592</v>
      </c>
      <c r="AA48" s="145"/>
      <c r="AB48" s="145">
        <v>0</v>
      </c>
      <c r="AC48" s="145">
        <v>0</v>
      </c>
    </row>
    <row r="49" spans="1:29" s="139" customFormat="1" x14ac:dyDescent="0.25">
      <c r="A49" s="146" t="s">
        <v>524</v>
      </c>
      <c r="B49" s="149" t="s">
        <v>136</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592</v>
      </c>
      <c r="AA49" s="145"/>
      <c r="AB49" s="145">
        <v>0</v>
      </c>
      <c r="AC49" s="145">
        <v>0</v>
      </c>
    </row>
    <row r="50" spans="1:29" s="138" customFormat="1" ht="31.5" x14ac:dyDescent="0.25">
      <c r="A50" s="146" t="s">
        <v>525</v>
      </c>
      <c r="B50" s="149" t="s">
        <v>526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592</v>
      </c>
      <c r="AA50" s="145"/>
      <c r="AB50" s="145">
        <v>0</v>
      </c>
      <c r="AC50" s="145">
        <v>0</v>
      </c>
    </row>
    <row r="51" spans="1:29" s="138" customFormat="1" ht="31.5" x14ac:dyDescent="0.25">
      <c r="A51" s="146" t="s">
        <v>527</v>
      </c>
      <c r="B51" s="147" t="s">
        <v>528</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592</v>
      </c>
      <c r="AA51" s="145"/>
      <c r="AB51" s="145">
        <v>0</v>
      </c>
      <c r="AC51" s="145">
        <v>0</v>
      </c>
    </row>
    <row r="52" spans="1:29" s="138" customFormat="1" x14ac:dyDescent="0.25">
      <c r="A52" s="146" t="s">
        <v>529</v>
      </c>
      <c r="B52" s="147" t="s">
        <v>135</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592</v>
      </c>
      <c r="AA52" s="145"/>
      <c r="AB52" s="145">
        <v>0</v>
      </c>
      <c r="AC52" s="145">
        <v>0</v>
      </c>
    </row>
    <row r="53" spans="1:29" s="138" customFormat="1" x14ac:dyDescent="0.25">
      <c r="A53" s="146" t="s">
        <v>530</v>
      </c>
      <c r="B53" s="147" t="s">
        <v>508</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592</v>
      </c>
      <c r="AA53" s="145"/>
      <c r="AB53" s="145">
        <v>0</v>
      </c>
      <c r="AC53" s="145">
        <v>0</v>
      </c>
    </row>
    <row r="54" spans="1:29" s="138" customFormat="1" x14ac:dyDescent="0.25">
      <c r="A54" s="146" t="s">
        <v>531</v>
      </c>
      <c r="B54" s="147" t="s">
        <v>510</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592</v>
      </c>
      <c r="AA54" s="145"/>
      <c r="AB54" s="145">
        <v>0</v>
      </c>
      <c r="AC54" s="145">
        <v>0</v>
      </c>
    </row>
    <row r="55" spans="1:29" s="138" customFormat="1" x14ac:dyDescent="0.25">
      <c r="A55" s="146" t="s">
        <v>532</v>
      </c>
      <c r="B55" s="147" t="s">
        <v>512</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592</v>
      </c>
      <c r="AA55" s="145"/>
      <c r="AB55" s="145">
        <v>0</v>
      </c>
      <c r="AC55" s="145">
        <v>0</v>
      </c>
    </row>
    <row r="56" spans="1:29" s="139" customFormat="1" x14ac:dyDescent="0.25">
      <c r="A56" s="146" t="s">
        <v>533</v>
      </c>
      <c r="B56" s="147" t="s">
        <v>514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592</v>
      </c>
      <c r="AA56" s="145"/>
      <c r="AB56" s="145">
        <v>0</v>
      </c>
      <c r="AC56" s="145">
        <v>0</v>
      </c>
    </row>
    <row r="57" spans="1:29" s="139" customFormat="1" x14ac:dyDescent="0.25">
      <c r="A57" s="146" t="s">
        <v>534</v>
      </c>
      <c r="B57" s="147" t="s">
        <v>516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592</v>
      </c>
      <c r="AA57" s="145"/>
      <c r="AB57" s="145">
        <v>0</v>
      </c>
      <c r="AC57" s="145">
        <v>0</v>
      </c>
    </row>
    <row r="58" spans="1:29" s="138" customFormat="1" x14ac:dyDescent="0.25">
      <c r="A58" s="146" t="s">
        <v>535</v>
      </c>
      <c r="B58" s="147" t="s">
        <v>518</v>
      </c>
      <c r="C58" s="145">
        <v>0</v>
      </c>
      <c r="D58" s="145">
        <v>163</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592</v>
      </c>
      <c r="AA58" s="145"/>
      <c r="AB58" s="145">
        <v>0</v>
      </c>
      <c r="AC58" s="145">
        <v>0</v>
      </c>
    </row>
    <row r="59" spans="1:29" s="138" customFormat="1" x14ac:dyDescent="0.25">
      <c r="A59" s="146" t="s">
        <v>536</v>
      </c>
      <c r="B59" s="147" t="s">
        <v>520</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592</v>
      </c>
      <c r="AA59" s="145"/>
      <c r="AB59" s="145">
        <v>0</v>
      </c>
      <c r="AC59" s="145">
        <v>0</v>
      </c>
    </row>
    <row r="60" spans="1:29" s="138" customFormat="1" x14ac:dyDescent="0.25">
      <c r="A60" s="146" t="s">
        <v>537</v>
      </c>
      <c r="B60" s="147" t="s">
        <v>522</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592</v>
      </c>
      <c r="AA60" s="145"/>
      <c r="AB60" s="145">
        <v>0</v>
      </c>
      <c r="AC60" s="145">
        <v>0</v>
      </c>
    </row>
    <row r="61" spans="1:29" s="138" customFormat="1" ht="31.5" x14ac:dyDescent="0.25">
      <c r="A61" s="143" t="s">
        <v>59</v>
      </c>
      <c r="B61" s="144" t="s">
        <v>134</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8" customFormat="1" x14ac:dyDescent="0.25">
      <c r="A62" s="146" t="s">
        <v>538</v>
      </c>
      <c r="B62" s="147" t="s">
        <v>133</v>
      </c>
      <c r="C62" s="145">
        <v>7.6380330943475983</v>
      </c>
      <c r="D62" s="145">
        <v>237.55992659</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592</v>
      </c>
      <c r="AA62" s="145"/>
      <c r="AB62" s="145">
        <v>0</v>
      </c>
      <c r="AC62" s="145">
        <v>0</v>
      </c>
    </row>
    <row r="63" spans="1:29" x14ac:dyDescent="0.25">
      <c r="A63" s="146" t="s">
        <v>539</v>
      </c>
      <c r="B63" s="149" t="s">
        <v>130</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592</v>
      </c>
      <c r="AA63" s="145"/>
      <c r="AB63" s="145">
        <v>0</v>
      </c>
      <c r="AC63" s="145">
        <v>0</v>
      </c>
    </row>
    <row r="64" spans="1:29" x14ac:dyDescent="0.25">
      <c r="A64" s="146" t="s">
        <v>540</v>
      </c>
      <c r="B64" s="147" t="s">
        <v>129</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592</v>
      </c>
      <c r="AA64" s="145"/>
      <c r="AB64" s="145">
        <v>0</v>
      </c>
      <c r="AC64" s="145">
        <v>0</v>
      </c>
    </row>
    <row r="65" spans="1:29" x14ac:dyDescent="0.25">
      <c r="A65" s="146" t="s">
        <v>541</v>
      </c>
      <c r="B65" s="149" t="s">
        <v>128</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592</v>
      </c>
      <c r="AA65" s="145"/>
      <c r="AB65" s="145">
        <v>0</v>
      </c>
      <c r="AC65" s="145">
        <v>0</v>
      </c>
    </row>
    <row r="66" spans="1:29" x14ac:dyDescent="0.25">
      <c r="A66" s="146" t="s">
        <v>542</v>
      </c>
      <c r="B66" s="149" t="s">
        <v>131</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592</v>
      </c>
      <c r="AA66" s="145"/>
      <c r="AB66" s="145">
        <v>0</v>
      </c>
      <c r="AC66" s="145">
        <v>0</v>
      </c>
    </row>
    <row r="67" spans="1:29" x14ac:dyDescent="0.25">
      <c r="A67" s="146" t="s">
        <v>543</v>
      </c>
      <c r="B67" s="149" t="s">
        <v>544</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592</v>
      </c>
      <c r="AA67" s="145"/>
      <c r="AB67" s="145">
        <v>0</v>
      </c>
      <c r="AC67" s="145">
        <v>0</v>
      </c>
    </row>
    <row r="68" spans="1:29" x14ac:dyDescent="0.25">
      <c r="A68" s="146" t="s">
        <v>545</v>
      </c>
      <c r="B68" s="149" t="s">
        <v>546</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592</v>
      </c>
      <c r="AA68" s="145"/>
      <c r="AB68" s="145">
        <v>0</v>
      </c>
      <c r="AC68" s="145">
        <v>0</v>
      </c>
    </row>
    <row r="69" spans="1:29" x14ac:dyDescent="0.25">
      <c r="A69" s="146" t="s">
        <v>547</v>
      </c>
      <c r="B69" s="149" t="s">
        <v>548</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592</v>
      </c>
      <c r="AA69" s="145"/>
      <c r="AB69" s="145">
        <v>0</v>
      </c>
      <c r="AC69" s="145">
        <v>0</v>
      </c>
    </row>
    <row r="70" spans="1:29" x14ac:dyDescent="0.25">
      <c r="A70" s="146" t="s">
        <v>549</v>
      </c>
      <c r="B70" s="149" t="s">
        <v>550</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592</v>
      </c>
      <c r="AA70" s="145"/>
      <c r="AB70" s="145">
        <v>0</v>
      </c>
      <c r="AC70" s="145">
        <v>0</v>
      </c>
    </row>
    <row r="71" spans="1:29" x14ac:dyDescent="0.25">
      <c r="A71" s="146" t="s">
        <v>551</v>
      </c>
      <c r="B71" s="149" t="s">
        <v>552</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592</v>
      </c>
      <c r="AA71" s="145"/>
      <c r="AB71" s="145">
        <v>0</v>
      </c>
      <c r="AC71" s="145">
        <v>0</v>
      </c>
    </row>
    <row r="72" spans="1:29" x14ac:dyDescent="0.25">
      <c r="A72" s="146" t="s">
        <v>553</v>
      </c>
      <c r="B72" s="149" t="s">
        <v>554</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592</v>
      </c>
      <c r="AA72" s="145"/>
      <c r="AB72" s="145">
        <v>0</v>
      </c>
      <c r="AC72" s="145">
        <v>0</v>
      </c>
    </row>
    <row r="73" spans="1:29" x14ac:dyDescent="0.25">
      <c r="A73" s="146" t="s">
        <v>555</v>
      </c>
      <c r="B73" s="149" t="s">
        <v>556</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592</v>
      </c>
      <c r="AA73" s="145"/>
      <c r="AB73" s="145">
        <v>0</v>
      </c>
      <c r="AC73" s="145">
        <v>0</v>
      </c>
    </row>
    <row r="74" spans="1:29" ht="31.5" x14ac:dyDescent="0.25">
      <c r="A74" s="143" t="s">
        <v>58</v>
      </c>
      <c r="B74" s="151" t="s">
        <v>185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592</v>
      </c>
      <c r="AA74" s="145"/>
      <c r="AB74" s="145">
        <v>0</v>
      </c>
      <c r="AC74" s="145">
        <v>0</v>
      </c>
    </row>
    <row r="75" spans="1:29" x14ac:dyDescent="0.25">
      <c r="A75" s="143" t="s">
        <v>56</v>
      </c>
      <c r="B75" s="144" t="s">
        <v>132</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31.5" x14ac:dyDescent="0.25">
      <c r="A76" s="146" t="s">
        <v>557</v>
      </c>
      <c r="B76" s="147" t="s">
        <v>503</v>
      </c>
      <c r="C76" s="152"/>
      <c r="D76" s="153"/>
      <c r="E76" s="154"/>
      <c r="F76" s="154"/>
      <c r="G76" s="145">
        <v>0</v>
      </c>
      <c r="H76" s="145">
        <v>0</v>
      </c>
      <c r="I76" s="154"/>
      <c r="J76" s="145">
        <v>0</v>
      </c>
      <c r="K76" s="153"/>
      <c r="L76" s="145">
        <v>0</v>
      </c>
      <c r="M76" s="153"/>
      <c r="N76" s="145">
        <v>0</v>
      </c>
      <c r="O76" s="153"/>
      <c r="P76" s="145">
        <v>0</v>
      </c>
      <c r="Q76" s="153"/>
      <c r="R76" s="145">
        <v>0</v>
      </c>
      <c r="S76" s="153"/>
      <c r="T76" s="145">
        <v>0</v>
      </c>
      <c r="U76" s="153"/>
      <c r="V76" s="145">
        <v>0</v>
      </c>
      <c r="W76" s="153"/>
      <c r="X76" s="145">
        <v>0</v>
      </c>
      <c r="Y76" s="153"/>
      <c r="Z76" s="145" t="s">
        <v>592</v>
      </c>
      <c r="AA76" s="153"/>
      <c r="AB76" s="145">
        <v>0</v>
      </c>
      <c r="AC76" s="145">
        <v>0</v>
      </c>
    </row>
    <row r="77" spans="1:29" x14ac:dyDescent="0.25">
      <c r="A77" s="146" t="s">
        <v>558</v>
      </c>
      <c r="B77" s="149" t="s">
        <v>136</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592</v>
      </c>
      <c r="AA77" s="145"/>
      <c r="AB77" s="145">
        <v>0</v>
      </c>
      <c r="AC77" s="145">
        <v>0</v>
      </c>
    </row>
    <row r="78" spans="1:29" x14ac:dyDescent="0.25">
      <c r="A78" s="146" t="s">
        <v>559</v>
      </c>
      <c r="B78" s="149" t="s">
        <v>460</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592</v>
      </c>
      <c r="AA78" s="145"/>
      <c r="AB78" s="145">
        <v>0</v>
      </c>
      <c r="AC78" s="145">
        <v>0</v>
      </c>
    </row>
    <row r="79" spans="1:29" x14ac:dyDescent="0.25">
      <c r="A79" s="146" t="s">
        <v>560</v>
      </c>
      <c r="B79" s="147" t="s">
        <v>508</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592</v>
      </c>
      <c r="AA79" s="145"/>
      <c r="AB79" s="145">
        <v>0</v>
      </c>
      <c r="AC79" s="145">
        <v>0</v>
      </c>
    </row>
    <row r="80" spans="1:29" x14ac:dyDescent="0.25">
      <c r="A80" s="146" t="s">
        <v>561</v>
      </c>
      <c r="B80" s="147" t="s">
        <v>510</v>
      </c>
      <c r="C80" s="152"/>
      <c r="D80" s="153"/>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145" t="s">
        <v>592</v>
      </c>
      <c r="AA80" s="153"/>
      <c r="AB80" s="145">
        <v>0</v>
      </c>
      <c r="AC80" s="145">
        <v>0</v>
      </c>
    </row>
    <row r="81" spans="1:29" x14ac:dyDescent="0.25">
      <c r="A81" s="146" t="s">
        <v>562</v>
      </c>
      <c r="B81" s="147" t="s">
        <v>512</v>
      </c>
      <c r="C81" s="152"/>
      <c r="D81" s="153"/>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145" t="s">
        <v>592</v>
      </c>
      <c r="AA81" s="153"/>
      <c r="AB81" s="145">
        <v>0</v>
      </c>
      <c r="AC81" s="145">
        <v>0</v>
      </c>
    </row>
    <row r="82" spans="1:29" x14ac:dyDescent="0.25">
      <c r="A82" s="146" t="s">
        <v>563</v>
      </c>
      <c r="B82" s="147" t="s">
        <v>514</v>
      </c>
      <c r="C82" s="152"/>
      <c r="D82" s="153"/>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145" t="s">
        <v>592</v>
      </c>
      <c r="AA82" s="153"/>
      <c r="AB82" s="145">
        <v>0</v>
      </c>
      <c r="AC82" s="145">
        <v>0</v>
      </c>
    </row>
    <row r="83" spans="1:29" x14ac:dyDescent="0.25">
      <c r="A83" s="146" t="s">
        <v>564</v>
      </c>
      <c r="B83" s="147" t="s">
        <v>516</v>
      </c>
      <c r="C83" s="152"/>
      <c r="D83" s="153"/>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145" t="s">
        <v>592</v>
      </c>
      <c r="AA83" s="153"/>
      <c r="AB83" s="145">
        <v>0</v>
      </c>
      <c r="AC83" s="145">
        <v>0</v>
      </c>
    </row>
    <row r="84" spans="1:29" x14ac:dyDescent="0.25">
      <c r="A84" s="146" t="s">
        <v>565</v>
      </c>
      <c r="B84" s="147" t="s">
        <v>518</v>
      </c>
      <c r="C84" s="152"/>
      <c r="D84" s="153"/>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145" t="s">
        <v>592</v>
      </c>
      <c r="AA84" s="153"/>
      <c r="AB84" s="145">
        <v>0</v>
      </c>
      <c r="AC84" s="145">
        <v>0</v>
      </c>
    </row>
    <row r="85" spans="1:29" x14ac:dyDescent="0.25">
      <c r="A85" s="146" t="s">
        <v>566</v>
      </c>
      <c r="B85" s="147" t="s">
        <v>520</v>
      </c>
      <c r="C85" s="152"/>
      <c r="D85" s="153"/>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145" t="s">
        <v>592</v>
      </c>
      <c r="AA85" s="153"/>
      <c r="AB85" s="145">
        <v>0</v>
      </c>
      <c r="AC85" s="145">
        <v>0</v>
      </c>
    </row>
    <row r="86" spans="1:29" x14ac:dyDescent="0.25">
      <c r="A86" s="146" t="s">
        <v>567</v>
      </c>
      <c r="B86" s="147" t="s">
        <v>522</v>
      </c>
      <c r="C86" s="155"/>
      <c r="D86" s="153"/>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145" t="s">
        <v>592</v>
      </c>
      <c r="AA86" s="153"/>
      <c r="AB86" s="145">
        <v>0</v>
      </c>
      <c r="AC86" s="14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A2" zoomScale="55" zoomScaleSheetLayoutView="55" workbookViewId="0">
      <selection activeCell="I47" sqref="I47"/>
    </sheetView>
  </sheetViews>
  <sheetFormatPr defaultColWidth="9.140625" defaultRowHeight="15" x14ac:dyDescent="0.25"/>
  <cols>
    <col min="1" max="1" width="14"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4" style="16" customWidth="1"/>
    <col min="30" max="30" width="10.7109375" style="16" customWidth="1"/>
    <col min="31" max="31" width="15.85546875" style="16" customWidth="1"/>
    <col min="32" max="32" width="14.855468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5703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M_TP1100.PH.0020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4" t="str">
        <f>'1. паспорт местоположение'!A15:C15</f>
        <v xml:space="preserve">Модернизации системы УКВ радиосвязи по стандарту DMR  филиала АО «Россети Тюмень» Сургутские электрические сети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3" t="s">
        <v>426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52</v>
      </c>
      <c r="B22" s="347" t="s">
        <v>24</v>
      </c>
      <c r="C22" s="344" t="s">
        <v>51</v>
      </c>
      <c r="D22" s="344" t="s">
        <v>50</v>
      </c>
      <c r="E22" s="350" t="s">
        <v>437</v>
      </c>
      <c r="F22" s="351"/>
      <c r="G22" s="351"/>
      <c r="H22" s="351"/>
      <c r="I22" s="351"/>
      <c r="J22" s="351"/>
      <c r="K22" s="351"/>
      <c r="L22" s="352"/>
      <c r="M22" s="344" t="s">
        <v>49</v>
      </c>
      <c r="N22" s="344" t="s">
        <v>48</v>
      </c>
      <c r="O22" s="344" t="s">
        <v>47</v>
      </c>
      <c r="P22" s="353" t="s">
        <v>215</v>
      </c>
      <c r="Q22" s="353" t="s">
        <v>46</v>
      </c>
      <c r="R22" s="353" t="s">
        <v>45</v>
      </c>
      <c r="S22" s="353" t="s">
        <v>44</v>
      </c>
      <c r="T22" s="353"/>
      <c r="U22" s="354" t="s">
        <v>43</v>
      </c>
      <c r="V22" s="354" t="s">
        <v>42</v>
      </c>
      <c r="W22" s="353" t="s">
        <v>41</v>
      </c>
      <c r="X22" s="353" t="s">
        <v>40</v>
      </c>
      <c r="Y22" s="353" t="s">
        <v>39</v>
      </c>
      <c r="Z22" s="367" t="s">
        <v>38</v>
      </c>
      <c r="AA22" s="353" t="s">
        <v>37</v>
      </c>
      <c r="AB22" s="353" t="s">
        <v>36</v>
      </c>
      <c r="AC22" s="353" t="s">
        <v>35</v>
      </c>
      <c r="AD22" s="353" t="s">
        <v>34</v>
      </c>
      <c r="AE22" s="353" t="s">
        <v>33</v>
      </c>
      <c r="AF22" s="353" t="s">
        <v>32</v>
      </c>
      <c r="AG22" s="353"/>
      <c r="AH22" s="353"/>
      <c r="AI22" s="353"/>
      <c r="AJ22" s="353"/>
      <c r="AK22" s="353"/>
      <c r="AL22" s="353" t="s">
        <v>31</v>
      </c>
      <c r="AM22" s="353"/>
      <c r="AN22" s="353"/>
      <c r="AO22" s="353"/>
      <c r="AP22" s="353" t="s">
        <v>30</v>
      </c>
      <c r="AQ22" s="353"/>
      <c r="AR22" s="353" t="s">
        <v>29</v>
      </c>
      <c r="AS22" s="353" t="s">
        <v>28</v>
      </c>
      <c r="AT22" s="353" t="s">
        <v>27</v>
      </c>
      <c r="AU22" s="353" t="s">
        <v>26</v>
      </c>
      <c r="AV22" s="357" t="s">
        <v>25</v>
      </c>
    </row>
    <row r="23" spans="1:48" ht="64.5" customHeight="1" x14ac:dyDescent="0.25">
      <c r="A23" s="345"/>
      <c r="B23" s="348"/>
      <c r="C23" s="345"/>
      <c r="D23" s="345"/>
      <c r="E23" s="359" t="s">
        <v>23</v>
      </c>
      <c r="F23" s="361" t="s">
        <v>131</v>
      </c>
      <c r="G23" s="361" t="s">
        <v>130</v>
      </c>
      <c r="H23" s="361" t="s">
        <v>129</v>
      </c>
      <c r="I23" s="365" t="s">
        <v>350</v>
      </c>
      <c r="J23" s="365" t="s">
        <v>351</v>
      </c>
      <c r="K23" s="365" t="s">
        <v>352</v>
      </c>
      <c r="L23" s="361" t="s">
        <v>80</v>
      </c>
      <c r="M23" s="345"/>
      <c r="N23" s="345"/>
      <c r="O23" s="345"/>
      <c r="P23" s="353"/>
      <c r="Q23" s="353"/>
      <c r="R23" s="353"/>
      <c r="S23" s="363" t="s">
        <v>2</v>
      </c>
      <c r="T23" s="363" t="s">
        <v>11</v>
      </c>
      <c r="U23" s="354"/>
      <c r="V23" s="354"/>
      <c r="W23" s="353"/>
      <c r="X23" s="353"/>
      <c r="Y23" s="353"/>
      <c r="Z23" s="353"/>
      <c r="AA23" s="353"/>
      <c r="AB23" s="353"/>
      <c r="AC23" s="353"/>
      <c r="AD23" s="353"/>
      <c r="AE23" s="353"/>
      <c r="AF23" s="353" t="s">
        <v>22</v>
      </c>
      <c r="AG23" s="353"/>
      <c r="AH23" s="353" t="s">
        <v>21</v>
      </c>
      <c r="AI23" s="353"/>
      <c r="AJ23" s="344" t="s">
        <v>20</v>
      </c>
      <c r="AK23" s="344" t="s">
        <v>19</v>
      </c>
      <c r="AL23" s="344" t="s">
        <v>18</v>
      </c>
      <c r="AM23" s="344" t="s">
        <v>17</v>
      </c>
      <c r="AN23" s="344" t="s">
        <v>16</v>
      </c>
      <c r="AO23" s="344" t="s">
        <v>15</v>
      </c>
      <c r="AP23" s="344" t="s">
        <v>14</v>
      </c>
      <c r="AQ23" s="355" t="s">
        <v>11</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88" t="s">
        <v>13</v>
      </c>
      <c r="AG24" s="88" t="s">
        <v>12</v>
      </c>
      <c r="AH24" s="89" t="s">
        <v>2</v>
      </c>
      <c r="AI24" s="89" t="s">
        <v>11</v>
      </c>
      <c r="AJ24" s="346"/>
      <c r="AK24" s="346"/>
      <c r="AL24" s="346"/>
      <c r="AM24" s="346"/>
      <c r="AN24" s="346"/>
      <c r="AO24" s="346"/>
      <c r="AP24" s="346"/>
      <c r="AQ24" s="356"/>
      <c r="AR24" s="353"/>
      <c r="AS24" s="353"/>
      <c r="AT24" s="353"/>
      <c r="AU24" s="353"/>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75" x14ac:dyDescent="0.2">
      <c r="A26" s="180" t="s">
        <v>611</v>
      </c>
      <c r="B26" s="181" t="s">
        <v>612</v>
      </c>
      <c r="C26" s="182" t="s">
        <v>613</v>
      </c>
      <c r="D26" s="183">
        <v>12.202299999999999</v>
      </c>
      <c r="E26" s="183" t="s">
        <v>317</v>
      </c>
      <c r="F26" s="183" t="s">
        <v>317</v>
      </c>
      <c r="G26" s="183" t="s">
        <v>317</v>
      </c>
      <c r="H26" s="183" t="s">
        <v>317</v>
      </c>
      <c r="I26" s="183" t="s">
        <v>317</v>
      </c>
      <c r="J26" s="183" t="s">
        <v>317</v>
      </c>
      <c r="K26" s="183" t="s">
        <v>317</v>
      </c>
      <c r="L26" s="183" t="s">
        <v>317</v>
      </c>
      <c r="M26" s="182" t="s">
        <v>614</v>
      </c>
      <c r="N26" s="184" t="s">
        <v>615</v>
      </c>
      <c r="O26" s="181" t="s">
        <v>612</v>
      </c>
      <c r="P26" s="185">
        <v>44275</v>
      </c>
      <c r="Q26" s="182" t="s">
        <v>616</v>
      </c>
      <c r="R26" s="185">
        <v>44275</v>
      </c>
      <c r="S26" s="182" t="s">
        <v>617</v>
      </c>
      <c r="T26" s="182" t="s">
        <v>618</v>
      </c>
      <c r="U26" s="182">
        <v>3</v>
      </c>
      <c r="V26" s="182">
        <v>3</v>
      </c>
      <c r="W26" s="182" t="s">
        <v>619</v>
      </c>
      <c r="X26" s="185">
        <v>44265</v>
      </c>
      <c r="Y26" s="186"/>
      <c r="Z26" s="182">
        <v>1</v>
      </c>
      <c r="AA26" s="185">
        <v>44265</v>
      </c>
      <c r="AB26" s="185">
        <v>44265</v>
      </c>
      <c r="AC26" s="182" t="s">
        <v>619</v>
      </c>
      <c r="AD26" s="185">
        <v>53118</v>
      </c>
      <c r="AE26" s="185">
        <v>53118</v>
      </c>
      <c r="AF26" s="187" t="s">
        <v>620</v>
      </c>
      <c r="AG26" s="182" t="s">
        <v>621</v>
      </c>
      <c r="AH26" s="182" t="s">
        <v>622</v>
      </c>
      <c r="AI26" s="182" t="s">
        <v>622</v>
      </c>
      <c r="AJ26" s="182" t="s">
        <v>623</v>
      </c>
      <c r="AK26" s="182" t="s">
        <v>624</v>
      </c>
      <c r="AL26" s="186"/>
      <c r="AM26" s="186"/>
      <c r="AN26" s="188"/>
      <c r="AO26" s="186"/>
      <c r="AP26" s="182" t="s">
        <v>625</v>
      </c>
      <c r="AQ26" s="182" t="s">
        <v>626</v>
      </c>
      <c r="AR26" s="182" t="s">
        <v>627</v>
      </c>
      <c r="AS26" s="182" t="s">
        <v>626</v>
      </c>
      <c r="AT26" s="182" t="s">
        <v>628</v>
      </c>
      <c r="AU26" s="186"/>
      <c r="AV26" s="189" t="s">
        <v>642</v>
      </c>
    </row>
    <row r="27" spans="1:48"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82" t="s">
        <v>629</v>
      </c>
      <c r="X27" s="185">
        <v>44275</v>
      </c>
      <c r="Y27" s="190"/>
      <c r="Z27" s="182"/>
      <c r="AA27" s="185">
        <v>44275</v>
      </c>
      <c r="AB27" s="190"/>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x14ac:dyDescent="0.25">
      <c r="A28" s="190"/>
      <c r="B28" s="190"/>
      <c r="C28" s="190"/>
      <c r="D28" s="190"/>
      <c r="E28" s="190"/>
      <c r="F28" s="190"/>
      <c r="G28" s="190"/>
      <c r="H28" s="190"/>
      <c r="I28" s="190"/>
      <c r="J28" s="190"/>
      <c r="K28" s="190"/>
      <c r="L28" s="190"/>
      <c r="M28" s="190"/>
      <c r="N28" s="190"/>
      <c r="O28" s="190"/>
      <c r="P28" s="190"/>
      <c r="Q28" s="190"/>
      <c r="R28" s="190"/>
      <c r="S28" s="190"/>
      <c r="T28" s="190"/>
      <c r="U28" s="190"/>
      <c r="V28" s="190"/>
      <c r="W28" s="182" t="s">
        <v>630</v>
      </c>
      <c r="X28" s="185">
        <v>44274</v>
      </c>
      <c r="Y28" s="190"/>
      <c r="Z28" s="182"/>
      <c r="AA28" s="185">
        <v>44274</v>
      </c>
      <c r="AB28" s="190"/>
      <c r="AC28" s="190"/>
      <c r="AD28" s="190"/>
      <c r="AE28" s="190"/>
      <c r="AF28" s="190"/>
      <c r="AG28" s="190"/>
      <c r="AH28" s="190"/>
      <c r="AI28" s="190"/>
      <c r="AJ28" s="190"/>
      <c r="AK28" s="190"/>
      <c r="AL28" s="190"/>
      <c r="AM28" s="190"/>
      <c r="AN28" s="190"/>
      <c r="AO28" s="190"/>
      <c r="AP28" s="190"/>
      <c r="AQ28" s="190"/>
      <c r="AR28" s="190"/>
      <c r="AS28" s="190"/>
      <c r="AT28" s="190"/>
      <c r="AU28" s="190"/>
      <c r="AV28"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6"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1" t="str">
        <f>'1. паспорт местоположение'!A5:C5</f>
        <v>Год раскрытия информации: 2025 год</v>
      </c>
      <c r="B5" s="371"/>
    </row>
    <row r="6" spans="1:2" ht="18.75" x14ac:dyDescent="0.3">
      <c r="A6" s="140"/>
      <c r="B6" s="140"/>
    </row>
    <row r="7" spans="1:2" ht="18.75" x14ac:dyDescent="0.25">
      <c r="A7" s="212" t="s">
        <v>9</v>
      </c>
      <c r="B7" s="212"/>
    </row>
    <row r="8" spans="1:2" ht="18.75" x14ac:dyDescent="0.25">
      <c r="A8" s="11"/>
      <c r="B8" s="11"/>
    </row>
    <row r="9" spans="1:2" ht="15.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'7. Паспорт отчет о закупке'!A12:AV12</f>
        <v>M_TP1100.PH.0020</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Модернизации системы УКВ радиосвязи по стандарту DMR  филиала АО «Россети Тюмень» Сургутские электрические сети </v>
      </c>
      <c r="B15" s="368"/>
    </row>
    <row r="16" spans="1:2" ht="18.75" x14ac:dyDescent="0.25">
      <c r="A16" s="369" t="s">
        <v>6</v>
      </c>
      <c r="B16" s="369"/>
    </row>
    <row r="17" spans="1:2" ht="15.75" x14ac:dyDescent="0.25">
      <c r="A17" s="85"/>
      <c r="B17" s="141"/>
    </row>
    <row r="18" spans="1:2" ht="30" customHeight="1" x14ac:dyDescent="0.25">
      <c r="A18" s="370" t="s">
        <v>427</v>
      </c>
      <c r="B18" s="370"/>
    </row>
    <row r="20" spans="1:2" ht="15.75" thickBot="1" x14ac:dyDescent="0.3"/>
    <row r="21" spans="1:2" ht="60" customHeight="1" x14ac:dyDescent="0.25">
      <c r="A21" s="125" t="s">
        <v>461</v>
      </c>
      <c r="B21" s="126" t="str">
        <f>A15</f>
        <v xml:space="preserve">Модернизации системы УКВ радиосвязи по стандарту DMR  филиала АО «Россети Тюмень» Сургутские электрические сети </v>
      </c>
    </row>
    <row r="22" spans="1:2" ht="28.5" x14ac:dyDescent="0.25">
      <c r="A22" s="127" t="s">
        <v>324</v>
      </c>
      <c r="B22" s="128" t="s">
        <v>593</v>
      </c>
    </row>
    <row r="23" spans="1:2" x14ac:dyDescent="0.25">
      <c r="A23" s="127" t="s">
        <v>290</v>
      </c>
      <c r="B23" s="129" t="s">
        <v>594</v>
      </c>
    </row>
    <row r="24" spans="1:2" x14ac:dyDescent="0.25">
      <c r="A24" s="127" t="s">
        <v>325</v>
      </c>
      <c r="B24" s="130" t="s">
        <v>592</v>
      </c>
    </row>
    <row r="25" spans="1:2" x14ac:dyDescent="0.25">
      <c r="A25" s="131" t="s">
        <v>326</v>
      </c>
      <c r="B25" s="128">
        <v>2030</v>
      </c>
    </row>
    <row r="26" spans="1:2" ht="28.5" x14ac:dyDescent="0.25">
      <c r="A26" s="131" t="s">
        <v>327</v>
      </c>
      <c r="B26" s="130" t="str">
        <f>'3.3 паспорт описание'!C30</f>
        <v>И</v>
      </c>
    </row>
    <row r="27" spans="1:2" ht="28.5" x14ac:dyDescent="0.25">
      <c r="A27" s="132" t="s">
        <v>595</v>
      </c>
      <c r="B27" s="133">
        <f>'6.2. Паспорт фин осв ввод'!D24</f>
        <v>284.81954826200001</v>
      </c>
    </row>
    <row r="28" spans="1:2" ht="30" x14ac:dyDescent="0.25">
      <c r="A28" s="134" t="s">
        <v>328</v>
      </c>
      <c r="B28" s="156"/>
    </row>
    <row r="29" spans="1:2" ht="28.5" x14ac:dyDescent="0.25">
      <c r="A29" s="132" t="s">
        <v>472</v>
      </c>
      <c r="B29" s="133">
        <v>7.0049999999999999</v>
      </c>
    </row>
    <row r="30" spans="1:2" ht="28.5" x14ac:dyDescent="0.25">
      <c r="A30" s="191" t="s">
        <v>473</v>
      </c>
      <c r="B30" s="192">
        <v>7.0049999999999999</v>
      </c>
    </row>
    <row r="31" spans="1:2" x14ac:dyDescent="0.25">
      <c r="A31" s="134" t="s">
        <v>329</v>
      </c>
      <c r="B31" s="130"/>
    </row>
    <row r="32" spans="1:2" ht="30" customHeight="1" thickBot="1" x14ac:dyDescent="0.3">
      <c r="A32" s="194" t="s">
        <v>462</v>
      </c>
      <c r="B32" s="200">
        <v>7.0049999999999999</v>
      </c>
    </row>
    <row r="33" spans="1:2" s="142" customFormat="1" ht="45" customHeight="1" x14ac:dyDescent="0.25">
      <c r="A33" s="196" t="s">
        <v>609</v>
      </c>
      <c r="B33" s="197">
        <v>7.0049999999999999</v>
      </c>
    </row>
    <row r="34" spans="1:2" s="142" customFormat="1" x14ac:dyDescent="0.25">
      <c r="A34" s="193" t="s">
        <v>330</v>
      </c>
      <c r="B34" s="199">
        <v>76.87</v>
      </c>
    </row>
    <row r="35" spans="1:2" s="142" customFormat="1" x14ac:dyDescent="0.25">
      <c r="A35" s="193" t="s">
        <v>474</v>
      </c>
      <c r="B35" s="195">
        <v>7.0049999999999999</v>
      </c>
    </row>
    <row r="36" spans="1:2" s="142" customFormat="1" x14ac:dyDescent="0.25">
      <c r="A36" s="193" t="s">
        <v>475</v>
      </c>
      <c r="B36" s="195">
        <v>5.8369999999999997</v>
      </c>
    </row>
    <row r="37" spans="1:2" s="142" customFormat="1" ht="45" customHeight="1" x14ac:dyDescent="0.25">
      <c r="A37" s="196" t="s">
        <v>596</v>
      </c>
      <c r="B37" s="197">
        <v>0</v>
      </c>
    </row>
    <row r="38" spans="1:2" s="142" customFormat="1" x14ac:dyDescent="0.25">
      <c r="A38" s="193" t="s">
        <v>330</v>
      </c>
      <c r="B38" s="199"/>
    </row>
    <row r="39" spans="1:2" s="142" customFormat="1" x14ac:dyDescent="0.25">
      <c r="A39" s="193" t="s">
        <v>474</v>
      </c>
      <c r="B39" s="195"/>
    </row>
    <row r="40" spans="1:2" s="142" customFormat="1" x14ac:dyDescent="0.25">
      <c r="A40" s="193" t="s">
        <v>475</v>
      </c>
      <c r="B40" s="195"/>
    </row>
    <row r="41" spans="1:2" ht="45" customHeight="1" thickBot="1" x14ac:dyDescent="0.3">
      <c r="A41" s="194" t="s">
        <v>463</v>
      </c>
      <c r="B41" s="200">
        <v>0</v>
      </c>
    </row>
    <row r="42" spans="1:2" s="142" customFormat="1" ht="30" customHeight="1" x14ac:dyDescent="0.25">
      <c r="A42" s="193" t="s">
        <v>476</v>
      </c>
      <c r="B42" s="199"/>
    </row>
    <row r="43" spans="1:2" s="142" customFormat="1" x14ac:dyDescent="0.25">
      <c r="A43" s="193" t="s">
        <v>330</v>
      </c>
      <c r="B43" s="199"/>
    </row>
    <row r="44" spans="1:2" s="142" customFormat="1" x14ac:dyDescent="0.25">
      <c r="A44" s="193" t="s">
        <v>474</v>
      </c>
      <c r="B44" s="199"/>
    </row>
    <row r="45" spans="1:2" s="142" customFormat="1" x14ac:dyDescent="0.25">
      <c r="A45" s="193" t="s">
        <v>475</v>
      </c>
      <c r="B45" s="199"/>
    </row>
    <row r="46" spans="1:2" ht="30" customHeight="1" thickBot="1" x14ac:dyDescent="0.3">
      <c r="A46" s="194" t="s">
        <v>464</v>
      </c>
      <c r="B46" s="200"/>
    </row>
    <row r="47" spans="1:2" s="142" customFormat="1" ht="30" customHeight="1" x14ac:dyDescent="0.25">
      <c r="A47" s="193" t="s">
        <v>476</v>
      </c>
      <c r="B47" s="199"/>
    </row>
    <row r="48" spans="1:2" s="142" customFormat="1" x14ac:dyDescent="0.25">
      <c r="A48" s="193" t="s">
        <v>330</v>
      </c>
      <c r="B48" s="199"/>
    </row>
    <row r="49" spans="1:2" s="142" customFormat="1" x14ac:dyDescent="0.25">
      <c r="A49" s="193" t="s">
        <v>474</v>
      </c>
      <c r="B49" s="199"/>
    </row>
    <row r="50" spans="1:2" s="142" customFormat="1" x14ac:dyDescent="0.25">
      <c r="A50" s="193" t="s">
        <v>475</v>
      </c>
      <c r="B50" s="199"/>
    </row>
    <row r="51" spans="1:2" ht="30" customHeight="1" thickBot="1" x14ac:dyDescent="0.3">
      <c r="A51" s="194" t="s">
        <v>331</v>
      </c>
      <c r="B51" s="198"/>
    </row>
    <row r="52" spans="1:2" s="142" customFormat="1" x14ac:dyDescent="0.25">
      <c r="A52" s="193" t="s">
        <v>329</v>
      </c>
      <c r="B52" s="199"/>
    </row>
    <row r="53" spans="1:2" s="142" customFormat="1" x14ac:dyDescent="0.25">
      <c r="A53" s="193" t="s">
        <v>465</v>
      </c>
      <c r="B53" s="199"/>
    </row>
    <row r="54" spans="1:2" s="142" customFormat="1" x14ac:dyDescent="0.25">
      <c r="A54" s="193" t="s">
        <v>466</v>
      </c>
      <c r="B54" s="199"/>
    </row>
    <row r="55" spans="1:2" s="142" customFormat="1" ht="30" customHeight="1" x14ac:dyDescent="0.25">
      <c r="A55" s="193" t="s">
        <v>467</v>
      </c>
      <c r="B55" s="199"/>
    </row>
    <row r="56" spans="1:2" ht="15.75" thickBot="1" x14ac:dyDescent="0.3">
      <c r="A56" s="194" t="s">
        <v>332</v>
      </c>
      <c r="B56" s="198">
        <v>79.739999999999995</v>
      </c>
    </row>
    <row r="57" spans="1:2" ht="15.75" thickBot="1" x14ac:dyDescent="0.3">
      <c r="A57" s="194" t="s">
        <v>333</v>
      </c>
      <c r="B57" s="200">
        <v>7.2670000000000003</v>
      </c>
    </row>
    <row r="58" spans="1:2" ht="15.75" thickBot="1" x14ac:dyDescent="0.3">
      <c r="A58" s="194" t="s">
        <v>334</v>
      </c>
      <c r="B58" s="198">
        <v>80.31</v>
      </c>
    </row>
    <row r="59" spans="1:2" ht="15.75" thickBot="1" x14ac:dyDescent="0.3">
      <c r="A59" s="194" t="s">
        <v>335</v>
      </c>
      <c r="B59" s="200">
        <v>6.0990000000000002</v>
      </c>
    </row>
    <row r="60" spans="1:2" ht="15.75" thickBot="1" x14ac:dyDescent="0.3">
      <c r="A60" s="194" t="s">
        <v>336</v>
      </c>
      <c r="B60" s="198" t="s">
        <v>456</v>
      </c>
    </row>
    <row r="61" spans="1:2" s="142" customFormat="1" ht="30" customHeight="1" x14ac:dyDescent="0.25">
      <c r="A61" s="193" t="s">
        <v>337</v>
      </c>
      <c r="B61" s="199" t="s">
        <v>607</v>
      </c>
    </row>
    <row r="62" spans="1:2" s="142" customFormat="1" x14ac:dyDescent="0.25">
      <c r="A62" s="193" t="s">
        <v>338</v>
      </c>
      <c r="B62" s="199" t="s">
        <v>608</v>
      </c>
    </row>
    <row r="63" spans="1:2" s="142" customFormat="1" x14ac:dyDescent="0.25">
      <c r="A63" s="193" t="s">
        <v>339</v>
      </c>
      <c r="B63" s="199"/>
    </row>
    <row r="64" spans="1:2" s="142" customFormat="1" x14ac:dyDescent="0.25">
      <c r="A64" s="193" t="s">
        <v>602</v>
      </c>
      <c r="B64" s="199"/>
    </row>
    <row r="65" spans="1:2" s="142" customFormat="1" x14ac:dyDescent="0.25">
      <c r="A65" s="193" t="s">
        <v>340</v>
      </c>
      <c r="B65" s="199"/>
    </row>
    <row r="66" spans="1:2" ht="30" customHeight="1" thickBot="1" x14ac:dyDescent="0.3">
      <c r="A66" s="194" t="s">
        <v>341</v>
      </c>
      <c r="B66" s="157" t="s">
        <v>604</v>
      </c>
    </row>
    <row r="67" spans="1:2" ht="30" customHeight="1" thickBot="1" x14ac:dyDescent="0.3">
      <c r="A67" s="194" t="s">
        <v>342</v>
      </c>
      <c r="B67" s="157" t="s">
        <v>604</v>
      </c>
    </row>
    <row r="68" spans="1:2" s="142" customFormat="1" x14ac:dyDescent="0.25">
      <c r="A68" s="193" t="s">
        <v>329</v>
      </c>
      <c r="B68" s="199"/>
    </row>
    <row r="69" spans="1:2" s="142" customFormat="1" x14ac:dyDescent="0.25">
      <c r="A69" s="193" t="s">
        <v>477</v>
      </c>
      <c r="B69" s="199"/>
    </row>
    <row r="70" spans="1:2" s="142" customFormat="1" x14ac:dyDescent="0.25">
      <c r="A70" s="193" t="s">
        <v>478</v>
      </c>
      <c r="B70" s="199"/>
    </row>
    <row r="71" spans="1:2" ht="15.75" thickBot="1" x14ac:dyDescent="0.3">
      <c r="A71" s="194" t="s">
        <v>343</v>
      </c>
      <c r="B71" s="157" t="s">
        <v>605</v>
      </c>
    </row>
    <row r="72" spans="1:2" ht="15.75" thickBot="1" x14ac:dyDescent="0.3">
      <c r="A72" s="194" t="s">
        <v>344</v>
      </c>
      <c r="B72" s="157" t="s">
        <v>604</v>
      </c>
    </row>
    <row r="73" spans="1:2" s="142" customFormat="1" x14ac:dyDescent="0.25">
      <c r="A73" s="193" t="s">
        <v>479</v>
      </c>
      <c r="B73" s="199"/>
    </row>
    <row r="74" spans="1:2" s="142" customFormat="1" x14ac:dyDescent="0.25">
      <c r="A74" s="193" t="s">
        <v>480</v>
      </c>
      <c r="B74" s="199"/>
    </row>
    <row r="75" spans="1:2" s="142" customFormat="1" x14ac:dyDescent="0.25">
      <c r="A75" s="193" t="s">
        <v>481</v>
      </c>
      <c r="B75" s="199"/>
    </row>
    <row r="76" spans="1:2" ht="30" customHeight="1" thickBot="1" x14ac:dyDescent="0.3">
      <c r="A76" s="194" t="s">
        <v>345</v>
      </c>
      <c r="B76" s="157" t="s">
        <v>606</v>
      </c>
    </row>
    <row r="77" spans="1:2" ht="30" customHeight="1" thickBot="1" x14ac:dyDescent="0.3">
      <c r="A77" s="194" t="s">
        <v>346</v>
      </c>
      <c r="B77" s="158"/>
    </row>
    <row r="78" spans="1:2" s="142" customFormat="1" x14ac:dyDescent="0.25">
      <c r="A78" s="193" t="s">
        <v>482</v>
      </c>
      <c r="B78" s="199"/>
    </row>
    <row r="79" spans="1:2" s="142" customFormat="1" ht="30" customHeight="1" x14ac:dyDescent="0.25">
      <c r="A79" s="193" t="s">
        <v>483</v>
      </c>
      <c r="B79" s="199"/>
    </row>
    <row r="80" spans="1:2" s="142" customFormat="1" x14ac:dyDescent="0.25">
      <c r="A80" s="193" t="s">
        <v>484</v>
      </c>
      <c r="B80" s="199"/>
    </row>
    <row r="81" spans="1:2" s="142" customFormat="1" x14ac:dyDescent="0.25">
      <c r="A81" s="193" t="s">
        <v>485</v>
      </c>
      <c r="B81" s="199"/>
    </row>
    <row r="82" spans="1:2" s="142" customFormat="1" x14ac:dyDescent="0.25">
      <c r="A82" s="193"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2025-04-21T04:30:11Z</dcterms:modified>
</cp:coreProperties>
</file>