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PS.0054\"/>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C25" i="15" l="1"/>
  <c r="AC26" i="15"/>
  <c r="AC27" i="15"/>
  <c r="AC28" i="15"/>
  <c r="AC29" i="15"/>
  <c r="AC30" i="15"/>
  <c r="AC24" i="15"/>
  <c r="N29" i="15"/>
  <c r="N27" i="15"/>
  <c r="N30" i="15"/>
  <c r="N24" i="15"/>
  <c r="J29" i="15"/>
  <c r="D34" i="15"/>
  <c r="C49" i="7" l="1"/>
  <c r="C48" i="7"/>
  <c r="B26" i="22" l="1"/>
  <c r="B25" i="22"/>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<sst xmlns="http://schemas.openxmlformats.org/spreadsheetml/2006/main" count="1189" uniqueCount="660">
  <si>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</si>
  <si>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</si>
  <si>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</si>
  <si>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</si>
  <si>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</si>
  <si>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</si>
  <si>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</si>
  <si>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</si>
  <si>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</si>
  <si>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</si>
  <si>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</si>
  <si>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</si>
  <si>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</si>
  <si>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</si>
  <si>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</si>
  <si>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</si>
  <si>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</si>
  <si>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</si>
  <si>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</si>
  <si>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</si>
  <si>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</si>
  <si>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</si>
  <si>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</si>
  <si>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</si>
  <si>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</si>
  <si>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</si>
  <si>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</si>
  <si>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</si>
  <si>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</si>
  <si>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</si>
  <si>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</si>
  <si>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</si>
  <si>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</si>
  <si>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</si>
  <si>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</si>
  <si>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</si>
  <si>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</si>
  <si>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</si>
  <si>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</si>
  <si>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</si>
  <si>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</si>
  <si>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</si>
  <si>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</si>
  <si>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</si>
  <si>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</si>
  <si>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</si>
  <si>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</si>
  <si>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</si>
  <si>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</si>
  <si>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</si>
  <si>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</si>
  <si>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</si>
  <si>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</si>
  <si>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</si>
  <si>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</si>
  <si>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</si>
  <si>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</si>
  <si>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</si>
  <si>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</si>
  <si>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</si>
  <si>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</si>
  <si>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</si>
  <si>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</si>
  <si>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</si>
  <si>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</si>
  <si>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</si>
  <si>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</si>
  <si>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</si>
  <si>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</si>
  <si>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</si>
  <si>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</si>
  <si>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</si>
  <si>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</si>
  <si>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</si>
  <si>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</si>
  <si>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</si>
  <si>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</si>
  <si>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</si>
  <si>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</si>
  <si>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</si>
  <si>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</si>
  <si>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</si>
  <si>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</si>
  <si>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</si>
  <si>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</si>
  <si>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</si>
  <si>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</si>
  <si>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</si>
  <si>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</si>
  <si>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</si>
  <si>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</si>
  <si>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</si>
  <si>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</si>
  <si>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</si>
  <si>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</si>
  <si>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</si>
  <si>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</si>
  <si>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</si>
  <si>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</si>
  <si>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</si>
  <si>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</si>
  <si>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</si>
  <si>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</si>
  <si>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</si>
  <si>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</si>
  <si>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</si>
  <si>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</si>
  <si>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</si>
  <si>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</si>
  <si>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</si>
  <si>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</si>
  <si>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</si>
  <si>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</si>
  <si>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</si>
  <si>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</si>
  <si>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</si>
  <si>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</si>
  <si>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</si>
  <si>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</si>
  <si>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</si>
  <si>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</si>
  <si>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</si>
  <si>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</si>
  <si>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</si>
  <si>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</si>
  <si>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</si>
  <si>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</si>
  <si>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</si>
  <si>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</si>
  <si>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</si>
  <si>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</si>
  <si>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</si>
  <si>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</si>
  <si>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</si>
  <si>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</si>
  <si>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</si>
  <si>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</si>
  <si>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</si>
  <si>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</si>
  <si>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</si>
  <si>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</si>
  <si>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</si>
  <si>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</si>
  <si>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</si>
  <si>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</si>
  <si>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</si>
  <si>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</si>
  <si>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</si>
  <si>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</si>
  <si>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</si>
  <si>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</si>
  <si>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</si>
  <si>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</si>
  <si>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</si>
  <si>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</si>
  <si>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</si>
  <si>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</si>
  <si>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</si>
  <si>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</si>
  <si>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</si>
  <si>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</si>
  <si>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</si>
  <si>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</si>
  <si>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</si>
  <si>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</si>
  <si>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</si>
  <si>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</si>
  <si>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</si>
  <si>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</si>
  <si>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</si>
  <si>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</si>
  <si>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</si>
  <si>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</si>
  <si>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</si>
  <si>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</si>
  <si>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</si>
  <si>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</si>
  <si>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</si>
  <si>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</si>
  <si>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</si>
  <si>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</si>
  <si>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</si>
  <si>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</si>
  <si>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</si>
  <si>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</si>
  <si>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</si>
  <si>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</si>
  <si>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</si>
  <si>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</si>
  <si>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</si>
  <si>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</si>
  <si>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</si>
  <si>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</si>
  <si>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</si>
  <si>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</si>
  <si>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</si>
  <si>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</si>
  <si>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</si>
  <si>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</si>
  <si>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</si>
  <si>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</si>
  <si>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</si>
  <si>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</si>
  <si>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</si>
  <si>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</si>
  <si>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</si>
  <si>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</si>
  <si>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</si>
  <si>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</si>
  <si>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</si>
  <si>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</si>
  <si>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</si>
  <si>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</si>
  <si>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</si>
  <si>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</si>
  <si>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</si>
  <si>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</si>
  <si>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</si>
  <si>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</si>
  <si>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</si>
  <si>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</si>
  <si>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</si>
  <si>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</si>
  <si>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</si>
  <si>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</si>
  <si>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</si>
  <si>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</si>
  <si>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</si>
  <si>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</si>
  <si>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</si>
  <si>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</si>
  <si>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</si>
  <si>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</si>
  <si>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</si>
  <si>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</si>
  <si>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</si>
  <si>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</si>
  <si>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</si>
  <si>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</si>
  <si>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</si>
  <si>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</si>
  <si>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</si>
  <si>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</si>
  <si>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</si>
  <si>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</si>
  <si>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</si>
  <si>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</si>
  <si>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</si>
  <si>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</si>
  <si>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</si>
  <si>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</si>
  <si>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</si>
  <si>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</si>
  <si>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</si>
  <si>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</si>
  <si>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</si>
  <si>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</si>
  <si>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</si>
  <si>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</si>
  <si>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</si>
  <si>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</si>
  <si>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</si>
  <si>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</si>
  <si>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</si>
  <si>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</si>
  <si>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</si>
  <si>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</si>
  <si>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</si>
  <si>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</si>
  <si>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</si>
  <si>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</si>
  <si>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</si>
  <si>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</si>
  <si>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</si>
  <si>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</si>
  <si>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</si>
  <si>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</si>
  <si>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</si>
  <si>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</si>
  <si>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</si>
  <si>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</si>
  <si>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</si>
  <si>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</si>
  <si>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</si>
  <si>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</si>
  <si>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</si>
  <si>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</si>
  <si>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</si>
  <si>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</si>
  <si>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</si>
  <si>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</si>
  <si>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</si>
  <si>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</si>
  <si>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</si>
  <si>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</si>
  <si>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</si>
  <si>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</si>
  <si>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</si>
  <si>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</si>
  <si>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</si>
  <si>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</si>
  <si>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</si>
  <si>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</si>
  <si>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</si>
  <si>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</si>
  <si>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</si>
  <si>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</si>
  <si>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</si>
  <si>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</si>
  <si>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</si>
  <si>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</si>
  <si>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</si>
  <si>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</si>
  <si>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</si>
  <si>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</si>
  <si>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</si>
  <si>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</si>
  <si>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</si>
  <si>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</si>
  <si>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</si>
  <si>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</si>
  <si>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</si>
  <si>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</si>
  <si>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</si>
  <si>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</si>
  <si>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</si>
  <si>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</si>
  <si>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</si>
  <si>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</si>
  <si>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</si>
  <si>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</si>
  <si>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</si>
  <si>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</si>
  <si>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</si>
  <si>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</si>
  <si>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</si>
  <si>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</si>
  <si>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</si>
  <si>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</si>
  <si>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</si>
  <si>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</si>
  <si>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</si>
  <si>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</si>
  <si>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</si>
  <si>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</si>
  <si>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</si>
  <si>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</si>
  <si>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</si>
  <si>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</si>
  <si>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</si>
  <si>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</si>
  <si>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</si>
  <si>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</si>
  <si>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</si>
  <si>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</si>
  <si>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</si>
  <si>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</si>
  <si>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</si>
  <si>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</si>
  <si>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</si>
  <si>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</si>
  <si>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</si>
  <si>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</si>
  <si>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</si>
  <si>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</si>
  <si>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</si>
  <si>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</si>
  <si>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</si>
  <si>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</si>
  <si>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</si>
  <si>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</si>
  <si>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</si>
  <si>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</si>
  <si>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</si>
  <si>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</si>
  <si>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</si>
  <si>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</si>
  <si>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</si>
  <si>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</si>
  <si>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</si>
  <si>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</si>
  <si>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</si>
  <si>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</si>
  <si>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</si>
  <si>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</si>
  <si>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</si>
  <si>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</si>
  <si>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</si>
  <si>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</si>
  <si>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</si>
  <si>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</si>
  <si>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</si>
  <si>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</si>
  <si>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</si>
  <si>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</si>
  <si>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</si>
  <si>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</si>
  <si>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</si>
  <si>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</si>
  <si>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</si>
  <si>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</si>
  <si>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</si>
  <si>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</si>
  <si>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</si>
  <si>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</si>
  <si>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</si>
  <si>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</si>
  <si>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</si>
  <si>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</si>
  <si>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</si>
  <si>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</si>
  <si>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</si>
  <si>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</si>
  <si>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</si>
  <si>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</si>
  <si>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</si>
  <si>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</si>
  <si>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</si>
  <si>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</si>
  <si>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</si>
  <si>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</si>
  <si>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</si>
  <si>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</si>
  <si>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</si>
  <si>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</si>
  <si>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</si>
  <si>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</si>
  <si>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</si>
  <si>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</si>
  <si>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</si>
  <si>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</si>
  <si>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</si>
  <si>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</si>
  <si>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</si>
  <si>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</si>
  <si>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</si>
  <si>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</si>
  <si>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</si>
  <si>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</si>
  <si>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</si>
  <si>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</si>
  <si>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</si>
  <si>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</si>
  <si>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</si>
  <si>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</si>
  <si>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</si>
  <si>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</si>
  <si>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</si>
  <si>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</si>
  <si>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</si>
  <si>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</si>
  <si>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</si>
  <si>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</si>
  <si>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</si>
  <si>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</si>
  <si>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</si>
  <si>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</si>
  <si>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</si>
  <si>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</si>
  <si>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</si>
  <si>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</si>
  <si>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</si>
  <si>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</si>
  <si>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</si>
  <si>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</si>
  <si>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</si>
  <si>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</si>
  <si>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</si>
  <si>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</si>
  <si>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</si>
  <si>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</si>
  <si>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</si>
  <si>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</si>
  <si>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</si>
  <si>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</si>
  <si>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</si>
  <si>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</si>
  <si>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</si>
  <si>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</si>
  <si>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</si>
  <si>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</si>
  <si>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</si>
  <si>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</si>
  <si>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</si>
  <si>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</si>
  <si>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</si>
  <si>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</si>
  <si>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</si>
  <si>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</si>
  <si>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</si>
  <si>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</si>
  <si>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</si>
  <si>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</si>
  <si>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</si>
  <si>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</si>
  <si>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</si>
  <si>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</si>
  <si>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</si>
  <si>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</si>
  <si>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</si>
  <si>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</si>
  <si>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</si>
  <si>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</si>
  <si>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</si>
  <si>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</si>
  <si>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</si>
  <si>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</si>
  <si>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</si>
  <si>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</si>
  <si>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</si>
  <si>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</si>
  <si>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</si>
  <si>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</si>
  <si>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</si>
  <si>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</si>
  <si>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</si>
  <si>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</si>
  <si>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</si>
  <si>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</si>
  <si>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</si>
  <si>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</si>
  <si>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</si>
  <si>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</si>
  <si>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</si>
  <si>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</si>
  <si>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</si>
  <si>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</si>
  <si>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</si>
  <si>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</si>
  <si>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</si>
  <si>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</si>
  <si>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</si>
  <si>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</si>
  <si>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</si>
  <si>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</si>
  <si>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</si>
  <si>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</si>
  <si>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</si>
  <si>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</si>
  <si>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</si>
  <si>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</si>
  <si>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</si>
  <si>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</si>
  <si>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</si>
  <si>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</si>
  <si>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</si>
  <si>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</si>
  <si>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</si>
  <si>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</si>
  <si>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</si>
  <si>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</si>
  <si>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</si>
  <si>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</si>
  <si>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</si>
  <si>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</si>
  <si>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</si>
  <si>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</si>
  <si>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</si>
  <si>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</si>
  <si>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</si>
  <si>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</si>
  <si>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</si>
  <si>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</si>
  <si>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</si>
  <si>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</si>
  <si>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</si>
  <si>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</si>
  <si>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</si>
  <si>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</si>
  <si>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</si>
  <si>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</si>
  <si>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</si>
  <si>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</si>
  <si>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</si>
  <si>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</si>
  <si>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</si>
  <si>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</si>
  <si>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M_TP1500.PS.0054</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</si>
  <si>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</si>
  <si>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</si>
  <si>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</si>
  <si>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</si>
  <si>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</si>
  <si>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</si>
  <si>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</si>
  <si>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</si>
  <si>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</si>
  <si>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</si>
  <si>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</si>
  <si>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</si>
  <si>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</si>
  <si>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</si>
  <si>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</si>
  <si>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</si>
  <si>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</si>
  <si>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</si>
  <si>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</si>
  <si>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</si>
  <si>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</si>
  <si>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</si>
  <si>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</si>
  <si>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</si>
  <si>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</si>
  <si>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</si>
  <si>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</si>
  <si>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</si>
  <si>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</si>
  <si>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</si>
  <si>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 xml:space="preserve"> Сургутский район</t>
  </si>
  <si>
    <t>не относится</t>
  </si>
  <si>
    <t>Расчет оценки полной стоимости</t>
  </si>
  <si>
    <t>Обеспечение наблюдаемости объекта. Выполнение программы внедрения и модернизации РАС на подстанциях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</si>
  <si>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</si>
  <si>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Программы внедрения и модернизации РАС на подстанциях АО "Россети Тюмень" на период 2022-2027 годов, согласованная с АО "СО ЕЭС", от 17.05.2022 и в соотвествии с п. 6.1. ГОСТ Р 58601-2019 Национальный стандарт РФ "Единая энергетическая система и изолированно работающие энергосистемы. Оперативно -диспетчерское управление. Релейная защита и автоматика. Автономные регистраторы аварийных событий. Нормы и требования"</t>
  </si>
  <si>
    <t>11; 12,6</t>
  </si>
  <si>
    <t>Не подошел срок реализации проекта</t>
  </si>
  <si>
    <t>Год 2028</t>
  </si>
  <si>
    <t>объем заключенного договора PD04.1500.2023.358 от 17.04.2024 . ООО "Комплайт"    в ценах 2024 года с НДС, млн. руб</t>
  </si>
  <si>
    <t xml:space="preserve"> ООО "Комплайт"</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</si>
  <si>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</si>
  <si>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- 17,539 млн. руб.</t>
  </si>
  <si>
    <t>7374,58 тыс. руб./шт.</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</si>
  <si>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</si>
  <si>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</si>
  <si>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</si>
  <si>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</si>
  <si>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</si>
  <si>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</si>
  <si>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</si>
  <si>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</si>
  <si>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</si>
  <si>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</si>
  <si>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</si>
  <si>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</si>
  <si>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2026г. с НДС, млн. руб.</t>
  </si>
  <si>
    <t>2024.0179/2022.1040</t>
  </si>
  <si>
    <t>Филиал АО "Россети Тюмень" Когалымские электрические сети</t>
  </si>
  <si>
    <t>Реконструкция и техперевооружение электросетевых объектов</t>
  </si>
  <si>
    <t>12.2024</t>
  </si>
  <si>
    <t>ПИР</t>
  </si>
  <si>
    <t>Выполнение проектных работ по объекту: "Техническое перевооружение ПС 110 кВ Айка, ПС 110 кВ Слава (установкарегистраторов аварийных событий РАС)" филиала АО "Россети Тюмень" Когалымские электрические сети</t>
  </si>
  <si>
    <t>ИА АО "Россети Тюмень"</t>
  </si>
  <si>
    <t>Предварительный расчет стоимости работ</t>
  </si>
  <si>
    <t>ВЗ</t>
  </si>
  <si>
    <t>ЗЦ ПО</t>
  </si>
  <si>
    <t>ООО "Комплайт"</t>
  </si>
  <si>
    <t>32413398837</t>
  </si>
  <si>
    <t>www.roseltorg.ru</t>
  </si>
  <si>
    <t>18.03.2024</t>
  </si>
  <si>
    <t>19.03.2024</t>
  </si>
  <si>
    <t>25.03.2024</t>
  </si>
  <si>
    <t>29.03.2024</t>
  </si>
  <si>
    <t>08.05.2024</t>
  </si>
  <si>
    <t>17.04.2024</t>
  </si>
  <si>
    <t>18.04.2024</t>
  </si>
  <si>
    <t>30.11.2024</t>
  </si>
  <si>
    <t>ООО "ИТ Компания Д-Системс"</t>
  </si>
  <si>
    <t>ООО "Системлинк"</t>
  </si>
  <si>
    <t>ООО "Тех-Комплект"</t>
  </si>
  <si>
    <t>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</si>
</sst>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 xfId="2" applyFont="1" applyFill="1" applyBorder="1" applyAlignment="1">
      <alignment horizontal="left" vertical="center" wrapText="1"/>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68" fontId="38" fillId="24" borderId="51" xfId="0" applyNumberFormat="1" applyFont="1" applyFill="1" applyBorder="1" applyAlignment="1">
      <alignment horizontal="left" vertical="center"/>
    </xf>
    <xf numFmtId="168" fontId="36" fillId="24" borderId="51" xfId="0" applyNumberFormat="1" applyFont="1" applyFill="1" applyBorder="1" applyAlignment="1">
      <alignment horizontal="left" vertical="center"/>
    </xf>
    <xf numFmtId="0" fontId="41" fillId="24" borderId="34" xfId="2" applyFont="1" applyFill="1" applyBorder="1" applyAlignment="1">
      <alignment horizontal="justify" vertical="top" wrapText="1"/>
    </xf>
    <xf numFmtId="0" fontId="40" fillId="24" borderId="34" xfId="2" applyFont="1" applyFill="1" applyBorder="1" applyAlignment="1">
      <alignment horizontal="justify" vertical="top" wrapText="1"/>
    </xf>
    <xf numFmtId="0" fontId="36" fillId="24" borderId="51" xfId="0" applyFont="1" applyFill="1" applyBorder="1"/>
    <xf numFmtId="0" fontId="41" fillId="24" borderId="35" xfId="2" applyFont="1" applyFill="1" applyBorder="1" applyAlignment="1">
      <alignment horizontal="left" vertical="center" wrapText="1"/>
    </xf>
    <xf numFmtId="168" fontId="38" fillId="24" borderId="52" xfId="0" applyNumberFormat="1" applyFont="1" applyFill="1" applyBorder="1" applyAlignment="1">
      <alignment horizontal="left" vertical="center"/>
    </xf>
    <xf numFmtId="0" fontId="40" fillId="24" borderId="34"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8" fillId="24" borderId="52" xfId="0" applyFont="1" applyFill="1" applyBorder="1" applyAlignment="1">
      <alignment horizontal="left" vertical="center"/>
    </xf>
    <xf numFmtId="170"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33" xfId="50" applyFont="1" applyFill="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36" xfId="50" applyFont="1" applyFill="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5" fillId="0" borderId="33"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9</v>
      </c>
      <c r="F2" s="16"/>
      <c r="G2" s="16"/>
    </row>
    <row r="3" spans="1:22" s="12" customFormat="1" ht="18.75" x14ac:dyDescent="0.3">
      <c r="A3" s="17"/>
      <c r="C3" s="15" t="s">
        <v>476</v>
      </c>
      <c r="F3" s="16"/>
      <c r="G3" s="16"/>
    </row>
    <row r="4" spans="1:22" s="12" customFormat="1" ht="18.75" x14ac:dyDescent="0.3">
      <c r="A4" s="17"/>
      <c r="F4" s="16"/>
      <c r="G4" s="16"/>
      <c r="H4" s="15"/>
    </row>
    <row r="5" spans="1:22" s="12" customFormat="1" ht="15.75" x14ac:dyDescent="0.25">
      <c r="A5" s="268" t="s">
        <v>619</v>
      </c>
      <c r="B5" s="268"/>
      <c r="C5" s="268"/>
      <c r="D5" s="158"/>
      <c r="E5" s="158"/>
      <c r="F5" s="158"/>
      <c r="G5" s="158"/>
      <c r="H5" s="158"/>
      <c r="I5" s="158"/>
      <c r="J5" s="158"/>
    </row>
    <row r="6" spans="1:22" s="12" customFormat="1" ht="20.25" x14ac:dyDescent="0.3">
      <c r="A6" s="17"/>
      <c r="B6" s="274"/>
      <c r="C6" s="274"/>
      <c r="F6" s="16"/>
      <c r="G6" s="16"/>
      <c r="H6" s="15"/>
    </row>
    <row r="7" spans="1:22" s="12" customFormat="1" ht="18.75" x14ac:dyDescent="0.2">
      <c r="A7" s="272" t="s">
        <v>8</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527</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7</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577</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6</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3" t="s">
        <v>604</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5</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454</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299</v>
      </c>
      <c r="C22" s="32" t="s">
        <v>477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1" t="s">
        <v>63</v>
      </c>
      <c r="C23" s="32" t="s">
        <v>478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5"/>
      <c r="B24" s="266"/>
      <c r="C24" s="267"/>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61</v>
      </c>
      <c r="B25" s="155" t="s">
        <v>401</v>
      </c>
      <c r="C25" s="167" t="s">
        <v>606</v>
      </c>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4" t="s">
        <v>60</v>
      </c>
      <c r="B26" s="155" t="s">
        <v>74</v>
      </c>
      <c r="C26" s="167" t="s">
        <v>607</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4" t="s">
        <v>58</v>
      </c>
      <c r="B27" s="155" t="s">
        <v>73</v>
      </c>
      <c r="C27" s="167" t="s">
        <v>608</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4" t="s">
        <v>57</v>
      </c>
      <c r="B28" s="155" t="s">
        <v>402</v>
      </c>
      <c r="C28" s="167" t="s">
        <v>481</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4" t="s">
        <v>55</v>
      </c>
      <c r="B29" s="155" t="s">
        <v>403</v>
      </c>
      <c r="C29" s="167" t="s">
        <v>481</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4" t="s">
        <v>53</v>
      </c>
      <c r="B30" s="155" t="s">
        <v>404</v>
      </c>
      <c r="C30" s="167" t="s">
        <v>481</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4" t="s">
        <v>72</v>
      </c>
      <c r="B31" s="155" t="s">
        <v>405</v>
      </c>
      <c r="C31" s="167" t="s">
        <v>481</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4" t="s">
        <v>70</v>
      </c>
      <c r="B32" s="155" t="s">
        <v>406</v>
      </c>
      <c r="C32" s="167" t="s">
        <v>481</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4" t="s">
        <v>69</v>
      </c>
      <c r="B33" s="155" t="s">
        <v>407</v>
      </c>
      <c r="C33" s="167" t="s">
        <v>609</v>
      </c>
      <c r="D33" s="226"/>
      <c r="E33" s="226"/>
      <c r="F33" s="226"/>
      <c r="G33" s="226"/>
      <c r="H33" s="225"/>
      <c r="I33" s="225"/>
      <c r="J33" s="225"/>
      <c r="K33" s="225"/>
      <c r="L33" s="225"/>
      <c r="M33" s="225"/>
      <c r="N33" s="225"/>
      <c r="O33" s="225"/>
      <c r="P33" s="225"/>
      <c r="Q33" s="225"/>
      <c r="R33" s="225"/>
      <c r="S33" s="227"/>
      <c r="T33" s="227"/>
      <c r="U33" s="227"/>
      <c r="V33" s="227"/>
    </row>
    <row r="34" spans="1:22" ht="111" customHeight="1" x14ac:dyDescent="0.25">
      <c r="A34" s="24" t="s">
        <v>423</v>
      </c>
      <c r="B34" s="35" t="s">
        <v>408</v>
      </c>
      <c r="C34" s="224" t="s">
        <v>481</v>
      </c>
      <c r="D34" s="189"/>
      <c r="E34" s="189"/>
      <c r="F34" s="23"/>
      <c r="G34" s="23"/>
      <c r="H34" s="23"/>
      <c r="I34" s="23"/>
      <c r="J34" s="23"/>
      <c r="K34" s="23"/>
      <c r="L34" s="23"/>
      <c r="M34" s="23"/>
      <c r="N34" s="23"/>
      <c r="O34" s="23"/>
      <c r="P34" s="23"/>
      <c r="Q34" s="23"/>
      <c r="R34" s="23"/>
      <c r="S34" s="23"/>
      <c r="T34" s="23"/>
      <c r="U34" s="23"/>
      <c r="V34" s="23"/>
    </row>
    <row r="35" spans="1:22" ht="58.5" customHeight="1" x14ac:dyDescent="0.25">
      <c r="A35" s="24" t="s">
        <v>411</v>
      </c>
      <c r="B35" s="35" t="s">
        <v>71</v>
      </c>
      <c r="C35" s="32" t="s">
        <v>481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5" t="s">
        <v>409</v>
      </c>
      <c r="C36" s="32" t="s">
        <v>481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5" t="s">
        <v>410</v>
      </c>
      <c r="C37" s="32" t="s">
        <v>325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5" t="s">
        <v>236</v>
      </c>
      <c r="C38" s="32" t="s">
        <v>481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5"/>
      <c r="B39" s="266"/>
      <c r="C39" s="267"/>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5" t="s">
        <v>467</v>
      </c>
      <c r="C40" s="242" t="s">
        <v>620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5" t="s">
        <v>449</v>
      </c>
      <c r="C41" s="237" t="s">
        <v>574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5" t="s">
        <v>464</v>
      </c>
      <c r="C42" s="237" t="s">
        <v>574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5" t="s">
        <v>430</v>
      </c>
      <c r="C43" s="237"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5" t="s">
        <v>455</v>
      </c>
      <c r="C44" s="237"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450</v>
      </c>
      <c r="B45" s="35" t="s">
        <v>456</v>
      </c>
      <c r="C45" s="237"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5" t="s">
        <v>457</v>
      </c>
      <c r="C46" s="237" t="s">
        <v>614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5"/>
      <c r="B47" s="266"/>
      <c r="C47" s="26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5" t="s">
        <v>465</v>
      </c>
      <c r="C48" s="236">
        <f>'6.2. Паспорт фин осв ввод'!AC24</f>
        <v>17.539464092462428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5" t="s">
        <v>466</v>
      </c>
      <c r="C49" s="236">
        <f>'6.2. Паспорт фин осв ввод'!AC30</f>
        <v>14.74916277410923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M_TP1500.PS.0054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Техническое перевооружение ПС 110 кВ Айка, ПС 110 кВ Слава (установка регистраторов аварийных событий РАС)</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428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4</v>
      </c>
      <c r="B19" s="279" t="s">
        <v>107</v>
      </c>
      <c r="C19" s="280" t="s">
        <v>331</v>
      </c>
      <c r="D19" s="279" t="s">
        <v>330</v>
      </c>
      <c r="E19" s="279" t="s">
        <v>106</v>
      </c>
      <c r="F19" s="279" t="s">
        <v>105</v>
      </c>
      <c r="G19" s="279" t="s">
        <v>326</v>
      </c>
      <c r="H19" s="279" t="s">
        <v>104</v>
      </c>
      <c r="I19" s="279" t="s">
        <v>103</v>
      </c>
      <c r="J19" s="279" t="s">
        <v>102</v>
      </c>
      <c r="K19" s="279" t="s">
        <v>101</v>
      </c>
      <c r="L19" s="279" t="s">
        <v>100</v>
      </c>
      <c r="M19" s="279" t="s">
        <v>99</v>
      </c>
      <c r="N19" s="279" t="s">
        <v>98</v>
      </c>
      <c r="O19" s="279" t="s">
        <v>97</v>
      </c>
      <c r="P19" s="279" t="s">
        <v>96</v>
      </c>
      <c r="Q19" s="279" t="s">
        <v>329</v>
      </c>
      <c r="R19" s="279"/>
      <c r="S19" s="282" t="s">
        <v>420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7" t="s">
        <v>327</v>
      </c>
      <c r="R20" s="38" t="s">
        <v>328</v>
      </c>
      <c r="S20" s="282"/>
      <c r="T20" s="28"/>
      <c r="U20" s="28"/>
      <c r="V20" s="28"/>
      <c r="W20" s="28"/>
      <c r="X20" s="28"/>
      <c r="Y20" s="28"/>
      <c r="Z20" s="27"/>
      <c r="AA20" s="27"/>
      <c r="AB20" s="27"/>
    </row>
    <row r="21" spans="1:28" s="3" customFormat="1" ht="18.75" x14ac:dyDescent="0.2">
      <c r="A21" s="37">
        <v>1</v>
      </c>
      <c r="B21" s="42">
        <v>2</v>
      </c>
      <c r="C21" s="37">
        <v>3</v>
      </c>
      <c r="D21" s="42">
        <v>4</v>
      </c>
      <c r="E21" s="37">
        <v>5</v>
      </c>
      <c r="F21" s="42">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421</v>
      </c>
      <c r="H22" s="42"/>
      <c r="I22" s="42"/>
      <c r="J22" s="42"/>
      <c r="K22" s="42"/>
      <c r="L22" s="42"/>
      <c r="M22" s="42"/>
      <c r="N22" s="42"/>
      <c r="O22" s="42"/>
      <c r="P22" s="42"/>
      <c r="Q22" s="33"/>
      <c r="R22" s="5"/>
      <c r="S22" s="148"/>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1"/>
      <c r="B25" s="42" t="s">
        <v>91</v>
      </c>
      <c r="C25" s="42"/>
      <c r="D25" s="42"/>
      <c r="E25" s="42" t="s">
        <v>90</v>
      </c>
      <c r="F25" s="42" t="s">
        <v>89</v>
      </c>
      <c r="G25" s="42" t="s">
        <v>422</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10"/>
      <c r="B29" s="42" t="s">
        <v>324</v>
      </c>
      <c r="C29" s="42"/>
      <c r="D29" s="42"/>
      <c r="E29" s="110" t="s">
        <v>325</v>
      </c>
      <c r="F29" s="110" t="s">
        <v>325</v>
      </c>
      <c r="G29" s="110" t="s">
        <v>325</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P32" sqref="P3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M_TP1500.PS.0054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3" t="str">
        <f>'1. паспорт местоположение'!A15:C15</f>
        <v>Техническое перевооружение ПС 110 кВ Айка, ПС 110 кВ Слава (установка регистраторов аварийных событий РАС)</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433</v>
      </c>
      <c r="B19" s="271"/>
      <c r="C19" s="271"/>
      <c r="D19" s="271"/>
      <c r="E19" s="271"/>
      <c r="F19" s="271"/>
      <c r="G19" s="271"/>
      <c r="H19" s="271"/>
      <c r="I19" s="271"/>
      <c r="J19" s="271"/>
      <c r="K19" s="271"/>
      <c r="L19" s="271"/>
      <c r="M19" s="271"/>
      <c r="N19" s="271"/>
      <c r="O19" s="271"/>
      <c r="P19" s="271"/>
      <c r="Q19" s="271"/>
      <c r="R19" s="271"/>
      <c r="S19" s="271"/>
      <c r="T19" s="271"/>
    </row>
    <row r="20" spans="1:113" s="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4</v>
      </c>
      <c r="B21" s="290" t="s">
        <v>227</v>
      </c>
      <c r="C21" s="291"/>
      <c r="D21" s="294" t="s">
        <v>129</v>
      </c>
      <c r="E21" s="290" t="s">
        <v>462</v>
      </c>
      <c r="F21" s="291"/>
      <c r="G21" s="290" t="s">
        <v>277</v>
      </c>
      <c r="H21" s="291"/>
      <c r="I21" s="290" t="s">
        <v>128</v>
      </c>
      <c r="J21" s="291"/>
      <c r="K21" s="294" t="s">
        <v>127</v>
      </c>
      <c r="L21" s="290" t="s">
        <v>126</v>
      </c>
      <c r="M21" s="291"/>
      <c r="N21" s="290" t="s">
        <v>458</v>
      </c>
      <c r="O21" s="291"/>
      <c r="P21" s="294" t="s">
        <v>125</v>
      </c>
      <c r="Q21" s="283" t="s">
        <v>124</v>
      </c>
      <c r="R21" s="284"/>
      <c r="S21" s="283" t="s">
        <v>123</v>
      </c>
      <c r="T21" s="285"/>
    </row>
    <row r="22" spans="1:113" ht="204.75" customHeight="1" x14ac:dyDescent="0.25">
      <c r="A22" s="288"/>
      <c r="B22" s="292"/>
      <c r="C22" s="293"/>
      <c r="D22" s="297"/>
      <c r="E22" s="292"/>
      <c r="F22" s="293"/>
      <c r="G22" s="292"/>
      <c r="H22" s="293"/>
      <c r="I22" s="292"/>
      <c r="J22" s="293"/>
      <c r="K22" s="295"/>
      <c r="L22" s="292"/>
      <c r="M22" s="293"/>
      <c r="N22" s="292"/>
      <c r="O22" s="293"/>
      <c r="P22" s="295"/>
      <c r="Q22" s="93" t="s">
        <v>122</v>
      </c>
      <c r="R22" s="93" t="s">
        <v>432</v>
      </c>
      <c r="S22" s="93" t="s">
        <v>121</v>
      </c>
      <c r="T22" s="93" t="s">
        <v>120</v>
      </c>
    </row>
    <row r="23" spans="1:113" ht="51.75" customHeight="1" x14ac:dyDescent="0.25">
      <c r="A23" s="289"/>
      <c r="B23" s="156" t="s">
        <v>118</v>
      </c>
      <c r="C23" s="156" t="s">
        <v>119</v>
      </c>
      <c r="D23" s="295"/>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3" t="s">
        <v>118</v>
      </c>
      <c r="R23" s="93" t="s">
        <v>118</v>
      </c>
      <c r="S23" s="93" t="s">
        <v>118</v>
      </c>
      <c r="T23" s="93"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9"/>
      <c r="R25" s="56"/>
      <c r="S25" s="159"/>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96" t="s">
        <v>468</v>
      </c>
      <c r="C29" s="296"/>
      <c r="D29" s="296"/>
      <c r="E29" s="296"/>
      <c r="F29" s="296"/>
      <c r="G29" s="296"/>
      <c r="H29" s="296"/>
      <c r="I29" s="296"/>
      <c r="J29" s="296"/>
      <c r="K29" s="296"/>
      <c r="L29" s="296"/>
      <c r="M29" s="296"/>
      <c r="N29" s="296"/>
      <c r="O29" s="296"/>
      <c r="P29" s="296"/>
      <c r="Q29" s="296"/>
      <c r="R29" s="29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431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местоположение'!A12:A12</f>
        <v>M_TP1500.PS.0054</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местоположение'!A15:A15</f>
        <v>Техническое перевооружение ПС 110 кВ Айка, ПС 110 кВ Слава (установка регистраторов аварийных событий РАС)</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435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4" customFormat="1" ht="21" customHeight="1" x14ac:dyDescent="0.25"/>
    <row r="21" spans="1:27" ht="15.75" customHeight="1" x14ac:dyDescent="0.25">
      <c r="A21" s="299" t="s">
        <v>4</v>
      </c>
      <c r="B21" s="301" t="s">
        <v>442</v>
      </c>
      <c r="C21" s="302"/>
      <c r="D21" s="301" t="s">
        <v>444</v>
      </c>
      <c r="E21" s="302"/>
      <c r="F21" s="283" t="s">
        <v>101</v>
      </c>
      <c r="G21" s="285"/>
      <c r="H21" s="285"/>
      <c r="I21" s="284"/>
      <c r="J21" s="299" t="s">
        <v>445</v>
      </c>
      <c r="K21" s="301" t="s">
        <v>446</v>
      </c>
      <c r="L21" s="302"/>
      <c r="M21" s="301" t="s">
        <v>447</v>
      </c>
      <c r="N21" s="302"/>
      <c r="O21" s="301" t="s">
        <v>434</v>
      </c>
      <c r="P21" s="302"/>
      <c r="Q21" s="301" t="s">
        <v>134</v>
      </c>
      <c r="R21" s="302"/>
      <c r="S21" s="299" t="s">
        <v>133</v>
      </c>
      <c r="T21" s="299" t="s">
        <v>448</v>
      </c>
      <c r="U21" s="299" t="s">
        <v>443</v>
      </c>
      <c r="V21" s="301" t="s">
        <v>132</v>
      </c>
      <c r="W21" s="302"/>
      <c r="X21" s="283" t="s">
        <v>124</v>
      </c>
      <c r="Y21" s="285"/>
      <c r="Z21" s="283" t="s">
        <v>123</v>
      </c>
      <c r="AA21" s="285"/>
    </row>
    <row r="22" spans="1:27" ht="216" customHeight="1" x14ac:dyDescent="0.25">
      <c r="A22" s="305"/>
      <c r="B22" s="303"/>
      <c r="C22" s="304"/>
      <c r="D22" s="303"/>
      <c r="E22" s="304"/>
      <c r="F22" s="283" t="s">
        <v>131</v>
      </c>
      <c r="G22" s="284"/>
      <c r="H22" s="283" t="s">
        <v>130</v>
      </c>
      <c r="I22" s="284"/>
      <c r="J22" s="300"/>
      <c r="K22" s="303"/>
      <c r="L22" s="304"/>
      <c r="M22" s="303"/>
      <c r="N22" s="304"/>
      <c r="O22" s="303"/>
      <c r="P22" s="304"/>
      <c r="Q22" s="303"/>
      <c r="R22" s="304"/>
      <c r="S22" s="300"/>
      <c r="T22" s="300"/>
      <c r="U22" s="300"/>
      <c r="V22" s="303"/>
      <c r="W22" s="304"/>
      <c r="X22" s="93" t="s">
        <v>122</v>
      </c>
      <c r="Y22" s="93" t="s">
        <v>432</v>
      </c>
      <c r="Z22" s="93" t="s">
        <v>121</v>
      </c>
      <c r="AA22" s="93" t="s">
        <v>120</v>
      </c>
    </row>
    <row r="23" spans="1:27" ht="60" customHeight="1" x14ac:dyDescent="0.25">
      <c r="A23" s="300"/>
      <c r="B23" s="154" t="s">
        <v>118</v>
      </c>
      <c r="C23" s="154"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7"/>
      <c r="AA26" s="47"/>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M_TP1500.PS.0054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427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0" t="s">
        <v>440</v>
      </c>
      <c r="C22" s="240" t="s">
        <v>611</v>
      </c>
      <c r="D22" s="29"/>
      <c r="E22" s="29"/>
      <c r="F22" s="28"/>
      <c r="G22" s="28"/>
      <c r="H22" s="28"/>
      <c r="I22" s="28"/>
      <c r="J22" s="28"/>
      <c r="K22" s="28"/>
      <c r="L22" s="28"/>
      <c r="M22" s="28"/>
      <c r="N22" s="28"/>
      <c r="O22" s="28"/>
      <c r="P22" s="28"/>
      <c r="Q22" s="27"/>
      <c r="R22" s="27"/>
      <c r="S22" s="27"/>
      <c r="T22" s="27"/>
      <c r="U22" s="27"/>
    </row>
    <row r="23" spans="1:21" ht="107.25" customHeight="1" x14ac:dyDescent="0.25">
      <c r="A23" s="24" t="s">
        <v>62</v>
      </c>
      <c r="B23" s="26" t="s">
        <v>59</v>
      </c>
      <c r="C23" s="35"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460</v>
      </c>
      <c r="C24" s="35"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461</v>
      </c>
      <c r="C25" s="32"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2" t="s">
        <v>473</v>
      </c>
      <c r="D26" s="23"/>
      <c r="E26" s="23"/>
      <c r="F26" s="23"/>
      <c r="G26" s="23"/>
      <c r="H26" s="23"/>
      <c r="I26" s="23"/>
      <c r="J26" s="23"/>
      <c r="K26" s="23"/>
      <c r="L26" s="23"/>
      <c r="M26" s="23"/>
      <c r="N26" s="23"/>
      <c r="O26" s="23"/>
      <c r="P26" s="23"/>
      <c r="Q26" s="23"/>
      <c r="R26" s="23"/>
      <c r="S26" s="23"/>
      <c r="T26" s="23"/>
      <c r="U26" s="23"/>
    </row>
    <row r="27" spans="1:21" ht="86.25" customHeight="1" x14ac:dyDescent="0.25">
      <c r="A27" s="24" t="s">
        <v>57</v>
      </c>
      <c r="B27" s="26" t="s">
        <v>441</v>
      </c>
      <c r="C27" s="35"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1"/>
      <c r="AB6" s="15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1"/>
      <c r="AB7" s="15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2"/>
      <c r="AB8" s="152"/>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3"/>
      <c r="AB9" s="15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1"/>
      <c r="AB10" s="151"/>
    </row>
    <row r="11" spans="1:28" ht="15.75" x14ac:dyDescent="0.25">
      <c r="A11" s="273" t="str">
        <f>'1. паспорт местоположение'!A12:C12</f>
        <v>M_TP1500.PS.0054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2"/>
      <c r="AB11" s="152"/>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3"/>
      <c r="AB12" s="15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3" t="str">
        <f>'1. паспорт местоположение'!A15:C15</f>
        <v>Техническое перевооружение ПС 110 кВ Айка, ПС 110 кВ Слава (установка регистраторов аварийных событий РАС)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2"/>
      <c r="AB14" s="152"/>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3"/>
      <c r="AB15" s="15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2"/>
      <c r="AB16" s="16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2"/>
      <c r="AB17" s="16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2"/>
      <c r="AB18" s="16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2"/>
      <c r="AB19" s="16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3"/>
      <c r="AB20" s="16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3"/>
      <c r="AB21" s="163"/>
    </row>
    <row r="22" spans="1:28" x14ac:dyDescent="0.25">
      <c r="A22" s="308" t="s">
        <v>459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4"/>
      <c r="AB22" s="164"/>
    </row>
    <row r="23" spans="1:28" ht="32.25" customHeight="1" x14ac:dyDescent="0.25">
      <c r="A23" s="310" t="s">
        <v>322</v>
      </c>
      <c r="B23" s="311"/>
      <c r="C23" s="311"/>
      <c r="D23" s="311"/>
      <c r="E23" s="311"/>
      <c r="F23" s="311"/>
      <c r="G23" s="311"/>
      <c r="H23" s="311"/>
      <c r="I23" s="311"/>
      <c r="J23" s="311"/>
      <c r="K23" s="311"/>
      <c r="L23" s="312"/>
      <c r="M23" s="309" t="s">
        <v>323</v>
      </c>
      <c r="N23" s="309"/>
      <c r="O23" s="309"/>
      <c r="P23" s="309"/>
      <c r="Q23" s="309"/>
      <c r="R23" s="309"/>
      <c r="S23" s="309"/>
      <c r="T23" s="309"/>
      <c r="U23" s="309"/>
      <c r="V23" s="309"/>
      <c r="W23" s="309"/>
      <c r="X23" s="309"/>
      <c r="Y23" s="309"/>
      <c r="Z23" s="309"/>
    </row>
    <row r="24" spans="1:28" ht="151.5" customHeight="1" x14ac:dyDescent="0.25">
      <c r="A24" s="90" t="s">
        <v>237</v>
      </c>
      <c r="B24" s="91" t="s">
        <v>266</v>
      </c>
      <c r="C24" s="90" t="s">
        <v>316</v>
      </c>
      <c r="D24" s="90" t="s">
        <v>238</v>
      </c>
      <c r="E24" s="90" t="s">
        <v>317</v>
      </c>
      <c r="F24" s="90" t="s">
        <v>319</v>
      </c>
      <c r="G24" s="90" t="s">
        <v>318</v>
      </c>
      <c r="H24" s="90" t="s">
        <v>239</v>
      </c>
      <c r="I24" s="90" t="s">
        <v>320</v>
      </c>
      <c r="J24" s="90" t="s">
        <v>271</v>
      </c>
      <c r="K24" s="91" t="s">
        <v>265</v>
      </c>
      <c r="L24" s="91" t="s">
        <v>240</v>
      </c>
      <c r="M24" s="92" t="s">
        <v>285</v>
      </c>
      <c r="N24" s="91" t="s">
        <v>470</v>
      </c>
      <c r="O24" s="90" t="s">
        <v>282</v>
      </c>
      <c r="P24" s="90" t="s">
        <v>283</v>
      </c>
      <c r="Q24" s="90" t="s">
        <v>281</v>
      </c>
      <c r="R24" s="90" t="s">
        <v>239</v>
      </c>
      <c r="S24" s="90" t="s">
        <v>280</v>
      </c>
      <c r="T24" s="90" t="s">
        <v>279</v>
      </c>
      <c r="U24" s="90" t="s">
        <v>315</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t="s">
        <v>300</v>
      </c>
      <c r="B26" s="89"/>
      <c r="C26" s="85" t="s">
        <v>302</v>
      </c>
      <c r="D26" s="85" t="s">
        <v>303</v>
      </c>
      <c r="E26" s="85" t="s">
        <v>304</v>
      </c>
      <c r="F26" s="85" t="s">
        <v>276</v>
      </c>
      <c r="G26" s="85" t="s">
        <v>305</v>
      </c>
      <c r="H26" s="85" t="s">
        <v>239</v>
      </c>
      <c r="I26" s="85" t="s">
        <v>306</v>
      </c>
      <c r="J26" s="85" t="s">
        <v>307</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301</v>
      </c>
      <c r="B32" s="89"/>
      <c r="C32" s="85" t="s">
        <v>308</v>
      </c>
      <c r="D32" s="85" t="s">
        <v>309</v>
      </c>
      <c r="E32" s="85" t="s">
        <v>310</v>
      </c>
      <c r="F32" s="85" t="s">
        <v>311</v>
      </c>
      <c r="G32" s="85" t="s">
        <v>312</v>
      </c>
      <c r="H32" s="85" t="s">
        <v>239</v>
      </c>
      <c r="I32" s="85" t="s">
        <v>313</v>
      </c>
      <c r="J32" s="85" t="s">
        <v>314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M_TP1500.PS.0054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6" t="s">
        <v>436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4</v>
      </c>
      <c r="B19" s="279" t="s">
        <v>87</v>
      </c>
      <c r="C19" s="279" t="s">
        <v>86</v>
      </c>
      <c r="D19" s="279" t="s">
        <v>75</v>
      </c>
      <c r="E19" s="313" t="s">
        <v>85</v>
      </c>
      <c r="F19" s="314"/>
      <c r="G19" s="314"/>
      <c r="H19" s="314"/>
      <c r="I19" s="315"/>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83</v>
      </c>
      <c r="F20" s="37" t="s">
        <v>82</v>
      </c>
      <c r="G20" s="37" t="s">
        <v>81</v>
      </c>
      <c r="H20" s="37" t="s">
        <v>80</v>
      </c>
      <c r="I20" s="37" t="s">
        <v>79</v>
      </c>
      <c r="J20" s="37" t="s">
        <v>78</v>
      </c>
      <c r="K20" s="37" t="s">
        <v>3</v>
      </c>
      <c r="L20" s="45" t="s">
        <v>2</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603</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91"/>
      <c r="B8" s="191"/>
      <c r="C8" s="191"/>
      <c r="D8" s="191"/>
      <c r="E8" s="191"/>
      <c r="F8" s="191"/>
      <c r="G8" s="191"/>
      <c r="H8" s="191"/>
      <c r="I8" s="191"/>
      <c r="J8" s="191"/>
      <c r="K8" s="191"/>
      <c r="L8" s="151"/>
      <c r="M8" s="151"/>
      <c r="N8" s="151"/>
      <c r="O8" s="151"/>
      <c r="P8" s="151"/>
      <c r="Q8" s="151"/>
      <c r="R8" s="151"/>
      <c r="S8" s="151"/>
      <c r="T8" s="151"/>
      <c r="U8" s="151"/>
      <c r="V8" s="151"/>
      <c r="W8" s="151"/>
      <c r="X8" s="151"/>
      <c r="Y8" s="151"/>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91"/>
      <c r="B11" s="191"/>
      <c r="C11" s="191"/>
      <c r="D11" s="191"/>
      <c r="E11" s="191"/>
      <c r="F11" s="191"/>
      <c r="G11" s="191"/>
      <c r="H11" s="191"/>
      <c r="I11" s="191"/>
      <c r="J11" s="191"/>
      <c r="K11" s="191"/>
      <c r="L11" s="151"/>
      <c r="M11" s="151"/>
      <c r="N11" s="151"/>
      <c r="O11" s="151"/>
      <c r="P11" s="151"/>
      <c r="Q11" s="151"/>
      <c r="R11" s="151"/>
      <c r="S11" s="151"/>
      <c r="T11" s="151"/>
      <c r="U11" s="151"/>
      <c r="V11" s="151"/>
      <c r="W11" s="151"/>
      <c r="X11" s="151"/>
      <c r="Y11" s="151"/>
    </row>
    <row r="12" spans="1:44" s="12" customFormat="1" ht="18.75" customHeight="1" x14ac:dyDescent="0.2">
      <c r="A12" s="273" t="str">
        <f>'1. паспорт местоположение'!A12:C12</f>
        <v>M_TP1500.PS.0054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7.25" customHeight="1" x14ac:dyDescent="0.2">
      <c r="A15" s="361" t="str">
        <f>'1. паспорт местоположение'!A15:C15</f>
        <v>Техническое перевооружение ПС 110 кВ Айка, ПС 110 кВ Слава (установка регистраторов аварийных событий РАС)</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71" t="s">
        <v>437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09"/>
      <c r="AP19" s="109"/>
      <c r="AQ19" s="109"/>
      <c r="AR19" s="34"/>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65" t="s">
        <v>483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484</v>
      </c>
      <c r="AL24" s="365"/>
      <c r="AM24" s="194"/>
      <c r="AN24" s="194"/>
      <c r="AO24" s="195"/>
      <c r="AP24" s="195"/>
      <c r="AQ24" s="195"/>
      <c r="AR24" s="195"/>
      <c r="AS24" s="199"/>
    </row>
    <row r="25" spans="1:45" ht="12.75" customHeight="1" x14ac:dyDescent="0.25">
      <c r="A25" s="327" t="s">
        <v>580</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0"/>
      <c r="AL25" s="320"/>
      <c r="AM25" s="196"/>
      <c r="AN25" s="366" t="s">
        <v>487</v>
      </c>
      <c r="AO25" s="366"/>
      <c r="AP25" s="366"/>
      <c r="AQ25" s="367"/>
      <c r="AR25" s="367"/>
      <c r="AS25" s="199"/>
    </row>
    <row r="26" spans="1:45" ht="17.25" customHeight="1" x14ac:dyDescent="0.25">
      <c r="A26" s="321" t="s">
        <v>485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96"/>
      <c r="AN26" s="353" t="s">
        <v>489</v>
      </c>
      <c r="AO26" s="354"/>
      <c r="AP26" s="355"/>
      <c r="AQ26" s="356" t="s">
        <v>472</v>
      </c>
      <c r="AR26" s="357"/>
      <c r="AS26" s="199"/>
    </row>
    <row r="27" spans="1:45" ht="17.25" customHeight="1" x14ac:dyDescent="0.25">
      <c r="A27" s="321" t="s">
        <v>486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96"/>
      <c r="AN27" s="353" t="s">
        <v>491</v>
      </c>
      <c r="AO27" s="354"/>
      <c r="AP27" s="355"/>
      <c r="AQ27" s="356" t="s">
        <v>472</v>
      </c>
      <c r="AR27" s="357"/>
      <c r="AS27" s="199"/>
    </row>
    <row r="28" spans="1:45" ht="27.75" customHeight="1" thickBot="1" x14ac:dyDescent="0.3">
      <c r="A28" s="362" t="s">
        <v>488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c r="AL28" s="326"/>
      <c r="AM28" s="196"/>
      <c r="AN28" s="358" t="s">
        <v>581</v>
      </c>
      <c r="AO28" s="359"/>
      <c r="AP28" s="360"/>
      <c r="AQ28" s="356" t="s">
        <v>472</v>
      </c>
      <c r="AR28" s="357"/>
      <c r="AS28" s="199"/>
    </row>
    <row r="29" spans="1:45" ht="17.25" customHeight="1" x14ac:dyDescent="0.25">
      <c r="A29" s="317" t="s">
        <v>490</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20"/>
      <c r="AL29" s="320"/>
      <c r="AM29" s="196"/>
      <c r="AN29" s="368"/>
      <c r="AO29" s="369"/>
      <c r="AP29" s="369"/>
      <c r="AQ29" s="356"/>
      <c r="AR29" s="370"/>
      <c r="AS29" s="199"/>
    </row>
    <row r="30" spans="1:45" ht="17.25" customHeight="1" x14ac:dyDescent="0.25">
      <c r="A30" s="321" t="s">
        <v>582</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96"/>
      <c r="AS30" s="199"/>
    </row>
    <row r="31" spans="1:45" ht="17.25" customHeight="1" x14ac:dyDescent="0.25">
      <c r="A31" s="321" t="s">
        <v>492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96"/>
      <c r="AN31" s="196"/>
      <c r="AO31" s="197"/>
      <c r="AP31" s="197"/>
      <c r="AQ31" s="197"/>
      <c r="AR31" s="197"/>
      <c r="AS31" s="199"/>
    </row>
    <row r="32" spans="1:45" ht="17.25" customHeight="1" x14ac:dyDescent="0.25">
      <c r="A32" s="321" t="s">
        <v>493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96"/>
      <c r="AN32" s="196"/>
      <c r="AO32" s="196"/>
      <c r="AP32" s="196"/>
      <c r="AQ32" s="196"/>
      <c r="AR32" s="196"/>
      <c r="AS32" s="199"/>
    </row>
    <row r="33" spans="1:45" ht="17.25" customHeight="1" x14ac:dyDescent="0.25">
      <c r="A33" s="321" t="s">
        <v>494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29"/>
      <c r="AL33" s="329"/>
      <c r="AM33" s="196"/>
      <c r="AN33" s="196"/>
      <c r="AO33" s="196"/>
      <c r="AP33" s="196"/>
      <c r="AQ33" s="196"/>
      <c r="AR33" s="196"/>
      <c r="AS33" s="199"/>
    </row>
    <row r="34" spans="1:45" ht="17.25" customHeight="1" x14ac:dyDescent="0.25">
      <c r="A34" s="321" t="s">
        <v>495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96"/>
      <c r="AN34" s="196"/>
      <c r="AO34" s="196"/>
      <c r="AP34" s="196"/>
      <c r="AQ34" s="196"/>
      <c r="AR34" s="196"/>
      <c r="AS34" s="199"/>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96"/>
      <c r="AN35" s="196"/>
      <c r="AO35" s="196"/>
      <c r="AP35" s="196"/>
      <c r="AQ35" s="196"/>
      <c r="AR35" s="196"/>
      <c r="AS35" s="199"/>
    </row>
    <row r="36" spans="1:45" ht="17.25" customHeight="1" thickBot="1" x14ac:dyDescent="0.3">
      <c r="A36" s="324" t="s">
        <v>496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96"/>
      <c r="AN36" s="196"/>
      <c r="AO36" s="196"/>
      <c r="AP36" s="196"/>
      <c r="AQ36" s="196"/>
      <c r="AR36" s="196"/>
      <c r="AS36" s="19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0"/>
      <c r="AL37" s="320"/>
      <c r="AM37" s="196"/>
      <c r="AN37" s="196"/>
      <c r="AO37" s="196"/>
      <c r="AP37" s="196"/>
      <c r="AQ37" s="196"/>
      <c r="AR37" s="196"/>
      <c r="AS37" s="199"/>
    </row>
    <row r="38" spans="1:45" ht="17.25" customHeight="1" x14ac:dyDescent="0.25">
      <c r="A38" s="321" t="s">
        <v>497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96"/>
      <c r="AN38" s="196"/>
      <c r="AO38" s="196"/>
      <c r="AP38" s="196"/>
      <c r="AQ38" s="196"/>
      <c r="AR38" s="196"/>
      <c r="AS38" s="199"/>
    </row>
    <row r="39" spans="1:45" ht="17.25" customHeight="1" thickBot="1" x14ac:dyDescent="0.3">
      <c r="A39" s="324" t="s">
        <v>498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96"/>
      <c r="AN39" s="196"/>
      <c r="AO39" s="196"/>
      <c r="AP39" s="196"/>
      <c r="AQ39" s="196"/>
      <c r="AR39" s="196"/>
      <c r="AS39" s="199"/>
    </row>
    <row r="40" spans="1:45" ht="17.25" customHeight="1" x14ac:dyDescent="0.25">
      <c r="A40" s="327" t="s">
        <v>583</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0"/>
      <c r="AL40" s="320"/>
      <c r="AM40" s="196"/>
      <c r="AN40" s="196"/>
      <c r="AO40" s="196"/>
      <c r="AP40" s="196"/>
      <c r="AQ40" s="196"/>
      <c r="AR40" s="196"/>
      <c r="AS40" s="199"/>
    </row>
    <row r="41" spans="1:45" ht="17.25" customHeight="1" x14ac:dyDescent="0.25">
      <c r="A41" s="321" t="s">
        <v>499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96"/>
      <c r="AN41" s="196"/>
      <c r="AO41" s="196"/>
      <c r="AP41" s="196"/>
      <c r="AQ41" s="196"/>
      <c r="AR41" s="196"/>
      <c r="AS41" s="199"/>
    </row>
    <row r="42" spans="1:45" ht="17.25" customHeight="1" x14ac:dyDescent="0.25">
      <c r="A42" s="321" t="s">
        <v>500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96"/>
      <c r="AN42" s="196"/>
      <c r="AO42" s="196"/>
      <c r="AP42" s="196"/>
      <c r="AQ42" s="196"/>
      <c r="AR42" s="196"/>
      <c r="AS42" s="199"/>
    </row>
    <row r="43" spans="1:45" ht="17.25" customHeight="1" x14ac:dyDescent="0.25">
      <c r="A43" s="321" t="s">
        <v>501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96"/>
      <c r="AN43" s="196"/>
      <c r="AO43" s="196"/>
      <c r="AP43" s="196"/>
      <c r="AQ43" s="196"/>
      <c r="AR43" s="196"/>
      <c r="AS43" s="199"/>
    </row>
    <row r="44" spans="1:45" ht="17.25" customHeight="1" x14ac:dyDescent="0.25">
      <c r="A44" s="321" t="s">
        <v>502</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96"/>
      <c r="AN44" s="196"/>
      <c r="AO44" s="196"/>
      <c r="AP44" s="196"/>
      <c r="AQ44" s="196"/>
      <c r="AR44" s="196"/>
      <c r="AS44" s="199"/>
    </row>
    <row r="45" spans="1:45" ht="17.25" customHeight="1" x14ac:dyDescent="0.25">
      <c r="A45" s="321" t="s">
        <v>503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96"/>
      <c r="AN45" s="196"/>
      <c r="AO45" s="196"/>
      <c r="AP45" s="196"/>
      <c r="AQ45" s="196"/>
      <c r="AR45" s="196"/>
      <c r="AS45" s="199"/>
    </row>
    <row r="46" spans="1:45" ht="17.25" customHeight="1" thickBot="1" x14ac:dyDescent="0.3">
      <c r="A46" s="330" t="s">
        <v>584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96"/>
      <c r="AN46" s="196"/>
      <c r="AO46" s="196"/>
      <c r="AP46" s="196"/>
      <c r="AQ46" s="196"/>
      <c r="AR46" s="196"/>
      <c r="AS46" s="199"/>
    </row>
    <row r="47" spans="1:45" ht="24" customHeight="1" x14ac:dyDescent="0.25">
      <c r="A47" s="371" t="s">
        <v>504</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20" t="s">
        <v>3</v>
      </c>
      <c r="AL47" s="320"/>
      <c r="AM47" s="335" t="s">
        <v>585</v>
      </c>
      <c r="AN47" s="335"/>
      <c r="AO47" s="198" t="s">
        <v>586</v>
      </c>
      <c r="AP47" s="198" t="s">
        <v>587</v>
      </c>
      <c r="AQ47" s="199"/>
    </row>
    <row r="48" spans="1:45" ht="12" customHeight="1" x14ac:dyDescent="0.25">
      <c r="A48" s="321" t="s">
        <v>505</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00"/>
      <c r="AP48" s="200"/>
      <c r="AQ48" s="199"/>
    </row>
    <row r="49" spans="1:43" ht="12" customHeight="1" x14ac:dyDescent="0.25">
      <c r="A49" s="321" t="s">
        <v>506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00"/>
      <c r="AP49" s="200"/>
      <c r="AQ49" s="199"/>
    </row>
    <row r="50" spans="1:43" ht="12" customHeight="1" thickBot="1" x14ac:dyDescent="0.3">
      <c r="A50" s="324" t="s">
        <v>588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01"/>
      <c r="AP50" s="201"/>
      <c r="AQ50" s="199"/>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33" t="s">
        <v>507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3</v>
      </c>
      <c r="AL52" s="335"/>
      <c r="AM52" s="335" t="s">
        <v>585</v>
      </c>
      <c r="AN52" s="335"/>
      <c r="AO52" s="198" t="s">
        <v>586</v>
      </c>
      <c r="AP52" s="198" t="s">
        <v>587</v>
      </c>
      <c r="AQ52" s="199"/>
    </row>
    <row r="53" spans="1:43" ht="11.25" customHeight="1" x14ac:dyDescent="0.25">
      <c r="A53" s="336" t="s">
        <v>508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9"/>
      <c r="AL53" s="329"/>
      <c r="AM53" s="329"/>
      <c r="AN53" s="329"/>
      <c r="AO53" s="206"/>
      <c r="AP53" s="206"/>
      <c r="AQ53" s="199"/>
    </row>
    <row r="54" spans="1:43" ht="12" customHeight="1" x14ac:dyDescent="0.25">
      <c r="A54" s="321" t="s">
        <v>509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00"/>
      <c r="AP54" s="200"/>
      <c r="AQ54" s="199"/>
    </row>
    <row r="55" spans="1:43" ht="12" customHeight="1" x14ac:dyDescent="0.25">
      <c r="A55" s="321" t="s">
        <v>510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00"/>
      <c r="AP55" s="200"/>
      <c r="AQ55" s="199"/>
    </row>
    <row r="56" spans="1:43" ht="12" customHeight="1" thickBot="1" x14ac:dyDescent="0.3">
      <c r="A56" s="324" t="s">
        <v>511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01"/>
      <c r="AP56" s="201"/>
      <c r="AQ56" s="199"/>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row>
    <row r="58" spans="1:43" ht="24" customHeight="1" x14ac:dyDescent="0.25">
      <c r="A58" s="333" t="s">
        <v>589</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3</v>
      </c>
      <c r="AL58" s="335"/>
      <c r="AM58" s="335" t="s">
        <v>585</v>
      </c>
      <c r="AN58" s="335"/>
      <c r="AO58" s="198" t="s">
        <v>586</v>
      </c>
      <c r="AP58" s="198" t="s">
        <v>587</v>
      </c>
      <c r="AQ58" s="199"/>
    </row>
    <row r="59" spans="1:43" ht="12.75" customHeight="1" x14ac:dyDescent="0.25">
      <c r="A59" s="338" t="s">
        <v>512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09"/>
      <c r="AP59" s="209"/>
      <c r="AQ59" s="210"/>
    </row>
    <row r="60" spans="1:43" ht="12" customHeight="1" x14ac:dyDescent="0.25">
      <c r="A60" s="321" t="s">
        <v>513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00"/>
      <c r="AP60" s="200"/>
      <c r="AQ60" s="199"/>
    </row>
    <row r="61" spans="1:43" ht="12" customHeight="1" x14ac:dyDescent="0.25">
      <c r="A61" s="321" t="s">
        <v>514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00"/>
      <c r="AP61" s="200"/>
      <c r="AQ61" s="199"/>
    </row>
    <row r="62" spans="1:43" ht="12" customHeight="1" x14ac:dyDescent="0.25">
      <c r="A62" s="321" t="s">
        <v>493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00"/>
      <c r="AP62" s="200"/>
      <c r="AQ62" s="199"/>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00"/>
      <c r="AP63" s="200"/>
      <c r="AQ63" s="199"/>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00"/>
      <c r="AP64" s="200"/>
      <c r="AQ64" s="199"/>
    </row>
    <row r="65" spans="1:43" ht="12" customHeight="1" x14ac:dyDescent="0.25">
      <c r="A65" s="321" t="s">
        <v>515</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00"/>
      <c r="AP65" s="200"/>
      <c r="AQ65" s="199"/>
    </row>
    <row r="66" spans="1:43" ht="27.75" customHeight="1" x14ac:dyDescent="0.25">
      <c r="A66" s="345" t="s">
        <v>590</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11"/>
      <c r="AP66" s="211"/>
      <c r="AQ66" s="210"/>
    </row>
    <row r="67" spans="1:43" ht="11.25" customHeight="1" x14ac:dyDescent="0.25">
      <c r="A67" s="321" t="s">
        <v>516</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00"/>
      <c r="AP67" s="200"/>
      <c r="AQ67" s="199"/>
    </row>
    <row r="68" spans="1:43" ht="25.5" customHeight="1" x14ac:dyDescent="0.25">
      <c r="A68" s="345" t="s">
        <v>591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11"/>
      <c r="AP68" s="211"/>
      <c r="AQ68" s="210"/>
    </row>
    <row r="69" spans="1:43" ht="12" customHeight="1" x14ac:dyDescent="0.25">
      <c r="A69" s="321" t="s">
        <v>517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00"/>
      <c r="AP69" s="200"/>
      <c r="AQ69" s="199"/>
    </row>
    <row r="70" spans="1:43" ht="12.75" customHeight="1" x14ac:dyDescent="0.25">
      <c r="A70" s="349" t="s">
        <v>518</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211"/>
      <c r="AP70" s="211"/>
      <c r="AQ70" s="210"/>
    </row>
    <row r="71" spans="1:43" ht="12" customHeight="1" x14ac:dyDescent="0.25">
      <c r="A71" s="321" t="s">
        <v>496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00"/>
      <c r="AP71" s="200"/>
      <c r="AQ71" s="199"/>
    </row>
    <row r="72" spans="1:43" ht="12.75" customHeight="1" thickBot="1" x14ac:dyDescent="0.3">
      <c r="A72" s="341" t="s">
        <v>519</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12"/>
      <c r="AP72" s="212"/>
      <c r="AQ72" s="210"/>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row>
    <row r="74" spans="1:43" ht="25.5" customHeight="1" x14ac:dyDescent="0.25">
      <c r="A74" s="333" t="s">
        <v>520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3</v>
      </c>
      <c r="AL74" s="335"/>
      <c r="AM74" s="335" t="s">
        <v>585</v>
      </c>
      <c r="AN74" s="335"/>
      <c r="AO74" s="198" t="s">
        <v>586</v>
      </c>
      <c r="AP74" s="198" t="s">
        <v>587</v>
      </c>
      <c r="AQ74" s="199"/>
    </row>
    <row r="75" spans="1:43" ht="25.5" customHeight="1" x14ac:dyDescent="0.25">
      <c r="A75" s="345" t="s">
        <v>591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1"/>
      <c r="AN75" s="351"/>
      <c r="AO75" s="213"/>
      <c r="AP75" s="213"/>
      <c r="AQ75" s="210"/>
    </row>
    <row r="76" spans="1:43" ht="12" customHeight="1" x14ac:dyDescent="0.25">
      <c r="A76" s="321" t="s">
        <v>516</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2"/>
      <c r="AN76" s="352"/>
      <c r="AO76" s="214"/>
      <c r="AP76" s="214"/>
      <c r="AQ76" s="199"/>
    </row>
    <row r="77" spans="1:43" ht="12" customHeight="1" x14ac:dyDescent="0.25">
      <c r="A77" s="321" t="s">
        <v>517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2"/>
      <c r="AN77" s="352"/>
      <c r="AO77" s="214"/>
      <c r="AP77" s="214"/>
      <c r="AQ77" s="199"/>
    </row>
    <row r="78" spans="1:43" ht="12" customHeight="1" x14ac:dyDescent="0.25">
      <c r="A78" s="321" t="s">
        <v>496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2"/>
      <c r="AN78" s="352"/>
      <c r="AO78" s="214"/>
      <c r="AP78" s="214"/>
      <c r="AQ78" s="199"/>
    </row>
    <row r="79" spans="1:43" ht="12" customHeight="1" x14ac:dyDescent="0.25">
      <c r="A79" s="321" t="s">
        <v>521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2"/>
      <c r="AN79" s="352"/>
      <c r="AO79" s="214"/>
      <c r="AP79" s="214"/>
      <c r="AQ79" s="199"/>
    </row>
    <row r="80" spans="1:43" ht="12" customHeight="1" x14ac:dyDescent="0.25">
      <c r="A80" s="321" t="s">
        <v>522</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2"/>
      <c r="AN80" s="352"/>
      <c r="AO80" s="214"/>
      <c r="AP80" s="214"/>
      <c r="AQ80" s="199"/>
    </row>
    <row r="81" spans="1:45" ht="12.75" customHeight="1" x14ac:dyDescent="0.25">
      <c r="A81" s="321" t="s">
        <v>523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2"/>
      <c r="AN81" s="352"/>
      <c r="AO81" s="214"/>
      <c r="AP81" s="214"/>
      <c r="AQ81" s="199"/>
    </row>
    <row r="82" spans="1:45" ht="12.75" customHeight="1" x14ac:dyDescent="0.25">
      <c r="A82" s="321" t="s">
        <v>524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2"/>
      <c r="AN82" s="352"/>
      <c r="AO82" s="214"/>
      <c r="AP82" s="214"/>
      <c r="AQ82" s="199"/>
    </row>
    <row r="83" spans="1:45" ht="12" customHeight="1" x14ac:dyDescent="0.25">
      <c r="A83" s="349" t="s">
        <v>525</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1"/>
      <c r="AN83" s="351"/>
      <c r="AO83" s="213"/>
      <c r="AP83" s="213"/>
      <c r="AQ83" s="210"/>
    </row>
    <row r="84" spans="1:45" ht="12" customHeight="1" x14ac:dyDescent="0.25">
      <c r="A84" s="349" t="s">
        <v>592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1"/>
      <c r="AN84" s="351"/>
      <c r="AO84" s="213"/>
      <c r="AP84" s="213"/>
      <c r="AQ84" s="210"/>
    </row>
    <row r="85" spans="1:45" ht="12" customHeight="1" x14ac:dyDescent="0.25">
      <c r="A85" s="321" t="s">
        <v>526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2"/>
      <c r="AN85" s="352"/>
      <c r="AO85" s="214"/>
      <c r="AP85" s="214"/>
      <c r="AQ85" s="194"/>
    </row>
    <row r="86" spans="1:45" ht="27.75" customHeight="1" x14ac:dyDescent="0.25">
      <c r="A86" s="345" t="s">
        <v>593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1"/>
      <c r="AN86" s="351"/>
      <c r="AO86" s="213"/>
      <c r="AP86" s="213"/>
      <c r="AQ86" s="210"/>
    </row>
    <row r="87" spans="1:45" x14ac:dyDescent="0.25">
      <c r="A87" s="345" t="s">
        <v>594</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1"/>
      <c r="AN87" s="351"/>
      <c r="AO87" s="213"/>
      <c r="AP87" s="213"/>
      <c r="AQ87" s="210"/>
    </row>
    <row r="88" spans="1:45" ht="14.25" customHeight="1" x14ac:dyDescent="0.25">
      <c r="A88" s="374" t="s">
        <v>595</v>
      </c>
      <c r="B88" s="375"/>
      <c r="C88" s="375"/>
      <c r="D88" s="376"/>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77"/>
      <c r="AL88" s="378"/>
      <c r="AM88" s="379"/>
      <c r="AN88" s="380"/>
      <c r="AO88" s="213"/>
      <c r="AP88" s="213"/>
      <c r="AQ88" s="210"/>
    </row>
    <row r="89" spans="1:45" x14ac:dyDescent="0.25">
      <c r="A89" s="374" t="s">
        <v>596</v>
      </c>
      <c r="B89" s="375"/>
      <c r="C89" s="375"/>
      <c r="D89" s="376"/>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77"/>
      <c r="AL89" s="378"/>
      <c r="AM89" s="379"/>
      <c r="AN89" s="380"/>
      <c r="AO89" s="213"/>
      <c r="AP89" s="213"/>
      <c r="AQ89" s="194"/>
    </row>
    <row r="90" spans="1:45" ht="12" customHeight="1" thickBot="1" x14ac:dyDescent="0.3">
      <c r="A90" s="216" t="s">
        <v>597</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81"/>
      <c r="AL90" s="382"/>
      <c r="AM90" s="383"/>
      <c r="AN90" s="384"/>
      <c r="AO90" s="218"/>
      <c r="AP90" s="218"/>
      <c r="AQ90" s="199"/>
    </row>
    <row r="91" spans="1:45"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22"/>
    </row>
    <row r="92" spans="1:45" ht="13.5" customHeight="1" x14ac:dyDescent="0.25">
      <c r="A92" s="196" t="s">
        <v>598</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19" t="s">
        <v>599</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c r="AS93" s="222"/>
    </row>
    <row r="94" spans="1:45" ht="11.25" customHeight="1" x14ac:dyDescent="0.25">
      <c r="A94" s="219" t="s">
        <v>600</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c r="AS94" s="194"/>
    </row>
    <row r="95" spans="1:45" x14ac:dyDescent="0.25">
      <c r="A95" s="219" t="s">
        <v>601</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c r="AS95" s="194"/>
    </row>
    <row r="96" spans="1:45" x14ac:dyDescent="0.25">
      <c r="A96" s="196" t="s">
        <v>602</v>
      </c>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K32" sqref="K32"/>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M_TP1500.PS.0054</v>
      </c>
      <c r="B12" s="273"/>
      <c r="C12" s="273"/>
      <c r="D12" s="273"/>
      <c r="E12" s="273"/>
      <c r="F12" s="273"/>
      <c r="G12" s="273"/>
      <c r="H12" s="273"/>
      <c r="I12" s="273"/>
      <c r="J12" s="273"/>
      <c r="K12" s="273"/>
      <c r="L12" s="273"/>
    </row>
    <row r="13" spans="1:44" x14ac:dyDescent="0.25">
      <c r="A13" s="269" t="s">
        <v>6</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273"/>
      <c r="E15" s="273"/>
      <c r="F15" s="273"/>
      <c r="G15" s="273"/>
      <c r="H15" s="273"/>
      <c r="I15" s="273"/>
      <c r="J15" s="273"/>
      <c r="K15" s="273"/>
      <c r="L15" s="273"/>
    </row>
    <row r="16" spans="1:44" x14ac:dyDescent="0.25">
      <c r="A16" s="269" t="s">
        <v>5</v>
      </c>
      <c r="B16" s="269"/>
      <c r="C16" s="269"/>
      <c r="D16" s="269"/>
      <c r="E16" s="269"/>
      <c r="F16" s="269"/>
      <c r="G16" s="269"/>
      <c r="H16" s="269"/>
      <c r="I16" s="269"/>
      <c r="J16" s="269"/>
      <c r="K16" s="269"/>
      <c r="L16" s="269"/>
    </row>
    <row r="17" spans="1:12" ht="15.75" customHeight="1" x14ac:dyDescent="0.25">
      <c r="L17" s="81"/>
    </row>
    <row r="18" spans="1:12" x14ac:dyDescent="0.25">
      <c r="K18" s="80"/>
    </row>
    <row r="19" spans="1:12" ht="15.75" customHeight="1" x14ac:dyDescent="0.25">
      <c r="A19" s="385" t="s">
        <v>438</v>
      </c>
      <c r="B19" s="385"/>
      <c r="C19" s="385"/>
      <c r="D19" s="385"/>
      <c r="E19" s="385"/>
      <c r="F19" s="385"/>
      <c r="G19" s="385"/>
      <c r="H19" s="385"/>
      <c r="I19" s="385"/>
      <c r="J19" s="385"/>
      <c r="K19" s="385"/>
      <c r="L19" s="385"/>
    </row>
    <row r="20" spans="1:12" x14ac:dyDescent="0.25">
      <c r="A20" s="62"/>
      <c r="B20" s="62"/>
      <c r="C20" s="79"/>
      <c r="D20" s="79"/>
      <c r="E20" s="79"/>
      <c r="F20" s="79"/>
      <c r="G20" s="79"/>
      <c r="H20" s="79"/>
      <c r="I20" s="79"/>
      <c r="J20" s="79"/>
      <c r="K20" s="79"/>
      <c r="L20" s="79"/>
    </row>
    <row r="21" spans="1:12" ht="28.5" customHeight="1" x14ac:dyDescent="0.25">
      <c r="A21" s="386" t="s">
        <v>226</v>
      </c>
      <c r="B21" s="386" t="s">
        <v>225</v>
      </c>
      <c r="C21" s="392" t="s">
        <v>371</v>
      </c>
      <c r="D21" s="392"/>
      <c r="E21" s="392"/>
      <c r="F21" s="392"/>
      <c r="G21" s="392"/>
      <c r="H21" s="392"/>
      <c r="I21" s="387" t="s">
        <v>224</v>
      </c>
      <c r="J21" s="389" t="s">
        <v>373</v>
      </c>
      <c r="K21" s="386" t="s">
        <v>223</v>
      </c>
      <c r="L21" s="388" t="s">
        <v>372</v>
      </c>
    </row>
    <row r="22" spans="1:12" ht="58.5" customHeight="1" x14ac:dyDescent="0.25">
      <c r="A22" s="386"/>
      <c r="B22" s="386"/>
      <c r="C22" s="393" t="s">
        <v>1</v>
      </c>
      <c r="D22" s="393"/>
      <c r="E22" s="139"/>
      <c r="F22" s="140"/>
      <c r="G22" s="394" t="s">
        <v>579</v>
      </c>
      <c r="H22" s="395"/>
      <c r="I22" s="387"/>
      <c r="J22" s="390"/>
      <c r="K22" s="386"/>
      <c r="L22" s="388"/>
    </row>
    <row r="23" spans="1:12" ht="47.25" x14ac:dyDescent="0.25">
      <c r="A23" s="386"/>
      <c r="B23" s="386"/>
      <c r="C23" s="78" t="s">
        <v>222</v>
      </c>
      <c r="D23" s="78" t="s">
        <v>221</v>
      </c>
      <c r="E23" s="78" t="s">
        <v>222</v>
      </c>
      <c r="F23" s="78" t="s">
        <v>221</v>
      </c>
      <c r="G23" s="78" t="s">
        <v>222</v>
      </c>
      <c r="H23" s="78" t="s">
        <v>221</v>
      </c>
      <c r="I23" s="387"/>
      <c r="J23" s="391"/>
      <c r="K23" s="386"/>
      <c r="L23" s="388"/>
    </row>
    <row r="24" spans="1:12" x14ac:dyDescent="0.25">
      <c r="A24" s="190">
        <v>1</v>
      </c>
      <c r="B24" s="190">
        <v>2</v>
      </c>
      <c r="C24" s="78">
        <v>3</v>
      </c>
      <c r="D24" s="78">
        <v>4</v>
      </c>
      <c r="E24" s="78">
        <v>5</v>
      </c>
      <c r="F24" s="78">
        <v>6</v>
      </c>
      <c r="G24" s="78">
        <v>7</v>
      </c>
      <c r="H24" s="78">
        <v>8</v>
      </c>
      <c r="I24" s="78">
        <v>9</v>
      </c>
      <c r="J24" s="78">
        <v>10</v>
      </c>
      <c r="K24" s="78">
        <v>11</v>
      </c>
      <c r="L24" s="78">
        <v>12</v>
      </c>
    </row>
    <row r="25" spans="1:12" ht="31.5" x14ac:dyDescent="0.25">
      <c r="A25" s="70">
        <v>1</v>
      </c>
      <c r="B25" s="71" t="s">
        <v>220</v>
      </c>
      <c r="C25" s="71"/>
      <c r="D25" s="76"/>
      <c r="E25" s="76"/>
      <c r="F25" s="76"/>
      <c r="G25" s="76"/>
      <c r="H25" s="76"/>
      <c r="I25" s="76"/>
      <c r="J25" s="76"/>
      <c r="K25" s="67"/>
      <c r="L25" s="89"/>
    </row>
    <row r="26" spans="1:12" ht="33" customHeight="1" x14ac:dyDescent="0.25">
      <c r="A26" s="70" t="s">
        <v>219</v>
      </c>
      <c r="B26" s="77" t="s">
        <v>378</v>
      </c>
      <c r="C26" s="68" t="s">
        <v>481</v>
      </c>
      <c r="D26" s="76"/>
      <c r="E26" s="76"/>
      <c r="F26" s="76"/>
      <c r="G26" s="68" t="s">
        <v>481</v>
      </c>
      <c r="H26" s="76"/>
      <c r="I26" s="76"/>
      <c r="J26" s="76"/>
      <c r="K26" s="67"/>
      <c r="L26" s="67"/>
    </row>
    <row r="27" spans="1:12" s="63" customFormat="1" ht="39" customHeight="1" x14ac:dyDescent="0.25">
      <c r="A27" s="70" t="s">
        <v>218</v>
      </c>
      <c r="B27" s="77" t="s">
        <v>380</v>
      </c>
      <c r="C27" s="68" t="s">
        <v>481</v>
      </c>
      <c r="D27" s="76"/>
      <c r="E27" s="76"/>
      <c r="F27" s="76"/>
      <c r="G27" s="68" t="s">
        <v>481</v>
      </c>
      <c r="H27" s="76"/>
      <c r="I27" s="76"/>
      <c r="J27" s="76"/>
      <c r="K27" s="67"/>
      <c r="L27" s="67"/>
    </row>
    <row r="28" spans="1:12" s="63" customFormat="1" ht="70.5" customHeight="1" x14ac:dyDescent="0.25">
      <c r="A28" s="70" t="s">
        <v>379</v>
      </c>
      <c r="B28" s="77" t="s">
        <v>384</v>
      </c>
      <c r="C28" s="68" t="s">
        <v>481</v>
      </c>
      <c r="D28" s="76"/>
      <c r="E28" s="76"/>
      <c r="F28" s="76"/>
      <c r="G28" s="68" t="s">
        <v>481</v>
      </c>
      <c r="H28" s="76"/>
      <c r="I28" s="76"/>
      <c r="J28" s="76"/>
      <c r="K28" s="67"/>
      <c r="L28" s="67"/>
    </row>
    <row r="29" spans="1:12" s="63" customFormat="1" ht="54" customHeight="1" x14ac:dyDescent="0.25">
      <c r="A29" s="70" t="s">
        <v>217</v>
      </c>
      <c r="B29" s="77" t="s">
        <v>383</v>
      </c>
      <c r="C29" s="68" t="s">
        <v>481</v>
      </c>
      <c r="D29" s="76"/>
      <c r="E29" s="76"/>
      <c r="F29" s="76"/>
      <c r="G29" s="68" t="s">
        <v>481</v>
      </c>
      <c r="H29" s="76"/>
      <c r="I29" s="76"/>
      <c r="J29" s="76"/>
      <c r="K29" s="67"/>
      <c r="L29" s="67"/>
    </row>
    <row r="30" spans="1:12" s="63" customFormat="1" ht="42" customHeight="1" x14ac:dyDescent="0.25">
      <c r="A30" s="70" t="s">
        <v>216</v>
      </c>
      <c r="B30" s="77" t="s">
        <v>385</v>
      </c>
      <c r="C30" s="68" t="s">
        <v>481</v>
      </c>
      <c r="D30" s="169"/>
      <c r="E30" s="76"/>
      <c r="F30" s="76"/>
      <c r="G30" s="68" t="s">
        <v>481</v>
      </c>
      <c r="H30" s="169"/>
      <c r="I30" s="76"/>
      <c r="J30" s="76"/>
      <c r="K30" s="67"/>
      <c r="L30" s="67"/>
    </row>
    <row r="31" spans="1:12" s="63" customFormat="1" ht="37.5" customHeight="1" x14ac:dyDescent="0.25">
      <c r="A31" s="70" t="s">
        <v>215</v>
      </c>
      <c r="B31" s="69" t="s">
        <v>381</v>
      </c>
      <c r="C31" s="170">
        <v>45413</v>
      </c>
      <c r="D31" s="170">
        <v>45442</v>
      </c>
      <c r="E31" s="76"/>
      <c r="F31" s="76"/>
      <c r="G31" s="170">
        <v>45383</v>
      </c>
      <c r="H31" s="170">
        <v>45412</v>
      </c>
      <c r="I31" s="245">
        <v>100</v>
      </c>
      <c r="J31" s="245">
        <v>100</v>
      </c>
      <c r="K31" s="67"/>
      <c r="L31" s="67"/>
    </row>
    <row r="32" spans="1:12" s="63" customFormat="1" ht="31.5" x14ac:dyDescent="0.25">
      <c r="A32" s="70" t="s">
        <v>213</v>
      </c>
      <c r="B32" s="69" t="s">
        <v>386</v>
      </c>
      <c r="C32" s="171">
        <v>45536</v>
      </c>
      <c r="D32" s="169">
        <v>45565</v>
      </c>
      <c r="E32" s="76"/>
      <c r="F32" s="76"/>
      <c r="G32" s="171">
        <v>45931</v>
      </c>
      <c r="H32" s="169">
        <v>45960</v>
      </c>
      <c r="I32" s="76"/>
      <c r="J32" s="76"/>
      <c r="K32" s="67"/>
      <c r="L32" s="67"/>
    </row>
    <row r="33" spans="1:12" s="63" customFormat="1" ht="37.5" customHeight="1" x14ac:dyDescent="0.25">
      <c r="A33" s="70" t="s">
        <v>396</v>
      </c>
      <c r="B33" s="69" t="s">
        <v>321</v>
      </c>
      <c r="C33" s="68" t="s">
        <v>481</v>
      </c>
      <c r="D33" s="169"/>
      <c r="E33" s="76"/>
      <c r="F33" s="76"/>
      <c r="G33" s="68" t="s">
        <v>481</v>
      </c>
      <c r="H33" s="169"/>
      <c r="I33" s="76"/>
      <c r="J33" s="76"/>
      <c r="K33" s="67"/>
      <c r="L33" s="67"/>
    </row>
    <row r="34" spans="1:12" s="63" customFormat="1" ht="47.25" customHeight="1" x14ac:dyDescent="0.25">
      <c r="A34" s="70" t="s">
        <v>397</v>
      </c>
      <c r="B34" s="69" t="s">
        <v>390</v>
      </c>
      <c r="C34" s="68" t="s">
        <v>481</v>
      </c>
      <c r="D34" s="169"/>
      <c r="E34" s="75"/>
      <c r="F34" s="75"/>
      <c r="G34" s="68" t="s">
        <v>481</v>
      </c>
      <c r="H34" s="169"/>
      <c r="I34" s="75"/>
      <c r="J34" s="75"/>
      <c r="K34" s="75"/>
      <c r="L34" s="67"/>
    </row>
    <row r="35" spans="1:12" s="63" customFormat="1" ht="49.5" customHeight="1" x14ac:dyDescent="0.25">
      <c r="A35" s="70" t="s">
        <v>398</v>
      </c>
      <c r="B35" s="69" t="s">
        <v>214</v>
      </c>
      <c r="C35" s="170">
        <v>45611</v>
      </c>
      <c r="D35" s="170">
        <v>45626</v>
      </c>
      <c r="E35" s="74"/>
      <c r="F35" s="73"/>
      <c r="G35" s="170">
        <v>45992</v>
      </c>
      <c r="H35" s="170">
        <v>46021</v>
      </c>
      <c r="I35" s="75"/>
      <c r="J35" s="75"/>
      <c r="K35" s="75"/>
      <c r="L35" s="67"/>
    </row>
    <row r="36" spans="1:12" ht="37.5" customHeight="1" x14ac:dyDescent="0.25">
      <c r="A36" s="70" t="s">
        <v>399</v>
      </c>
      <c r="B36" s="69" t="s">
        <v>382</v>
      </c>
      <c r="C36" s="68" t="s">
        <v>481</v>
      </c>
      <c r="D36" s="172"/>
      <c r="E36" s="74"/>
      <c r="F36" s="73"/>
      <c r="G36" s="68" t="s">
        <v>481</v>
      </c>
      <c r="H36" s="172"/>
      <c r="I36" s="72"/>
      <c r="J36" s="72"/>
      <c r="K36" s="67"/>
      <c r="L36" s="67"/>
    </row>
    <row r="37" spans="1:12" x14ac:dyDescent="0.25">
      <c r="A37" s="70" t="s">
        <v>400</v>
      </c>
      <c r="B37" s="69" t="s">
        <v>212</v>
      </c>
      <c r="C37" s="169">
        <v>45565</v>
      </c>
      <c r="D37" s="170">
        <v>45611</v>
      </c>
      <c r="E37" s="75"/>
      <c r="F37" s="75"/>
      <c r="G37" s="169">
        <v>45962</v>
      </c>
      <c r="H37" s="170">
        <v>45991</v>
      </c>
      <c r="I37" s="72"/>
      <c r="J37" s="72"/>
      <c r="K37" s="67"/>
      <c r="L37" s="67"/>
    </row>
    <row r="38" spans="1:12" x14ac:dyDescent="0.25">
      <c r="A38" s="70" t="s">
        <v>575</v>
      </c>
      <c r="B38" s="71" t="s">
        <v>211</v>
      </c>
      <c r="C38" s="171"/>
      <c r="D38" s="172"/>
      <c r="E38" s="67"/>
      <c r="F38" s="67"/>
      <c r="G38" s="171"/>
      <c r="H38" s="172"/>
      <c r="I38" s="67"/>
      <c r="J38" s="67"/>
      <c r="K38" s="67"/>
      <c r="L38" s="67"/>
    </row>
    <row r="39" spans="1:12" ht="78.75" x14ac:dyDescent="0.25">
      <c r="A39" s="70">
        <v>2</v>
      </c>
      <c r="B39" s="69" t="s">
        <v>387</v>
      </c>
      <c r="C39" s="170">
        <v>45748</v>
      </c>
      <c r="D39" s="170">
        <v>45777</v>
      </c>
      <c r="E39" s="67"/>
      <c r="F39" s="67"/>
      <c r="G39" s="170">
        <v>46113</v>
      </c>
      <c r="H39" s="170">
        <v>46142</v>
      </c>
      <c r="I39" s="67"/>
      <c r="J39" s="67"/>
      <c r="K39" s="67"/>
      <c r="L39" s="67"/>
    </row>
    <row r="40" spans="1:12" ht="33.75" customHeight="1" x14ac:dyDescent="0.25">
      <c r="A40" s="70" t="s">
        <v>210</v>
      </c>
      <c r="B40" s="69" t="s">
        <v>389</v>
      </c>
      <c r="C40" s="68" t="s">
        <v>482</v>
      </c>
      <c r="D40" s="172"/>
      <c r="E40" s="67"/>
      <c r="F40" s="67"/>
      <c r="G40" s="68" t="s">
        <v>482</v>
      </c>
      <c r="H40" s="172"/>
      <c r="I40" s="67"/>
      <c r="J40" s="67"/>
      <c r="K40" s="67"/>
      <c r="L40" s="67"/>
    </row>
    <row r="41" spans="1:12" ht="63" customHeight="1" x14ac:dyDescent="0.25">
      <c r="A41" s="70" t="s">
        <v>209</v>
      </c>
      <c r="B41" s="71" t="s">
        <v>469</v>
      </c>
      <c r="C41" s="68"/>
      <c r="D41" s="173"/>
      <c r="E41" s="67"/>
      <c r="F41" s="67"/>
      <c r="G41" s="68"/>
      <c r="H41" s="173"/>
      <c r="I41" s="67"/>
      <c r="J41" s="67"/>
      <c r="K41" s="67"/>
      <c r="L41" s="67"/>
    </row>
    <row r="42" spans="1:12" ht="58.5" customHeight="1" x14ac:dyDescent="0.25">
      <c r="A42" s="70">
        <v>3</v>
      </c>
      <c r="B42" s="69" t="s">
        <v>388</v>
      </c>
      <c r="C42" s="68" t="s">
        <v>482</v>
      </c>
      <c r="D42" s="170"/>
      <c r="E42" s="67"/>
      <c r="F42" s="67"/>
      <c r="G42" s="68" t="s">
        <v>482</v>
      </c>
      <c r="H42" s="170"/>
      <c r="I42" s="67"/>
      <c r="J42" s="67"/>
      <c r="K42" s="67"/>
      <c r="L42" s="67"/>
    </row>
    <row r="43" spans="1:12" ht="34.5" customHeight="1" x14ac:dyDescent="0.25">
      <c r="A43" s="70" t="s">
        <v>208</v>
      </c>
      <c r="B43" s="69" t="s">
        <v>206</v>
      </c>
      <c r="C43" s="174" t="s">
        <v>482</v>
      </c>
      <c r="D43" s="170"/>
      <c r="E43" s="67"/>
      <c r="F43" s="67"/>
      <c r="G43" s="170">
        <v>46143</v>
      </c>
      <c r="H43" s="170">
        <v>46172</v>
      </c>
      <c r="I43" s="67"/>
      <c r="J43" s="67"/>
      <c r="K43" s="67"/>
      <c r="L43" s="67"/>
    </row>
    <row r="44" spans="1:12" ht="24.75" customHeight="1" x14ac:dyDescent="0.25">
      <c r="A44" s="70" t="s">
        <v>207</v>
      </c>
      <c r="B44" s="69" t="s">
        <v>204</v>
      </c>
      <c r="C44" s="174" t="s">
        <v>482</v>
      </c>
      <c r="D44" s="174"/>
      <c r="E44" s="67"/>
      <c r="F44" s="67"/>
      <c r="G44" s="170">
        <v>46174</v>
      </c>
      <c r="H44" s="170">
        <v>46264</v>
      </c>
      <c r="I44" s="67"/>
      <c r="J44" s="67"/>
      <c r="K44" s="67"/>
      <c r="L44" s="67"/>
    </row>
    <row r="45" spans="1:12" ht="90.75" customHeight="1" x14ac:dyDescent="0.25">
      <c r="A45" s="70" t="s">
        <v>205</v>
      </c>
      <c r="B45" s="69" t="s">
        <v>392</v>
      </c>
      <c r="C45" s="68" t="s">
        <v>482</v>
      </c>
      <c r="D45" s="173"/>
      <c r="E45" s="67"/>
      <c r="F45" s="67"/>
      <c r="G45" s="68" t="s">
        <v>482</v>
      </c>
      <c r="H45" s="173"/>
      <c r="I45" s="67"/>
      <c r="J45" s="67"/>
      <c r="K45" s="67"/>
      <c r="L45" s="67"/>
    </row>
    <row r="46" spans="1:12" ht="167.25" customHeight="1" x14ac:dyDescent="0.25">
      <c r="A46" s="70" t="s">
        <v>203</v>
      </c>
      <c r="B46" s="69" t="s">
        <v>391</v>
      </c>
      <c r="C46" s="68" t="s">
        <v>482</v>
      </c>
      <c r="D46" s="172"/>
      <c r="E46" s="67"/>
      <c r="F46" s="67"/>
      <c r="G46" s="68" t="s">
        <v>482</v>
      </c>
      <c r="H46" s="172"/>
      <c r="I46" s="67"/>
      <c r="J46" s="67"/>
      <c r="K46" s="67"/>
      <c r="L46" s="67"/>
    </row>
    <row r="47" spans="1:12" ht="30.75" customHeight="1" x14ac:dyDescent="0.25">
      <c r="A47" s="70" t="s">
        <v>201</v>
      </c>
      <c r="B47" s="69" t="s">
        <v>202</v>
      </c>
      <c r="C47" s="171">
        <v>45931</v>
      </c>
      <c r="D47" s="170">
        <v>45981</v>
      </c>
      <c r="E47" s="67"/>
      <c r="F47" s="67"/>
      <c r="G47" s="171">
        <v>46310</v>
      </c>
      <c r="H47" s="170">
        <v>46325</v>
      </c>
      <c r="I47" s="67"/>
      <c r="J47" s="67"/>
      <c r="K47" s="67"/>
      <c r="L47" s="67"/>
    </row>
    <row r="48" spans="1:12" ht="37.5" customHeight="1" x14ac:dyDescent="0.25">
      <c r="A48" s="70" t="s">
        <v>576</v>
      </c>
      <c r="B48" s="71" t="s">
        <v>200</v>
      </c>
      <c r="C48" s="171"/>
      <c r="D48" s="172"/>
      <c r="E48" s="67"/>
      <c r="F48" s="67"/>
      <c r="G48" s="171"/>
      <c r="H48" s="172"/>
      <c r="I48" s="67"/>
      <c r="J48" s="67"/>
      <c r="K48" s="67"/>
      <c r="L48" s="67"/>
    </row>
    <row r="49" spans="1:12" ht="35.25" customHeight="1" x14ac:dyDescent="0.25">
      <c r="A49" s="70">
        <v>4</v>
      </c>
      <c r="B49" s="69" t="s">
        <v>198</v>
      </c>
      <c r="C49" s="171">
        <v>45982</v>
      </c>
      <c r="D49" s="170">
        <v>45986</v>
      </c>
      <c r="E49" s="67"/>
      <c r="F49" s="67"/>
      <c r="G49" s="171">
        <v>46327</v>
      </c>
      <c r="H49" s="170">
        <v>46341</v>
      </c>
      <c r="I49" s="67"/>
      <c r="J49" s="67"/>
      <c r="K49" s="67"/>
      <c r="L49" s="67"/>
    </row>
    <row r="50" spans="1:12" ht="86.25" customHeight="1" x14ac:dyDescent="0.25">
      <c r="A50" s="70" t="s">
        <v>199</v>
      </c>
      <c r="B50" s="69" t="s">
        <v>612</v>
      </c>
      <c r="C50" s="170">
        <v>45986</v>
      </c>
      <c r="D50" s="170">
        <v>45991</v>
      </c>
      <c r="E50" s="67"/>
      <c r="F50" s="67"/>
      <c r="G50" s="170">
        <v>46341</v>
      </c>
      <c r="H50" s="170">
        <v>46356</v>
      </c>
      <c r="I50" s="67"/>
      <c r="J50" s="67"/>
      <c r="K50" s="67"/>
      <c r="L50" s="67"/>
    </row>
    <row r="51" spans="1:12" ht="77.25" customHeight="1" x14ac:dyDescent="0.25">
      <c r="A51" s="70" t="s">
        <v>197</v>
      </c>
      <c r="B51" s="69" t="s">
        <v>393</v>
      </c>
      <c r="C51" s="68" t="s">
        <v>482</v>
      </c>
      <c r="D51" s="173"/>
      <c r="E51" s="67"/>
      <c r="F51" s="67"/>
      <c r="G51" s="68" t="s">
        <v>482</v>
      </c>
      <c r="H51" s="173"/>
      <c r="I51" s="67"/>
      <c r="J51" s="67"/>
      <c r="K51" s="67"/>
      <c r="L51" s="67"/>
    </row>
    <row r="52" spans="1:12" ht="71.25" customHeight="1" x14ac:dyDescent="0.25">
      <c r="A52" s="70" t="s">
        <v>195</v>
      </c>
      <c r="B52" s="69" t="s">
        <v>196</v>
      </c>
      <c r="C52" s="68" t="s">
        <v>482</v>
      </c>
      <c r="D52" s="172"/>
      <c r="E52" s="67"/>
      <c r="F52" s="67"/>
      <c r="G52" s="68" t="s">
        <v>482</v>
      </c>
      <c r="H52" s="172"/>
      <c r="I52" s="67"/>
      <c r="J52" s="67"/>
      <c r="K52" s="67"/>
      <c r="L52" s="67"/>
    </row>
    <row r="53" spans="1:12" ht="48" customHeight="1" x14ac:dyDescent="0.25">
      <c r="A53" s="70" t="s">
        <v>193</v>
      </c>
      <c r="B53" s="147" t="s">
        <v>394</v>
      </c>
      <c r="C53" s="170">
        <v>45992</v>
      </c>
      <c r="D53" s="170">
        <v>46006</v>
      </c>
      <c r="E53" s="67"/>
      <c r="F53" s="67"/>
      <c r="G53" s="170">
        <v>46357</v>
      </c>
      <c r="H53" s="170">
        <v>46386</v>
      </c>
      <c r="I53" s="67"/>
      <c r="J53" s="67"/>
      <c r="K53" s="67"/>
      <c r="L53" s="67"/>
    </row>
    <row r="54" spans="1:12" ht="46.5" customHeight="1" x14ac:dyDescent="0.25">
      <c r="A54" s="70" t="s">
        <v>395</v>
      </c>
      <c r="B54" s="69" t="s">
        <v>194</v>
      </c>
      <c r="C54" s="175" t="s">
        <v>481</v>
      </c>
      <c r="D54" s="177"/>
      <c r="E54" s="176"/>
      <c r="F54" s="176"/>
      <c r="G54" s="175" t="s">
        <v>481</v>
      </c>
      <c r="H54" s="17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R29" sqref="R29"/>
    </sheetView>
  </sheetViews>
  <sheetFormatPr defaultColWidth="9.140625"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1.140625" style="60" customWidth="1"/>
    <col min="8" max="8" width="6.5703125" style="61" customWidth="1"/>
    <col min="9" max="9" width="6.7109375" style="61" customWidth="1"/>
    <col min="10" max="10" width="8.140625" style="61" customWidth="1"/>
    <col min="11" max="11" width="5.28515625"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5703125" style="60" customWidth="1"/>
    <col min="21" max="21" width="6.140625" style="60" customWidth="1"/>
    <col min="22" max="22" width="10.42578125" style="60" customWidth="1"/>
    <col min="23" max="23" width="6.140625" style="60" customWidth="1"/>
    <col min="24" max="24" width="8.5703125" style="60" customWidth="1"/>
    <col min="25" max="27" width="6.140625" style="60" customWidth="1"/>
    <col min="28" max="31" width="14.5703125" style="60" customWidth="1"/>
    <col min="32" max="16384" width="9.140625" style="60"/>
  </cols>
  <sheetData>
    <row r="1" spans="1:29" ht="18.75" x14ac:dyDescent="0.25">
      <c r="A1" s="61"/>
      <c r="B1" s="61"/>
      <c r="C1" s="61"/>
      <c r="D1" s="61"/>
      <c r="E1" s="61"/>
      <c r="F1" s="61"/>
      <c r="G1" s="61"/>
      <c r="P1" s="61"/>
      <c r="Q1" s="61"/>
      <c r="AC1" s="34" t="s">
        <v>68</v>
      </c>
    </row>
    <row r="2" spans="1:29" ht="18.75" x14ac:dyDescent="0.3">
      <c r="A2" s="61"/>
      <c r="B2" s="61"/>
      <c r="C2" s="61"/>
      <c r="D2" s="61"/>
      <c r="E2" s="61"/>
      <c r="F2" s="61"/>
      <c r="G2" s="61"/>
      <c r="P2" s="61"/>
      <c r="Q2" s="61"/>
      <c r="AC2" s="15" t="s">
        <v>9</v>
      </c>
    </row>
    <row r="3" spans="1:29" ht="18.75" x14ac:dyDescent="0.3">
      <c r="A3" s="61"/>
      <c r="B3" s="61"/>
      <c r="C3" s="61"/>
      <c r="D3" s="61"/>
      <c r="E3" s="61"/>
      <c r="F3" s="61"/>
      <c r="G3" s="61"/>
      <c r="P3" s="61"/>
      <c r="Q3" s="61"/>
      <c r="AC3" s="15" t="str">
        <f>'1. паспорт местоположение'!C3</f>
        <v>от «__» _____ 20__ г. №___</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ht="20.25" x14ac:dyDescent="0.3">
      <c r="A5" s="61"/>
      <c r="B5" s="61"/>
      <c r="C5" s="61"/>
      <c r="D5" s="61"/>
      <c r="E5" s="166"/>
      <c r="P5" s="61"/>
      <c r="Q5" s="61"/>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51"/>
      <c r="H7" s="151"/>
      <c r="I7" s="151"/>
      <c r="J7" s="65"/>
      <c r="K7" s="65"/>
      <c r="L7" s="13"/>
      <c r="M7" s="13"/>
      <c r="N7" s="65"/>
      <c r="O7" s="65"/>
      <c r="P7" s="65"/>
      <c r="Q7" s="65"/>
      <c r="R7" s="65"/>
      <c r="S7" s="65"/>
      <c r="T7" s="65"/>
      <c r="U7" s="65"/>
      <c r="V7" s="65"/>
      <c r="W7" s="65"/>
      <c r="X7" s="65"/>
      <c r="Y7" s="65"/>
      <c r="Z7" s="65"/>
      <c r="AA7" s="65"/>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51"/>
      <c r="H10" s="151"/>
      <c r="I10" s="151"/>
      <c r="J10" s="65"/>
      <c r="K10" s="65"/>
      <c r="L10" s="13"/>
      <c r="M10" s="13"/>
      <c r="N10" s="65"/>
      <c r="O10" s="65"/>
      <c r="P10" s="65"/>
      <c r="Q10" s="65"/>
      <c r="R10" s="65"/>
      <c r="S10" s="65"/>
      <c r="T10" s="65"/>
      <c r="U10" s="65"/>
      <c r="V10" s="65"/>
      <c r="W10" s="65"/>
      <c r="X10" s="65"/>
      <c r="Y10" s="65"/>
      <c r="Z10" s="65"/>
      <c r="AA10" s="65"/>
    </row>
    <row r="11" spans="1:29" x14ac:dyDescent="0.25">
      <c r="A11" s="273" t="str">
        <f>'1. паспорт местоположение'!A12:C12</f>
        <v>M_TP1500.PS.0054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73" t="str">
        <f>'1. паспорт местоположение'!A15:C15</f>
        <v>Техническое перевооружение ПС 110 кВ Айка, ПС 110 кВ Слава (установка регистраторов аварийных событий РАС)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1"/>
      <c r="P17" s="61"/>
      <c r="Q17" s="61"/>
      <c r="R17" s="61"/>
      <c r="S17" s="61"/>
      <c r="T17" s="61"/>
      <c r="U17" s="61"/>
      <c r="V17" s="61"/>
      <c r="W17" s="61"/>
      <c r="X17" s="61"/>
      <c r="Y17" s="61"/>
      <c r="Z17" s="61"/>
      <c r="AA17" s="61"/>
    </row>
    <row r="18" spans="1:34" x14ac:dyDescent="0.25">
      <c r="A18" s="403" t="s">
        <v>439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1"/>
      <c r="B19" s="61"/>
      <c r="C19" s="61"/>
      <c r="D19" s="61"/>
      <c r="E19" s="61"/>
      <c r="F19" s="61"/>
      <c r="G19" s="61"/>
      <c r="P19" s="61"/>
      <c r="Q19" s="61"/>
      <c r="R19" s="61"/>
      <c r="S19" s="61"/>
      <c r="T19" s="61"/>
      <c r="U19" s="61"/>
      <c r="V19" s="61"/>
      <c r="W19" s="61"/>
      <c r="X19" s="61"/>
      <c r="Y19" s="61"/>
      <c r="Z19" s="61"/>
      <c r="AA19" s="61"/>
    </row>
    <row r="20" spans="1:34" s="229" customFormat="1" ht="21" customHeight="1" x14ac:dyDescent="0.25">
      <c r="A20" s="399" t="s">
        <v>192</v>
      </c>
      <c r="B20" s="399" t="s">
        <v>191</v>
      </c>
      <c r="C20" s="397" t="s">
        <v>190</v>
      </c>
      <c r="D20" s="397"/>
      <c r="E20" s="402" t="s">
        <v>189</v>
      </c>
      <c r="F20" s="402"/>
      <c r="G20" s="407" t="s">
        <v>632</v>
      </c>
      <c r="H20" s="404" t="s">
        <v>529</v>
      </c>
      <c r="I20" s="405"/>
      <c r="J20" s="405"/>
      <c r="K20" s="405"/>
      <c r="L20" s="404" t="s">
        <v>530</v>
      </c>
      <c r="M20" s="405"/>
      <c r="N20" s="405"/>
      <c r="O20" s="405"/>
      <c r="P20" s="404" t="s">
        <v>531</v>
      </c>
      <c r="Q20" s="405"/>
      <c r="R20" s="405"/>
      <c r="S20" s="405"/>
      <c r="T20" s="404" t="s">
        <v>616</v>
      </c>
      <c r="U20" s="405"/>
      <c r="V20" s="405"/>
      <c r="W20" s="405"/>
      <c r="X20" s="404" t="s">
        <v>633</v>
      </c>
      <c r="Y20" s="405"/>
      <c r="Z20" s="405"/>
      <c r="AA20" s="405"/>
      <c r="AB20" s="396" t="s">
        <v>188</v>
      </c>
      <c r="AC20" s="396"/>
    </row>
    <row r="21" spans="1:34" s="229" customFormat="1" ht="81.75" customHeight="1" x14ac:dyDescent="0.25">
      <c r="A21" s="400"/>
      <c r="B21" s="400"/>
      <c r="C21" s="397"/>
      <c r="D21" s="397"/>
      <c r="E21" s="402"/>
      <c r="F21" s="402"/>
      <c r="G21" s="408"/>
      <c r="H21" s="406" t="s">
        <v>1</v>
      </c>
      <c r="I21" s="406"/>
      <c r="J21" s="406" t="s">
        <v>532</v>
      </c>
      <c r="K21" s="406"/>
      <c r="L21" s="406" t="s">
        <v>1</v>
      </c>
      <c r="M21" s="406"/>
      <c r="N21" s="406" t="s">
        <v>532</v>
      </c>
      <c r="O21" s="406"/>
      <c r="P21" s="406" t="s">
        <v>1</v>
      </c>
      <c r="Q21" s="406"/>
      <c r="R21" s="406" t="s">
        <v>532</v>
      </c>
      <c r="S21" s="406"/>
      <c r="T21" s="406" t="s">
        <v>1</v>
      </c>
      <c r="U21" s="406"/>
      <c r="V21" s="406" t="s">
        <v>532</v>
      </c>
      <c r="W21" s="406"/>
      <c r="X21" s="406" t="s">
        <v>1</v>
      </c>
      <c r="Y21" s="406"/>
      <c r="Z21" s="406" t="s">
        <v>532</v>
      </c>
      <c r="AA21" s="406"/>
      <c r="AB21" s="396"/>
      <c r="AC21" s="396"/>
    </row>
    <row r="22" spans="1:34" s="229" customFormat="1" ht="89.25" customHeight="1" x14ac:dyDescent="0.3">
      <c r="A22" s="401"/>
      <c r="B22" s="401"/>
      <c r="C22" s="243" t="s">
        <v>1</v>
      </c>
      <c r="D22" s="243" t="s">
        <v>532</v>
      </c>
      <c r="E22" s="230" t="s">
        <v>630</v>
      </c>
      <c r="F22" s="230" t="s">
        <v>631</v>
      </c>
      <c r="G22" s="409"/>
      <c r="H22" s="244" t="s">
        <v>418</v>
      </c>
      <c r="I22" s="244" t="s">
        <v>419</v>
      </c>
      <c r="J22" s="244" t="s">
        <v>418</v>
      </c>
      <c r="K22" s="244" t="s">
        <v>419</v>
      </c>
      <c r="L22" s="244" t="s">
        <v>418</v>
      </c>
      <c r="M22" s="244" t="s">
        <v>419</v>
      </c>
      <c r="N22" s="244" t="s">
        <v>418</v>
      </c>
      <c r="O22" s="244" t="s">
        <v>419</v>
      </c>
      <c r="P22" s="244" t="s">
        <v>418</v>
      </c>
      <c r="Q22" s="244" t="s">
        <v>419</v>
      </c>
      <c r="R22" s="244" t="s">
        <v>418</v>
      </c>
      <c r="S22" s="244" t="s">
        <v>419</v>
      </c>
      <c r="T22" s="244" t="s">
        <v>418</v>
      </c>
      <c r="U22" s="244" t="s">
        <v>419</v>
      </c>
      <c r="V22" s="244" t="s">
        <v>418</v>
      </c>
      <c r="W22" s="244" t="s">
        <v>419</v>
      </c>
      <c r="X22" s="244" t="s">
        <v>418</v>
      </c>
      <c r="Y22" s="244" t="s">
        <v>419</v>
      </c>
      <c r="Z22" s="244" t="s">
        <v>418</v>
      </c>
      <c r="AA22" s="244" t="s">
        <v>419</v>
      </c>
      <c r="AB22" s="243" t="s">
        <v>187</v>
      </c>
      <c r="AC22" s="243" t="s">
        <v>532</v>
      </c>
      <c r="AE22" s="231"/>
      <c r="AF22" s="231"/>
      <c r="AG22" s="231"/>
      <c r="AH22" s="231"/>
    </row>
    <row r="23" spans="1:34" s="229" customFormat="1" ht="19.5" customHeight="1" x14ac:dyDescent="0.25">
      <c r="A23" s="232">
        <v>1</v>
      </c>
      <c r="B23" s="232">
        <v>2</v>
      </c>
      <c r="C23" s="232">
        <v>3</v>
      </c>
      <c r="D23" s="232">
        <v>4</v>
      </c>
      <c r="E23" s="232">
        <v>5</v>
      </c>
      <c r="F23" s="232">
        <v>6</v>
      </c>
      <c r="G23" s="241">
        <v>7</v>
      </c>
      <c r="H23" s="241">
        <v>8</v>
      </c>
      <c r="I23" s="241">
        <v>9</v>
      </c>
      <c r="J23" s="241">
        <v>10</v>
      </c>
      <c r="K23" s="241">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229" customFormat="1" ht="47.25" customHeight="1" x14ac:dyDescent="0.25">
      <c r="A24" s="178" t="s">
        <v>64</v>
      </c>
      <c r="B24" s="179" t="s">
        <v>186</v>
      </c>
      <c r="C24" s="239">
        <v>15.627619017910149</v>
      </c>
      <c r="D24" s="239">
        <v>17.539464092462399</v>
      </c>
      <c r="E24" s="239">
        <v>17.539464092462399</v>
      </c>
      <c r="F24" s="239">
        <v>17.539464092462399</v>
      </c>
      <c r="G24" s="239">
        <v>0</v>
      </c>
      <c r="H24" s="180">
        <v>15.627619017910149</v>
      </c>
      <c r="I24" s="180"/>
      <c r="J24" s="180">
        <v>4.6296989999999996</v>
      </c>
      <c r="K24" s="180"/>
      <c r="L24" s="180">
        <v>0</v>
      </c>
      <c r="M24" s="180"/>
      <c r="N24" s="180">
        <f>12.1121089101194+0.79765618234303</f>
        <v>12.909765092462429</v>
      </c>
      <c r="O24" s="180"/>
      <c r="P24" s="180">
        <v>0</v>
      </c>
      <c r="Q24" s="180"/>
      <c r="R24" s="180">
        <v>0</v>
      </c>
      <c r="S24" s="180"/>
      <c r="T24" s="180">
        <v>0</v>
      </c>
      <c r="U24" s="180"/>
      <c r="V24" s="180">
        <v>0</v>
      </c>
      <c r="W24" s="180"/>
      <c r="X24" s="180">
        <v>0</v>
      </c>
      <c r="Y24" s="180"/>
      <c r="Z24" s="180" t="s">
        <v>472</v>
      </c>
      <c r="AA24" s="180"/>
      <c r="AB24" s="180">
        <v>15.627619017910149</v>
      </c>
      <c r="AC24" s="239">
        <f>J24+N24</f>
        <v>17.539464092462428</v>
      </c>
    </row>
    <row r="25" spans="1:34" s="229" customFormat="1" ht="24" customHeight="1" x14ac:dyDescent="0.25">
      <c r="A25" s="181" t="s">
        <v>185</v>
      </c>
      <c r="B25" s="182" t="s">
        <v>184</v>
      </c>
      <c r="C25" s="238"/>
      <c r="D25" s="238"/>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472</v>
      </c>
      <c r="AA25" s="180"/>
      <c r="AB25" s="180">
        <v>0</v>
      </c>
      <c r="AC25" s="239">
        <f t="shared" ref="AC25:AC30" si="0">J25+N25</f>
        <v>0</v>
      </c>
    </row>
    <row r="26" spans="1:34" s="229" customFormat="1" x14ac:dyDescent="0.25">
      <c r="A26" s="181" t="s">
        <v>183</v>
      </c>
      <c r="B26" s="182" t="s">
        <v>182</v>
      </c>
      <c r="C26" s="238"/>
      <c r="D26" s="238"/>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472</v>
      </c>
      <c r="AA26" s="180"/>
      <c r="AB26" s="180">
        <v>0</v>
      </c>
      <c r="AC26" s="239">
        <f t="shared" si="0"/>
        <v>0</v>
      </c>
    </row>
    <row r="27" spans="1:34" s="229" customFormat="1" ht="38.25" customHeight="1" x14ac:dyDescent="0.25">
      <c r="A27" s="181" t="s">
        <v>181</v>
      </c>
      <c r="B27" s="182" t="s">
        <v>377</v>
      </c>
      <c r="C27" s="238"/>
      <c r="D27" s="238"/>
      <c r="E27" s="180"/>
      <c r="F27" s="180"/>
      <c r="G27" s="180">
        <v>0</v>
      </c>
      <c r="H27" s="180">
        <v>13.139468498042266</v>
      </c>
      <c r="I27" s="180"/>
      <c r="J27" s="180">
        <v>3.8580825000000001</v>
      </c>
      <c r="K27" s="180"/>
      <c r="L27" s="180">
        <v>0</v>
      </c>
      <c r="M27" s="180"/>
      <c r="N27" s="180">
        <f>10.0934240917662+0.79765618234303</f>
        <v>10.89108027410923</v>
      </c>
      <c r="O27" s="180"/>
      <c r="P27" s="180">
        <v>0</v>
      </c>
      <c r="Q27" s="180"/>
      <c r="R27" s="180">
        <v>0</v>
      </c>
      <c r="S27" s="180"/>
      <c r="T27" s="180">
        <v>0</v>
      </c>
      <c r="U27" s="180"/>
      <c r="V27" s="180">
        <v>0</v>
      </c>
      <c r="W27" s="180"/>
      <c r="X27" s="180">
        <v>0</v>
      </c>
      <c r="Y27" s="180"/>
      <c r="Z27" s="180" t="s">
        <v>472</v>
      </c>
      <c r="AA27" s="180"/>
      <c r="AB27" s="180">
        <v>13.139468498042266</v>
      </c>
      <c r="AC27" s="239">
        <f t="shared" si="0"/>
        <v>14.74916277410923</v>
      </c>
    </row>
    <row r="28" spans="1:34" s="229" customFormat="1" x14ac:dyDescent="0.25">
      <c r="A28" s="181" t="s">
        <v>180</v>
      </c>
      <c r="B28" s="182" t="s">
        <v>179</v>
      </c>
      <c r="C28" s="238"/>
      <c r="D28" s="238"/>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239">
        <f t="shared" si="0"/>
        <v>0</v>
      </c>
    </row>
    <row r="29" spans="1:34" s="229" customFormat="1" x14ac:dyDescent="0.25">
      <c r="A29" s="181" t="s">
        <v>178</v>
      </c>
      <c r="B29" s="183" t="s">
        <v>177</v>
      </c>
      <c r="C29" s="238"/>
      <c r="D29" s="238"/>
      <c r="E29" s="180"/>
      <c r="F29" s="180"/>
      <c r="G29" s="180">
        <v>0</v>
      </c>
      <c r="H29" s="180">
        <v>2.488150519867883</v>
      </c>
      <c r="I29" s="180"/>
      <c r="J29" s="180">
        <f>J24-J27</f>
        <v>0.77161649999999948</v>
      </c>
      <c r="K29" s="180"/>
      <c r="L29" s="180">
        <v>0</v>
      </c>
      <c r="M29" s="180"/>
      <c r="N29" s="180">
        <f>N24-N27</f>
        <v>2.0186848183531989</v>
      </c>
      <c r="O29" s="180"/>
      <c r="P29" s="180">
        <v>0</v>
      </c>
      <c r="Q29" s="180"/>
      <c r="R29" s="180">
        <v>0</v>
      </c>
      <c r="S29" s="180"/>
      <c r="T29" s="180">
        <v>0</v>
      </c>
      <c r="U29" s="180"/>
      <c r="V29" s="180">
        <v>0</v>
      </c>
      <c r="W29" s="180"/>
      <c r="X29" s="180">
        <v>0</v>
      </c>
      <c r="Y29" s="180"/>
      <c r="Z29" s="180" t="s">
        <v>472</v>
      </c>
      <c r="AA29" s="180"/>
      <c r="AB29" s="180">
        <v>2.488150519867883</v>
      </c>
      <c r="AC29" s="239">
        <f t="shared" si="0"/>
        <v>2.7903013183531984</v>
      </c>
    </row>
    <row r="30" spans="1:34" s="229" customFormat="1" ht="47.25" x14ac:dyDescent="0.25">
      <c r="A30" s="178" t="s">
        <v>62</v>
      </c>
      <c r="B30" s="179" t="s">
        <v>176</v>
      </c>
      <c r="C30" s="239">
        <v>13.139468498042264</v>
      </c>
      <c r="D30" s="239">
        <v>14.7491627741092</v>
      </c>
      <c r="E30" s="239">
        <v>14.7491627741092</v>
      </c>
      <c r="F30" s="239">
        <v>14.7491627741092</v>
      </c>
      <c r="G30" s="239">
        <v>0</v>
      </c>
      <c r="H30" s="180">
        <v>12.639468498042264</v>
      </c>
      <c r="I30" s="180"/>
      <c r="J30" s="180">
        <v>3.8580825000000001</v>
      </c>
      <c r="K30" s="180"/>
      <c r="L30" s="180">
        <v>0</v>
      </c>
      <c r="M30" s="180"/>
      <c r="N30" s="180">
        <f>10.0934240917662+0.79765618234303</f>
        <v>10.89108027410923</v>
      </c>
      <c r="O30" s="180"/>
      <c r="P30" s="180">
        <v>0</v>
      </c>
      <c r="Q30" s="180"/>
      <c r="R30" s="180">
        <v>0</v>
      </c>
      <c r="S30" s="180"/>
      <c r="T30" s="180">
        <v>0</v>
      </c>
      <c r="U30" s="180"/>
      <c r="V30" s="180">
        <v>0</v>
      </c>
      <c r="W30" s="180"/>
      <c r="X30" s="180">
        <v>0</v>
      </c>
      <c r="Y30" s="180"/>
      <c r="Z30" s="180" t="s">
        <v>472</v>
      </c>
      <c r="AA30" s="180"/>
      <c r="AB30" s="180">
        <v>12.639468498042264</v>
      </c>
      <c r="AC30" s="239">
        <f t="shared" si="0"/>
        <v>14.74916277410923</v>
      </c>
    </row>
    <row r="31" spans="1:34" s="229" customFormat="1" x14ac:dyDescent="0.25">
      <c r="A31" s="178" t="s">
        <v>175</v>
      </c>
      <c r="B31" s="182" t="s">
        <v>174</v>
      </c>
      <c r="C31" s="239">
        <v>1.1838702646996988</v>
      </c>
      <c r="D31" s="239">
        <v>1.26898665725663</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229" customFormat="1" ht="31.5" x14ac:dyDescent="0.25">
      <c r="A32" s="178" t="s">
        <v>173</v>
      </c>
      <c r="B32" s="182" t="s">
        <v>172</v>
      </c>
      <c r="C32" s="239">
        <v>2.8132686006018042</v>
      </c>
      <c r="D32" s="239">
        <v>3.2116359396251499</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229" customFormat="1" x14ac:dyDescent="0.25">
      <c r="A33" s="178" t="s">
        <v>171</v>
      </c>
      <c r="B33" s="182" t="s">
        <v>170</v>
      </c>
      <c r="C33" s="239">
        <v>7.0611492258238471</v>
      </c>
      <c r="D33" s="239">
        <v>7.8934730765067203</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229" customFormat="1" x14ac:dyDescent="0.25">
      <c r="A34" s="178" t="s">
        <v>169</v>
      </c>
      <c r="B34" s="182" t="s">
        <v>168</v>
      </c>
      <c r="C34" s="239">
        <v>2.0811804069169151</v>
      </c>
      <c r="D34" s="239">
        <f>(1564.88233604374+810.184764676953)/1000</f>
        <v>2.3750671007206927</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229" customFormat="1" ht="48" customHeight="1" x14ac:dyDescent="0.25">
      <c r="A35" s="178" t="s">
        <v>61</v>
      </c>
      <c r="B35" s="179" t="s">
        <v>167</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229" customFormat="1" ht="44.25" customHeight="1" x14ac:dyDescent="0.25">
      <c r="A36" s="181" t="s">
        <v>166</v>
      </c>
      <c r="B36" s="182" t="s">
        <v>535</v>
      </c>
      <c r="C36" s="180"/>
      <c r="D36" s="180"/>
      <c r="E36" s="180"/>
      <c r="F36" s="180"/>
      <c r="G36" s="180">
        <v>0</v>
      </c>
      <c r="H36" s="180">
        <v>0</v>
      </c>
      <c r="I36" s="180" t="s">
        <v>605</v>
      </c>
      <c r="J36" s="180">
        <v>0</v>
      </c>
      <c r="K36" s="180" t="s">
        <v>605</v>
      </c>
      <c r="L36" s="180">
        <v>0</v>
      </c>
      <c r="M36" s="180" t="s">
        <v>605</v>
      </c>
      <c r="N36" s="180">
        <v>0</v>
      </c>
      <c r="O36" s="180" t="s">
        <v>605</v>
      </c>
      <c r="P36" s="180">
        <v>0</v>
      </c>
      <c r="Q36" s="233" t="s">
        <v>605</v>
      </c>
      <c r="R36" s="180">
        <v>0</v>
      </c>
      <c r="S36" s="180" t="s">
        <v>605</v>
      </c>
      <c r="T36" s="180">
        <v>0</v>
      </c>
      <c r="U36" s="233" t="s">
        <v>605</v>
      </c>
      <c r="V36" s="180">
        <v>0</v>
      </c>
      <c r="W36" s="180" t="s">
        <v>605</v>
      </c>
      <c r="X36" s="180">
        <v>0</v>
      </c>
      <c r="Y36" s="233" t="s">
        <v>605</v>
      </c>
      <c r="Z36" s="180" t="s">
        <v>472</v>
      </c>
      <c r="AA36" s="180" t="s">
        <v>472</v>
      </c>
      <c r="AB36" s="180">
        <v>0</v>
      </c>
      <c r="AC36" s="180">
        <v>0</v>
      </c>
    </row>
    <row r="37" spans="1:29" s="229" customFormat="1" ht="31.5" x14ac:dyDescent="0.25">
      <c r="A37" s="181" t="s">
        <v>165</v>
      </c>
      <c r="B37" s="184" t="s">
        <v>533</v>
      </c>
      <c r="C37" s="180"/>
      <c r="D37" s="180"/>
      <c r="E37" s="180"/>
      <c r="F37" s="180"/>
      <c r="G37" s="180">
        <v>0</v>
      </c>
      <c r="H37" s="180">
        <v>0</v>
      </c>
      <c r="I37" s="180" t="s">
        <v>605</v>
      </c>
      <c r="J37" s="180">
        <v>0</v>
      </c>
      <c r="K37" s="180" t="s">
        <v>605</v>
      </c>
      <c r="L37" s="180">
        <v>0</v>
      </c>
      <c r="M37" s="180" t="s">
        <v>605</v>
      </c>
      <c r="N37" s="180">
        <v>0</v>
      </c>
      <c r="O37" s="180" t="s">
        <v>605</v>
      </c>
      <c r="P37" s="180">
        <v>0</v>
      </c>
      <c r="Q37" s="233" t="s">
        <v>605</v>
      </c>
      <c r="R37" s="180">
        <v>0</v>
      </c>
      <c r="S37" s="180" t="s">
        <v>605</v>
      </c>
      <c r="T37" s="180">
        <v>0</v>
      </c>
      <c r="U37" s="233" t="s">
        <v>605</v>
      </c>
      <c r="V37" s="180">
        <v>0</v>
      </c>
      <c r="W37" s="180" t="s">
        <v>605</v>
      </c>
      <c r="X37" s="180">
        <v>0</v>
      </c>
      <c r="Y37" s="233" t="s">
        <v>605</v>
      </c>
      <c r="Z37" s="180" t="s">
        <v>472</v>
      </c>
      <c r="AA37" s="180" t="s">
        <v>472</v>
      </c>
      <c r="AB37" s="180">
        <v>0</v>
      </c>
      <c r="AC37" s="180">
        <v>0</v>
      </c>
    </row>
    <row r="38" spans="1:29" s="229" customFormat="1" x14ac:dyDescent="0.25">
      <c r="A38" s="181" t="s">
        <v>164</v>
      </c>
      <c r="B38" s="184" t="s">
        <v>155</v>
      </c>
      <c r="C38" s="180"/>
      <c r="D38" s="180"/>
      <c r="E38" s="180"/>
      <c r="F38" s="180"/>
      <c r="G38" s="180">
        <v>0</v>
      </c>
      <c r="H38" s="180">
        <v>0</v>
      </c>
      <c r="I38" s="180" t="s">
        <v>605</v>
      </c>
      <c r="J38" s="180">
        <v>0</v>
      </c>
      <c r="K38" s="180" t="s">
        <v>605</v>
      </c>
      <c r="L38" s="180">
        <v>0</v>
      </c>
      <c r="M38" s="180" t="s">
        <v>605</v>
      </c>
      <c r="N38" s="180">
        <v>0</v>
      </c>
      <c r="O38" s="180" t="s">
        <v>605</v>
      </c>
      <c r="P38" s="180">
        <v>0</v>
      </c>
      <c r="Q38" s="233" t="s">
        <v>605</v>
      </c>
      <c r="R38" s="180">
        <v>0</v>
      </c>
      <c r="S38" s="180" t="s">
        <v>605</v>
      </c>
      <c r="T38" s="180">
        <v>0</v>
      </c>
      <c r="U38" s="233" t="s">
        <v>605</v>
      </c>
      <c r="V38" s="180">
        <v>0</v>
      </c>
      <c r="W38" s="180" t="s">
        <v>605</v>
      </c>
      <c r="X38" s="180">
        <v>0</v>
      </c>
      <c r="Y38" s="233" t="s">
        <v>605</v>
      </c>
      <c r="Z38" s="180" t="s">
        <v>472</v>
      </c>
      <c r="AA38" s="180" t="s">
        <v>472</v>
      </c>
      <c r="AB38" s="180">
        <v>0</v>
      </c>
      <c r="AC38" s="180">
        <v>0</v>
      </c>
    </row>
    <row r="39" spans="1:29" s="229" customFormat="1" x14ac:dyDescent="0.25">
      <c r="A39" s="181" t="s">
        <v>163</v>
      </c>
      <c r="B39" s="182" t="s">
        <v>534</v>
      </c>
      <c r="C39" s="180"/>
      <c r="D39" s="180"/>
      <c r="E39" s="180"/>
      <c r="F39" s="180"/>
      <c r="G39" s="180">
        <v>0</v>
      </c>
      <c r="H39" s="180">
        <v>0</v>
      </c>
      <c r="I39" s="180" t="s">
        <v>605</v>
      </c>
      <c r="J39" s="180">
        <v>0</v>
      </c>
      <c r="K39" s="180" t="s">
        <v>605</v>
      </c>
      <c r="L39" s="180">
        <v>0</v>
      </c>
      <c r="M39" s="180" t="s">
        <v>605</v>
      </c>
      <c r="N39" s="180">
        <v>0</v>
      </c>
      <c r="O39" s="180" t="s">
        <v>605</v>
      </c>
      <c r="P39" s="180">
        <v>0</v>
      </c>
      <c r="Q39" s="233" t="s">
        <v>605</v>
      </c>
      <c r="R39" s="180">
        <v>0</v>
      </c>
      <c r="S39" s="180" t="s">
        <v>605</v>
      </c>
      <c r="T39" s="180">
        <v>0</v>
      </c>
      <c r="U39" s="233" t="s">
        <v>605</v>
      </c>
      <c r="V39" s="180">
        <v>0</v>
      </c>
      <c r="W39" s="180" t="s">
        <v>605</v>
      </c>
      <c r="X39" s="180">
        <v>0</v>
      </c>
      <c r="Y39" s="233" t="s">
        <v>605</v>
      </c>
      <c r="Z39" s="180" t="s">
        <v>472</v>
      </c>
      <c r="AA39" s="180" t="s">
        <v>472</v>
      </c>
      <c r="AB39" s="180">
        <v>0</v>
      </c>
      <c r="AC39" s="180">
        <v>0</v>
      </c>
    </row>
    <row r="40" spans="1:29" s="229" customFormat="1" x14ac:dyDescent="0.25">
      <c r="A40" s="181" t="s">
        <v>162</v>
      </c>
      <c r="B40" s="182" t="s">
        <v>536</v>
      </c>
      <c r="C40" s="180"/>
      <c r="D40" s="180"/>
      <c r="E40" s="180"/>
      <c r="F40" s="180"/>
      <c r="G40" s="180">
        <v>0</v>
      </c>
      <c r="H40" s="180">
        <v>0</v>
      </c>
      <c r="I40" s="180" t="s">
        <v>605</v>
      </c>
      <c r="J40" s="180">
        <v>0</v>
      </c>
      <c r="K40" s="180" t="s">
        <v>605</v>
      </c>
      <c r="L40" s="180">
        <v>0</v>
      </c>
      <c r="M40" s="180" t="s">
        <v>605</v>
      </c>
      <c r="N40" s="180">
        <v>0</v>
      </c>
      <c r="O40" s="180" t="s">
        <v>605</v>
      </c>
      <c r="P40" s="180">
        <v>0</v>
      </c>
      <c r="Q40" s="233" t="s">
        <v>605</v>
      </c>
      <c r="R40" s="180">
        <v>0</v>
      </c>
      <c r="S40" s="180" t="s">
        <v>605</v>
      </c>
      <c r="T40" s="180">
        <v>0</v>
      </c>
      <c r="U40" s="233" t="s">
        <v>605</v>
      </c>
      <c r="V40" s="180">
        <v>0</v>
      </c>
      <c r="W40" s="180" t="s">
        <v>605</v>
      </c>
      <c r="X40" s="180">
        <v>0</v>
      </c>
      <c r="Y40" s="233" t="s">
        <v>605</v>
      </c>
      <c r="Z40" s="180" t="s">
        <v>472</v>
      </c>
      <c r="AA40" s="180" t="s">
        <v>472</v>
      </c>
      <c r="AB40" s="180">
        <v>0</v>
      </c>
      <c r="AC40" s="180">
        <v>0</v>
      </c>
    </row>
    <row r="41" spans="1:29" s="229" customFormat="1" x14ac:dyDescent="0.25">
      <c r="A41" s="181" t="s">
        <v>161</v>
      </c>
      <c r="B41" s="182" t="s">
        <v>537</v>
      </c>
      <c r="C41" s="180"/>
      <c r="D41" s="180"/>
      <c r="E41" s="180"/>
      <c r="F41" s="180"/>
      <c r="G41" s="180">
        <v>0</v>
      </c>
      <c r="H41" s="180">
        <v>0</v>
      </c>
      <c r="I41" s="180" t="s">
        <v>605</v>
      </c>
      <c r="J41" s="180">
        <v>0</v>
      </c>
      <c r="K41" s="180" t="s">
        <v>605</v>
      </c>
      <c r="L41" s="180">
        <v>0</v>
      </c>
      <c r="M41" s="180" t="s">
        <v>605</v>
      </c>
      <c r="N41" s="180">
        <v>0</v>
      </c>
      <c r="O41" s="180" t="s">
        <v>605</v>
      </c>
      <c r="P41" s="180">
        <v>0</v>
      </c>
      <c r="Q41" s="233" t="s">
        <v>605</v>
      </c>
      <c r="R41" s="180">
        <v>0</v>
      </c>
      <c r="S41" s="180" t="s">
        <v>605</v>
      </c>
      <c r="T41" s="180">
        <v>0</v>
      </c>
      <c r="U41" s="233" t="s">
        <v>605</v>
      </c>
      <c r="V41" s="180">
        <v>0</v>
      </c>
      <c r="W41" s="180" t="s">
        <v>605</v>
      </c>
      <c r="X41" s="180">
        <v>0</v>
      </c>
      <c r="Y41" s="233" t="s">
        <v>605</v>
      </c>
      <c r="Z41" s="180" t="s">
        <v>472</v>
      </c>
      <c r="AA41" s="180" t="s">
        <v>472</v>
      </c>
      <c r="AB41" s="180">
        <v>0</v>
      </c>
      <c r="AC41" s="180">
        <v>0</v>
      </c>
    </row>
    <row r="42" spans="1:29" s="229" customFormat="1" x14ac:dyDescent="0.25">
      <c r="A42" s="181" t="s">
        <v>160</v>
      </c>
      <c r="B42" s="182" t="s">
        <v>538</v>
      </c>
      <c r="C42" s="180"/>
      <c r="D42" s="180"/>
      <c r="E42" s="180"/>
      <c r="F42" s="180"/>
      <c r="G42" s="180">
        <v>0</v>
      </c>
      <c r="H42" s="180">
        <v>0</v>
      </c>
      <c r="I42" s="180" t="s">
        <v>605</v>
      </c>
      <c r="J42" s="180">
        <v>0</v>
      </c>
      <c r="K42" s="180" t="s">
        <v>605</v>
      </c>
      <c r="L42" s="180">
        <v>0</v>
      </c>
      <c r="M42" s="180" t="s">
        <v>605</v>
      </c>
      <c r="N42" s="180">
        <v>0</v>
      </c>
      <c r="O42" s="180" t="s">
        <v>605</v>
      </c>
      <c r="P42" s="180">
        <v>0</v>
      </c>
      <c r="Q42" s="233" t="s">
        <v>605</v>
      </c>
      <c r="R42" s="180">
        <v>0</v>
      </c>
      <c r="S42" s="180" t="s">
        <v>605</v>
      </c>
      <c r="T42" s="180">
        <v>0</v>
      </c>
      <c r="U42" s="233" t="s">
        <v>605</v>
      </c>
      <c r="V42" s="180">
        <v>0</v>
      </c>
      <c r="W42" s="180" t="s">
        <v>605</v>
      </c>
      <c r="X42" s="180">
        <v>0</v>
      </c>
      <c r="Y42" s="233" t="s">
        <v>605</v>
      </c>
      <c r="Z42" s="180" t="s">
        <v>472</v>
      </c>
      <c r="AA42" s="180" t="s">
        <v>472</v>
      </c>
      <c r="AB42" s="180">
        <v>0</v>
      </c>
      <c r="AC42" s="180">
        <v>0</v>
      </c>
    </row>
    <row r="43" spans="1:29" s="229" customFormat="1" x14ac:dyDescent="0.25">
      <c r="A43" s="181" t="s">
        <v>539</v>
      </c>
      <c r="B43" s="182" t="s">
        <v>540</v>
      </c>
      <c r="C43" s="180"/>
      <c r="D43" s="180"/>
      <c r="E43" s="180"/>
      <c r="F43" s="180"/>
      <c r="G43" s="180">
        <v>0</v>
      </c>
      <c r="H43" s="180">
        <v>0</v>
      </c>
      <c r="I43" s="180" t="s">
        <v>605</v>
      </c>
      <c r="J43" s="180">
        <v>0</v>
      </c>
      <c r="K43" s="180" t="s">
        <v>605</v>
      </c>
      <c r="L43" s="180">
        <v>0</v>
      </c>
      <c r="M43" s="180" t="s">
        <v>605</v>
      </c>
      <c r="N43" s="180">
        <v>0</v>
      </c>
      <c r="O43" s="180" t="s">
        <v>605</v>
      </c>
      <c r="P43" s="180">
        <v>0</v>
      </c>
      <c r="Q43" s="233" t="s">
        <v>605</v>
      </c>
      <c r="R43" s="180">
        <v>0</v>
      </c>
      <c r="S43" s="180" t="s">
        <v>605</v>
      </c>
      <c r="T43" s="180">
        <v>0</v>
      </c>
      <c r="U43" s="233" t="s">
        <v>605</v>
      </c>
      <c r="V43" s="180">
        <v>0</v>
      </c>
      <c r="W43" s="180" t="s">
        <v>605</v>
      </c>
      <c r="X43" s="180">
        <v>0</v>
      </c>
      <c r="Y43" s="233" t="s">
        <v>605</v>
      </c>
      <c r="Z43" s="180" t="s">
        <v>472</v>
      </c>
      <c r="AA43" s="180" t="s">
        <v>472</v>
      </c>
      <c r="AB43" s="180">
        <v>0</v>
      </c>
      <c r="AC43" s="180">
        <v>0</v>
      </c>
    </row>
    <row r="44" spans="1:29" s="229" customFormat="1" x14ac:dyDescent="0.25">
      <c r="A44" s="181" t="s">
        <v>541</v>
      </c>
      <c r="B44" s="182" t="s">
        <v>542</v>
      </c>
      <c r="C44" s="180"/>
      <c r="D44" s="180"/>
      <c r="E44" s="180"/>
      <c r="F44" s="180"/>
      <c r="G44" s="180">
        <v>0</v>
      </c>
      <c r="H44" s="180">
        <v>2</v>
      </c>
      <c r="I44" s="180" t="s">
        <v>605</v>
      </c>
      <c r="J44" s="180">
        <v>0</v>
      </c>
      <c r="K44" s="180" t="s">
        <v>605</v>
      </c>
      <c r="L44" s="180">
        <v>0</v>
      </c>
      <c r="M44" s="180"/>
      <c r="N44" s="180">
        <v>2</v>
      </c>
      <c r="O44" s="180"/>
      <c r="P44" s="180">
        <v>0</v>
      </c>
      <c r="Q44" s="233" t="s">
        <v>605</v>
      </c>
      <c r="R44" s="180">
        <v>0</v>
      </c>
      <c r="S44" s="180"/>
      <c r="T44" s="180">
        <v>0</v>
      </c>
      <c r="U44" s="233" t="s">
        <v>605</v>
      </c>
      <c r="V44" s="180">
        <v>0</v>
      </c>
      <c r="W44" s="180" t="s">
        <v>605</v>
      </c>
      <c r="X44" s="180">
        <v>0</v>
      </c>
      <c r="Y44" s="233" t="s">
        <v>605</v>
      </c>
      <c r="Z44" s="180" t="s">
        <v>472</v>
      </c>
      <c r="AA44" s="180" t="s">
        <v>472</v>
      </c>
      <c r="AB44" s="180">
        <v>2</v>
      </c>
      <c r="AC44" s="180">
        <v>2</v>
      </c>
    </row>
    <row r="45" spans="1:29" s="229" customFormat="1" x14ac:dyDescent="0.25">
      <c r="A45" s="181" t="s">
        <v>543</v>
      </c>
      <c r="B45" s="182" t="s">
        <v>544</v>
      </c>
      <c r="C45" s="180"/>
      <c r="D45" s="180"/>
      <c r="E45" s="180"/>
      <c r="F45" s="180"/>
      <c r="G45" s="180">
        <v>0</v>
      </c>
      <c r="H45" s="180">
        <v>0</v>
      </c>
      <c r="I45" s="180" t="s">
        <v>605</v>
      </c>
      <c r="J45" s="180">
        <v>0</v>
      </c>
      <c r="K45" s="180" t="s">
        <v>605</v>
      </c>
      <c r="L45" s="180">
        <v>0</v>
      </c>
      <c r="M45" s="180" t="s">
        <v>605</v>
      </c>
      <c r="N45" s="180">
        <v>0</v>
      </c>
      <c r="O45" s="180" t="s">
        <v>605</v>
      </c>
      <c r="P45" s="180">
        <v>0</v>
      </c>
      <c r="Q45" s="233" t="s">
        <v>605</v>
      </c>
      <c r="R45" s="180">
        <v>0</v>
      </c>
      <c r="S45" s="180" t="s">
        <v>605</v>
      </c>
      <c r="T45" s="180">
        <v>0</v>
      </c>
      <c r="U45" s="233" t="s">
        <v>605</v>
      </c>
      <c r="V45" s="180">
        <v>0</v>
      </c>
      <c r="W45" s="180" t="s">
        <v>605</v>
      </c>
      <c r="X45" s="180">
        <v>0</v>
      </c>
      <c r="Y45" s="233" t="s">
        <v>605</v>
      </c>
      <c r="Z45" s="180" t="s">
        <v>472</v>
      </c>
      <c r="AA45" s="180" t="s">
        <v>472</v>
      </c>
      <c r="AB45" s="180">
        <v>0</v>
      </c>
      <c r="AC45" s="180">
        <v>0</v>
      </c>
    </row>
    <row r="46" spans="1:29" s="229" customFormat="1" x14ac:dyDescent="0.25">
      <c r="A46" s="181" t="s">
        <v>545</v>
      </c>
      <c r="B46" s="182" t="s">
        <v>546</v>
      </c>
      <c r="C46" s="180"/>
      <c r="D46" s="180"/>
      <c r="E46" s="180"/>
      <c r="F46" s="180"/>
      <c r="G46" s="180">
        <v>0</v>
      </c>
      <c r="H46" s="180">
        <v>0</v>
      </c>
      <c r="I46" s="180" t="s">
        <v>605</v>
      </c>
      <c r="J46" s="180">
        <v>0</v>
      </c>
      <c r="K46" s="180" t="s">
        <v>605</v>
      </c>
      <c r="L46" s="180">
        <v>0</v>
      </c>
      <c r="M46" s="180" t="s">
        <v>605</v>
      </c>
      <c r="N46" s="180">
        <v>0</v>
      </c>
      <c r="O46" s="180" t="s">
        <v>605</v>
      </c>
      <c r="P46" s="180">
        <v>0</v>
      </c>
      <c r="Q46" s="233" t="s">
        <v>605</v>
      </c>
      <c r="R46" s="180">
        <v>0</v>
      </c>
      <c r="S46" s="180" t="s">
        <v>605</v>
      </c>
      <c r="T46" s="180">
        <v>0</v>
      </c>
      <c r="U46" s="233" t="s">
        <v>605</v>
      </c>
      <c r="V46" s="180">
        <v>0</v>
      </c>
      <c r="W46" s="180" t="s">
        <v>605</v>
      </c>
      <c r="X46" s="180">
        <v>0</v>
      </c>
      <c r="Y46" s="233" t="s">
        <v>605</v>
      </c>
      <c r="Z46" s="180" t="s">
        <v>472</v>
      </c>
      <c r="AA46" s="180" t="s">
        <v>472</v>
      </c>
      <c r="AB46" s="180">
        <v>0</v>
      </c>
      <c r="AC46" s="180">
        <v>0</v>
      </c>
    </row>
    <row r="47" spans="1:29" s="229" customFormat="1" x14ac:dyDescent="0.25">
      <c r="A47" s="178" t="s">
        <v>60</v>
      </c>
      <c r="B47" s="179" t="s">
        <v>159</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33"/>
      <c r="AB47" s="180"/>
      <c r="AC47" s="180"/>
    </row>
    <row r="48" spans="1:29" s="229" customFormat="1" ht="33.75" customHeight="1" x14ac:dyDescent="0.25">
      <c r="A48" s="181" t="s">
        <v>158</v>
      </c>
      <c r="B48" s="182" t="s">
        <v>535</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472</v>
      </c>
      <c r="AA48" s="180"/>
      <c r="AB48" s="180">
        <v>0</v>
      </c>
      <c r="AC48" s="180">
        <v>0</v>
      </c>
    </row>
    <row r="49" spans="1:29" s="229" customFormat="1" ht="31.5" x14ac:dyDescent="0.25">
      <c r="A49" s="181" t="s">
        <v>157</v>
      </c>
      <c r="B49" s="184" t="s">
        <v>533</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472</v>
      </c>
      <c r="AA49" s="180"/>
      <c r="AB49" s="180">
        <v>0</v>
      </c>
      <c r="AC49" s="180">
        <v>0</v>
      </c>
    </row>
    <row r="50" spans="1:29" s="229" customFormat="1" x14ac:dyDescent="0.25">
      <c r="A50" s="181" t="s">
        <v>156</v>
      </c>
      <c r="B50" s="184" t="s">
        <v>155</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472</v>
      </c>
      <c r="AA50" s="180"/>
      <c r="AB50" s="180">
        <v>0</v>
      </c>
      <c r="AC50" s="180">
        <v>0</v>
      </c>
    </row>
    <row r="51" spans="1:29" s="229" customFormat="1" ht="31.5" x14ac:dyDescent="0.25">
      <c r="A51" s="181" t="s">
        <v>154</v>
      </c>
      <c r="B51" s="182" t="s">
        <v>153</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472</v>
      </c>
      <c r="AA51" s="180"/>
      <c r="AB51" s="180">
        <v>0</v>
      </c>
      <c r="AC51" s="180">
        <v>0</v>
      </c>
    </row>
    <row r="52" spans="1:29" s="229" customFormat="1" ht="31.5" x14ac:dyDescent="0.25">
      <c r="A52" s="181" t="s">
        <v>152</v>
      </c>
      <c r="B52" s="182" t="s">
        <v>151</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472</v>
      </c>
      <c r="AA52" s="180"/>
      <c r="AB52" s="180">
        <v>0</v>
      </c>
      <c r="AC52" s="180">
        <v>0</v>
      </c>
    </row>
    <row r="53" spans="1:29" s="229" customFormat="1" x14ac:dyDescent="0.25">
      <c r="A53" s="181" t="s">
        <v>150</v>
      </c>
      <c r="B53" s="182" t="s">
        <v>149</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472</v>
      </c>
      <c r="AA53" s="180"/>
      <c r="AB53" s="180">
        <v>0</v>
      </c>
      <c r="AC53" s="180">
        <v>0</v>
      </c>
    </row>
    <row r="54" spans="1:29" s="229" customFormat="1" x14ac:dyDescent="0.25">
      <c r="A54" s="181" t="s">
        <v>148</v>
      </c>
      <c r="B54" s="182" t="s">
        <v>536</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472</v>
      </c>
      <c r="AA54" s="180"/>
      <c r="AB54" s="180">
        <v>0</v>
      </c>
      <c r="AC54" s="180">
        <v>0</v>
      </c>
    </row>
    <row r="55" spans="1:29" s="229" customFormat="1" x14ac:dyDescent="0.25">
      <c r="A55" s="181" t="s">
        <v>547</v>
      </c>
      <c r="B55" s="182" t="s">
        <v>537</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472</v>
      </c>
      <c r="AA55" s="180"/>
      <c r="AB55" s="180">
        <v>0</v>
      </c>
      <c r="AC55" s="180">
        <v>0</v>
      </c>
    </row>
    <row r="56" spans="1:29" s="229" customFormat="1" x14ac:dyDescent="0.25">
      <c r="A56" s="181" t="s">
        <v>548</v>
      </c>
      <c r="B56" s="182" t="s">
        <v>538</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472</v>
      </c>
      <c r="AA56" s="180"/>
      <c r="AB56" s="180">
        <v>0</v>
      </c>
      <c r="AC56" s="180">
        <v>0</v>
      </c>
    </row>
    <row r="57" spans="1:29" s="229" customFormat="1" x14ac:dyDescent="0.25">
      <c r="A57" s="181" t="s">
        <v>549</v>
      </c>
      <c r="B57" s="182" t="s">
        <v>540</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472</v>
      </c>
      <c r="AA57" s="180"/>
      <c r="AB57" s="180">
        <v>0</v>
      </c>
      <c r="AC57" s="180">
        <v>0</v>
      </c>
    </row>
    <row r="58" spans="1:29" s="229" customFormat="1" x14ac:dyDescent="0.25">
      <c r="A58" s="181" t="s">
        <v>550</v>
      </c>
      <c r="B58" s="182" t="s">
        <v>542</v>
      </c>
      <c r="C58" s="180">
        <v>2</v>
      </c>
      <c r="D58" s="180">
        <v>2</v>
      </c>
      <c r="E58" s="180"/>
      <c r="F58" s="180"/>
      <c r="G58" s="180">
        <v>0</v>
      </c>
      <c r="H58" s="180">
        <v>2</v>
      </c>
      <c r="I58" s="180"/>
      <c r="J58" s="180">
        <v>0</v>
      </c>
      <c r="K58" s="180"/>
      <c r="L58" s="180">
        <v>0</v>
      </c>
      <c r="M58" s="180"/>
      <c r="N58" s="180">
        <v>2</v>
      </c>
      <c r="O58" s="180"/>
      <c r="P58" s="180">
        <v>0</v>
      </c>
      <c r="Q58" s="180"/>
      <c r="R58" s="180">
        <v>0</v>
      </c>
      <c r="S58" s="180"/>
      <c r="T58" s="180">
        <v>0</v>
      </c>
      <c r="U58" s="180"/>
      <c r="V58" s="180">
        <v>0</v>
      </c>
      <c r="W58" s="180"/>
      <c r="X58" s="180">
        <v>0</v>
      </c>
      <c r="Y58" s="180"/>
      <c r="Z58" s="180" t="s">
        <v>472</v>
      </c>
      <c r="AA58" s="180"/>
      <c r="AB58" s="180">
        <v>2</v>
      </c>
      <c r="AC58" s="180">
        <v>2</v>
      </c>
    </row>
    <row r="59" spans="1:29" s="229" customFormat="1" x14ac:dyDescent="0.25">
      <c r="A59" s="181" t="s">
        <v>551</v>
      </c>
      <c r="B59" s="182" t="s">
        <v>544</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472</v>
      </c>
      <c r="AA59" s="180"/>
      <c r="AB59" s="180">
        <v>0</v>
      </c>
      <c r="AC59" s="180">
        <v>0</v>
      </c>
    </row>
    <row r="60" spans="1:29" s="229" customFormat="1" x14ac:dyDescent="0.25">
      <c r="A60" s="181" t="s">
        <v>552</v>
      </c>
      <c r="B60" s="182" t="s">
        <v>546</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472</v>
      </c>
      <c r="AA60" s="180"/>
      <c r="AB60" s="180">
        <v>0</v>
      </c>
      <c r="AC60" s="180">
        <v>0</v>
      </c>
    </row>
    <row r="61" spans="1:29" s="229" customFormat="1" ht="35.25" customHeight="1" x14ac:dyDescent="0.25">
      <c r="A61" s="178" t="s">
        <v>58</v>
      </c>
      <c r="B61" s="179" t="s">
        <v>147</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229" customFormat="1" x14ac:dyDescent="0.25">
      <c r="A62" s="181" t="s">
        <v>146</v>
      </c>
      <c r="B62" s="182" t="s">
        <v>145</v>
      </c>
      <c r="C62" s="239">
        <v>13.139468498042264</v>
      </c>
      <c r="D62" s="239">
        <v>14.7491627741092</v>
      </c>
      <c r="E62" s="180"/>
      <c r="F62" s="180"/>
      <c r="G62" s="180">
        <v>0</v>
      </c>
      <c r="H62" s="239">
        <v>13.139468498042264</v>
      </c>
      <c r="I62" s="180"/>
      <c r="J62" s="180">
        <v>0</v>
      </c>
      <c r="K62" s="180"/>
      <c r="L62" s="180">
        <v>0</v>
      </c>
      <c r="M62" s="180"/>
      <c r="N62" s="239">
        <v>14.7491627741092</v>
      </c>
      <c r="O62" s="180"/>
      <c r="P62" s="239">
        <v>0</v>
      </c>
      <c r="Q62" s="180"/>
      <c r="R62" s="239">
        <v>0</v>
      </c>
      <c r="S62" s="180"/>
      <c r="T62" s="180">
        <v>0</v>
      </c>
      <c r="U62" s="180"/>
      <c r="V62" s="180">
        <v>0</v>
      </c>
      <c r="W62" s="180"/>
      <c r="X62" s="180">
        <v>0</v>
      </c>
      <c r="Y62" s="180"/>
      <c r="Z62" s="180" t="s">
        <v>472</v>
      </c>
      <c r="AA62" s="180"/>
      <c r="AB62" s="239">
        <v>13.139468498042264</v>
      </c>
      <c r="AC62" s="239">
        <v>14.7491627741092</v>
      </c>
    </row>
    <row r="63" spans="1:29" s="229" customFormat="1" x14ac:dyDescent="0.25">
      <c r="A63" s="181" t="s">
        <v>144</v>
      </c>
      <c r="B63" s="184" t="s">
        <v>138</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472</v>
      </c>
      <c r="AA63" s="180"/>
      <c r="AB63" s="180">
        <v>0</v>
      </c>
      <c r="AC63" s="180">
        <v>0</v>
      </c>
    </row>
    <row r="64" spans="1:29" s="229" customFormat="1" x14ac:dyDescent="0.25">
      <c r="A64" s="181" t="s">
        <v>143</v>
      </c>
      <c r="B64" s="182" t="s">
        <v>137</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472</v>
      </c>
      <c r="AA64" s="180"/>
      <c r="AB64" s="180">
        <v>0</v>
      </c>
      <c r="AC64" s="180">
        <v>0</v>
      </c>
    </row>
    <row r="65" spans="1:29" s="229" customFormat="1" x14ac:dyDescent="0.25">
      <c r="A65" s="181" t="s">
        <v>142</v>
      </c>
      <c r="B65" s="184" t="s">
        <v>136</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472</v>
      </c>
      <c r="AA65" s="180"/>
      <c r="AB65" s="180">
        <v>0</v>
      </c>
      <c r="AC65" s="180">
        <v>0</v>
      </c>
    </row>
    <row r="66" spans="1:29" s="229" customFormat="1" x14ac:dyDescent="0.25">
      <c r="A66" s="181" t="s">
        <v>141</v>
      </c>
      <c r="B66" s="184" t="s">
        <v>135</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472</v>
      </c>
      <c r="AA66" s="180"/>
      <c r="AB66" s="180">
        <v>0</v>
      </c>
      <c r="AC66" s="180">
        <v>0</v>
      </c>
    </row>
    <row r="67" spans="1:29" s="229" customFormat="1" x14ac:dyDescent="0.25">
      <c r="A67" s="181" t="s">
        <v>140</v>
      </c>
      <c r="B67" s="184" t="s">
        <v>553</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472</v>
      </c>
      <c r="AA67" s="180"/>
      <c r="AB67" s="180">
        <v>0</v>
      </c>
      <c r="AC67" s="180">
        <v>0</v>
      </c>
    </row>
    <row r="68" spans="1:29" s="229" customFormat="1" x14ac:dyDescent="0.25">
      <c r="A68" s="181" t="s">
        <v>554</v>
      </c>
      <c r="B68" s="184" t="s">
        <v>555</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472</v>
      </c>
      <c r="AA68" s="180"/>
      <c r="AB68" s="180">
        <v>0</v>
      </c>
      <c r="AC68" s="180">
        <v>0</v>
      </c>
    </row>
    <row r="69" spans="1:29" s="229" customFormat="1" x14ac:dyDescent="0.25">
      <c r="A69" s="181" t="s">
        <v>556</v>
      </c>
      <c r="B69" s="184" t="s">
        <v>557</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472</v>
      </c>
      <c r="AA69" s="180"/>
      <c r="AB69" s="180">
        <v>0</v>
      </c>
      <c r="AC69" s="180">
        <v>0</v>
      </c>
    </row>
    <row r="70" spans="1:29" s="229" customFormat="1" x14ac:dyDescent="0.25">
      <c r="A70" s="181" t="s">
        <v>558</v>
      </c>
      <c r="B70" s="184" t="s">
        <v>559</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472</v>
      </c>
      <c r="AA70" s="180"/>
      <c r="AB70" s="180">
        <v>0</v>
      </c>
      <c r="AC70" s="180">
        <v>0</v>
      </c>
    </row>
    <row r="71" spans="1:29" s="229" customFormat="1" x14ac:dyDescent="0.25">
      <c r="A71" s="181" t="s">
        <v>560</v>
      </c>
      <c r="B71" s="184" t="s">
        <v>561</v>
      </c>
      <c r="C71" s="180"/>
      <c r="D71" s="180"/>
      <c r="E71" s="180"/>
      <c r="F71" s="180"/>
      <c r="G71" s="180">
        <v>0</v>
      </c>
      <c r="H71" s="180">
        <v>2</v>
      </c>
      <c r="I71" s="180"/>
      <c r="J71" s="180">
        <v>0</v>
      </c>
      <c r="K71" s="180"/>
      <c r="L71" s="180">
        <v>0</v>
      </c>
      <c r="M71" s="180"/>
      <c r="N71" s="180">
        <v>2</v>
      </c>
      <c r="O71" s="180"/>
      <c r="P71" s="180">
        <v>0</v>
      </c>
      <c r="Q71" s="180"/>
      <c r="R71" s="180">
        <v>0</v>
      </c>
      <c r="S71" s="180"/>
      <c r="T71" s="180">
        <v>0</v>
      </c>
      <c r="U71" s="180"/>
      <c r="V71" s="180">
        <v>0</v>
      </c>
      <c r="W71" s="180"/>
      <c r="X71" s="180">
        <v>0</v>
      </c>
      <c r="Y71" s="180"/>
      <c r="Z71" s="180" t="s">
        <v>472</v>
      </c>
      <c r="AA71" s="180"/>
      <c r="AB71" s="180">
        <v>2</v>
      </c>
      <c r="AC71" s="180">
        <v>2</v>
      </c>
    </row>
    <row r="72" spans="1:29" s="229" customFormat="1" x14ac:dyDescent="0.25">
      <c r="A72" s="181" t="s">
        <v>562</v>
      </c>
      <c r="B72" s="184" t="s">
        <v>563</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472</v>
      </c>
      <c r="AA72" s="180"/>
      <c r="AB72" s="180">
        <v>0</v>
      </c>
      <c r="AC72" s="180">
        <v>0</v>
      </c>
    </row>
    <row r="73" spans="1:29" s="229" customFormat="1" x14ac:dyDescent="0.25">
      <c r="A73" s="181" t="s">
        <v>564</v>
      </c>
      <c r="B73" s="184" t="s">
        <v>565</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472</v>
      </c>
      <c r="AA73" s="180"/>
      <c r="AB73" s="180">
        <v>0</v>
      </c>
      <c r="AC73" s="180">
        <v>0</v>
      </c>
    </row>
    <row r="74" spans="1:29" s="229" customFormat="1" ht="36.75" customHeight="1" x14ac:dyDescent="0.25">
      <c r="A74" s="178" t="s">
        <v>57</v>
      </c>
      <c r="B74" s="185" t="s">
        <v>233</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472</v>
      </c>
      <c r="AA74" s="180"/>
      <c r="AB74" s="180">
        <v>0</v>
      </c>
      <c r="AC74" s="180">
        <v>0</v>
      </c>
    </row>
    <row r="75" spans="1:29" s="229" customFormat="1" x14ac:dyDescent="0.25">
      <c r="A75" s="178" t="s">
        <v>55</v>
      </c>
      <c r="B75" s="179" t="s">
        <v>139</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229" customFormat="1" ht="45" customHeight="1" x14ac:dyDescent="0.25">
      <c r="A76" s="181" t="s">
        <v>228</v>
      </c>
      <c r="B76" s="182" t="s">
        <v>535</v>
      </c>
      <c r="C76" s="234"/>
      <c r="D76" s="186"/>
      <c r="E76" s="187"/>
      <c r="F76" s="187"/>
      <c r="G76" s="187">
        <v>0</v>
      </c>
      <c r="H76" s="180">
        <v>0</v>
      </c>
      <c r="I76" s="180"/>
      <c r="J76" s="180">
        <v>0</v>
      </c>
      <c r="K76" s="180"/>
      <c r="L76" s="180">
        <v>0</v>
      </c>
      <c r="M76" s="180"/>
      <c r="N76" s="180">
        <v>0</v>
      </c>
      <c r="O76" s="180"/>
      <c r="P76" s="180">
        <v>0</v>
      </c>
      <c r="Q76" s="187"/>
      <c r="R76" s="180">
        <v>0</v>
      </c>
      <c r="S76" s="186"/>
      <c r="T76" s="180">
        <v>0</v>
      </c>
      <c r="U76" s="186"/>
      <c r="V76" s="180">
        <v>0</v>
      </c>
      <c r="W76" s="186"/>
      <c r="X76" s="180">
        <v>0</v>
      </c>
      <c r="Y76" s="186"/>
      <c r="Z76" s="180" t="s">
        <v>472</v>
      </c>
      <c r="AA76" s="186"/>
      <c r="AB76" s="180">
        <v>0</v>
      </c>
      <c r="AC76" s="180">
        <v>0</v>
      </c>
    </row>
    <row r="77" spans="1:29" s="229" customFormat="1" ht="39.75" customHeight="1" x14ac:dyDescent="0.25">
      <c r="A77" s="181" t="s">
        <v>229</v>
      </c>
      <c r="B77" s="184" t="s">
        <v>533</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472</v>
      </c>
      <c r="AA77" s="180"/>
      <c r="AB77" s="180">
        <v>0</v>
      </c>
      <c r="AC77" s="180">
        <v>0</v>
      </c>
    </row>
    <row r="78" spans="1:29" s="229" customFormat="1" x14ac:dyDescent="0.25">
      <c r="A78" s="181" t="s">
        <v>230</v>
      </c>
      <c r="B78" s="184" t="s">
        <v>155</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472</v>
      </c>
      <c r="AA78" s="180"/>
      <c r="AB78" s="180">
        <v>0</v>
      </c>
      <c r="AC78" s="180">
        <v>0</v>
      </c>
    </row>
    <row r="79" spans="1:29" s="229" customFormat="1" x14ac:dyDescent="0.25">
      <c r="A79" s="181" t="s">
        <v>231</v>
      </c>
      <c r="B79" s="182" t="s">
        <v>566</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472</v>
      </c>
      <c r="AA79" s="180"/>
      <c r="AB79" s="180">
        <v>0</v>
      </c>
      <c r="AC79" s="180">
        <v>0</v>
      </c>
    </row>
    <row r="80" spans="1:29" s="229" customFormat="1" x14ac:dyDescent="0.25">
      <c r="A80" s="181" t="s">
        <v>232</v>
      </c>
      <c r="B80" s="182" t="s">
        <v>536</v>
      </c>
      <c r="C80" s="234"/>
      <c r="D80" s="186"/>
      <c r="E80" s="187"/>
      <c r="F80" s="187"/>
      <c r="G80" s="187">
        <v>0</v>
      </c>
      <c r="H80" s="180">
        <v>0</v>
      </c>
      <c r="I80" s="180"/>
      <c r="J80" s="180">
        <v>0</v>
      </c>
      <c r="K80" s="180"/>
      <c r="L80" s="180">
        <v>0</v>
      </c>
      <c r="M80" s="180"/>
      <c r="N80" s="180">
        <v>0</v>
      </c>
      <c r="O80" s="180"/>
      <c r="P80" s="180">
        <v>0</v>
      </c>
      <c r="Q80" s="187"/>
      <c r="R80" s="180">
        <v>0</v>
      </c>
      <c r="S80" s="186"/>
      <c r="T80" s="180">
        <v>0</v>
      </c>
      <c r="U80" s="186"/>
      <c r="V80" s="180">
        <v>0</v>
      </c>
      <c r="W80" s="186"/>
      <c r="X80" s="180">
        <v>0</v>
      </c>
      <c r="Y80" s="186"/>
      <c r="Z80" s="180" t="s">
        <v>472</v>
      </c>
      <c r="AA80" s="186"/>
      <c r="AB80" s="180">
        <v>0</v>
      </c>
      <c r="AC80" s="180">
        <v>0</v>
      </c>
    </row>
    <row r="81" spans="1:29" s="229" customFormat="1" x14ac:dyDescent="0.25">
      <c r="A81" s="181" t="s">
        <v>567</v>
      </c>
      <c r="B81" s="182" t="s">
        <v>537</v>
      </c>
      <c r="C81" s="234"/>
      <c r="D81" s="186"/>
      <c r="E81" s="187"/>
      <c r="F81" s="187"/>
      <c r="G81" s="187">
        <v>0</v>
      </c>
      <c r="H81" s="180">
        <v>0</v>
      </c>
      <c r="I81" s="180"/>
      <c r="J81" s="180">
        <v>0</v>
      </c>
      <c r="K81" s="180"/>
      <c r="L81" s="180">
        <v>0</v>
      </c>
      <c r="M81" s="180"/>
      <c r="N81" s="180">
        <v>0</v>
      </c>
      <c r="O81" s="180"/>
      <c r="P81" s="180">
        <v>0</v>
      </c>
      <c r="Q81" s="187"/>
      <c r="R81" s="180">
        <v>0</v>
      </c>
      <c r="S81" s="186"/>
      <c r="T81" s="180">
        <v>0</v>
      </c>
      <c r="U81" s="186"/>
      <c r="V81" s="180">
        <v>0</v>
      </c>
      <c r="W81" s="186"/>
      <c r="X81" s="180">
        <v>0</v>
      </c>
      <c r="Y81" s="186"/>
      <c r="Z81" s="180" t="s">
        <v>472</v>
      </c>
      <c r="AA81" s="186"/>
      <c r="AB81" s="180">
        <v>0</v>
      </c>
      <c r="AC81" s="180">
        <v>0</v>
      </c>
    </row>
    <row r="82" spans="1:29" s="229" customFormat="1" x14ac:dyDescent="0.25">
      <c r="A82" s="181" t="s">
        <v>568</v>
      </c>
      <c r="B82" s="182" t="s">
        <v>538</v>
      </c>
      <c r="C82" s="234"/>
      <c r="D82" s="186"/>
      <c r="E82" s="187"/>
      <c r="F82" s="187"/>
      <c r="G82" s="187">
        <v>0</v>
      </c>
      <c r="H82" s="180">
        <v>0</v>
      </c>
      <c r="I82" s="180"/>
      <c r="J82" s="180">
        <v>0</v>
      </c>
      <c r="K82" s="180"/>
      <c r="L82" s="180">
        <v>0</v>
      </c>
      <c r="M82" s="180"/>
      <c r="N82" s="180">
        <v>0</v>
      </c>
      <c r="O82" s="180"/>
      <c r="P82" s="180">
        <v>0</v>
      </c>
      <c r="Q82" s="187"/>
      <c r="R82" s="180">
        <v>0</v>
      </c>
      <c r="S82" s="186"/>
      <c r="T82" s="180">
        <v>0</v>
      </c>
      <c r="U82" s="186"/>
      <c r="V82" s="180">
        <v>0</v>
      </c>
      <c r="W82" s="186"/>
      <c r="X82" s="180">
        <v>0</v>
      </c>
      <c r="Y82" s="186"/>
      <c r="Z82" s="180" t="s">
        <v>472</v>
      </c>
      <c r="AA82" s="186"/>
      <c r="AB82" s="180">
        <v>0</v>
      </c>
      <c r="AC82" s="180">
        <v>0</v>
      </c>
    </row>
    <row r="83" spans="1:29" s="229" customFormat="1" x14ac:dyDescent="0.25">
      <c r="A83" s="181" t="s">
        <v>569</v>
      </c>
      <c r="B83" s="182" t="s">
        <v>540</v>
      </c>
      <c r="C83" s="234"/>
      <c r="D83" s="186"/>
      <c r="E83" s="187"/>
      <c r="F83" s="187"/>
      <c r="G83" s="187">
        <v>0</v>
      </c>
      <c r="H83" s="180">
        <v>0</v>
      </c>
      <c r="I83" s="180"/>
      <c r="J83" s="180">
        <v>0</v>
      </c>
      <c r="K83" s="180"/>
      <c r="L83" s="180">
        <v>0</v>
      </c>
      <c r="M83" s="180"/>
      <c r="N83" s="180">
        <v>0</v>
      </c>
      <c r="O83" s="180"/>
      <c r="P83" s="180">
        <v>0</v>
      </c>
      <c r="Q83" s="187"/>
      <c r="R83" s="180">
        <v>0</v>
      </c>
      <c r="S83" s="186"/>
      <c r="T83" s="180">
        <v>0</v>
      </c>
      <c r="U83" s="186"/>
      <c r="V83" s="180">
        <v>0</v>
      </c>
      <c r="W83" s="186"/>
      <c r="X83" s="180">
        <v>0</v>
      </c>
      <c r="Y83" s="186"/>
      <c r="Z83" s="180" t="s">
        <v>472</v>
      </c>
      <c r="AA83" s="186"/>
      <c r="AB83" s="180">
        <v>0</v>
      </c>
      <c r="AC83" s="180">
        <v>0</v>
      </c>
    </row>
    <row r="84" spans="1:29" s="229" customFormat="1" x14ac:dyDescent="0.25">
      <c r="A84" s="181" t="s">
        <v>570</v>
      </c>
      <c r="B84" s="182" t="s">
        <v>542</v>
      </c>
      <c r="C84" s="234"/>
      <c r="D84" s="186"/>
      <c r="E84" s="187"/>
      <c r="F84" s="187"/>
      <c r="G84" s="187">
        <v>0</v>
      </c>
      <c r="H84" s="180">
        <v>0</v>
      </c>
      <c r="I84" s="180"/>
      <c r="J84" s="180">
        <v>0</v>
      </c>
      <c r="K84" s="180"/>
      <c r="L84" s="180">
        <v>0</v>
      </c>
      <c r="M84" s="180"/>
      <c r="N84" s="180">
        <v>0</v>
      </c>
      <c r="O84" s="180"/>
      <c r="P84" s="180">
        <v>0</v>
      </c>
      <c r="Q84" s="187"/>
      <c r="R84" s="180">
        <v>0</v>
      </c>
      <c r="S84" s="186"/>
      <c r="T84" s="180">
        <v>0</v>
      </c>
      <c r="U84" s="186"/>
      <c r="V84" s="180">
        <v>0</v>
      </c>
      <c r="W84" s="186"/>
      <c r="X84" s="180">
        <v>0</v>
      </c>
      <c r="Y84" s="186"/>
      <c r="Z84" s="180" t="s">
        <v>472</v>
      </c>
      <c r="AA84" s="186"/>
      <c r="AB84" s="180">
        <v>0</v>
      </c>
      <c r="AC84" s="180">
        <v>0</v>
      </c>
    </row>
    <row r="85" spans="1:29" s="229" customFormat="1" x14ac:dyDescent="0.25">
      <c r="A85" s="181" t="s">
        <v>571</v>
      </c>
      <c r="B85" s="182" t="s">
        <v>544</v>
      </c>
      <c r="C85" s="234"/>
      <c r="D85" s="186"/>
      <c r="E85" s="187"/>
      <c r="F85" s="187"/>
      <c r="G85" s="187">
        <v>0</v>
      </c>
      <c r="H85" s="180">
        <v>0</v>
      </c>
      <c r="I85" s="180"/>
      <c r="J85" s="180">
        <v>0</v>
      </c>
      <c r="K85" s="180"/>
      <c r="L85" s="180">
        <v>0</v>
      </c>
      <c r="M85" s="180"/>
      <c r="N85" s="180">
        <v>0</v>
      </c>
      <c r="O85" s="180"/>
      <c r="P85" s="180">
        <v>0</v>
      </c>
      <c r="Q85" s="187"/>
      <c r="R85" s="180">
        <v>0</v>
      </c>
      <c r="S85" s="186"/>
      <c r="T85" s="180">
        <v>0</v>
      </c>
      <c r="U85" s="186"/>
      <c r="V85" s="180">
        <v>0</v>
      </c>
      <c r="W85" s="186"/>
      <c r="X85" s="180">
        <v>0</v>
      </c>
      <c r="Y85" s="186"/>
      <c r="Z85" s="180" t="s">
        <v>472</v>
      </c>
      <c r="AA85" s="186"/>
      <c r="AB85" s="180">
        <v>0</v>
      </c>
      <c r="AC85" s="180">
        <v>0</v>
      </c>
    </row>
    <row r="86" spans="1:29" s="229" customFormat="1" x14ac:dyDescent="0.25">
      <c r="A86" s="181" t="s">
        <v>572</v>
      </c>
      <c r="B86" s="182" t="s">
        <v>546</v>
      </c>
      <c r="C86" s="235"/>
      <c r="D86" s="186"/>
      <c r="E86" s="187"/>
      <c r="F86" s="187"/>
      <c r="G86" s="187">
        <v>0</v>
      </c>
      <c r="H86" s="180">
        <v>0</v>
      </c>
      <c r="I86" s="180"/>
      <c r="J86" s="180">
        <v>0</v>
      </c>
      <c r="K86" s="180"/>
      <c r="L86" s="180">
        <v>0</v>
      </c>
      <c r="M86" s="180"/>
      <c r="N86" s="180">
        <v>0</v>
      </c>
      <c r="O86" s="180"/>
      <c r="P86" s="180">
        <v>0</v>
      </c>
      <c r="Q86" s="187"/>
      <c r="R86" s="180">
        <v>0</v>
      </c>
      <c r="S86" s="186"/>
      <c r="T86" s="180">
        <v>0</v>
      </c>
      <c r="U86" s="186"/>
      <c r="V86" s="180">
        <v>0</v>
      </c>
      <c r="W86" s="186"/>
      <c r="X86" s="180">
        <v>0</v>
      </c>
      <c r="Y86" s="186"/>
      <c r="Z86" s="180" t="s">
        <v>472</v>
      </c>
      <c r="AA86" s="186"/>
      <c r="AB86" s="180">
        <v>0</v>
      </c>
      <c r="AC86" s="180">
        <v>0</v>
      </c>
    </row>
    <row r="87" spans="1:29" x14ac:dyDescent="0.25">
      <c r="H87" s="60"/>
      <c r="I87" s="60"/>
      <c r="J87" s="60"/>
      <c r="K87" s="60"/>
      <c r="L87" s="60"/>
      <c r="M87" s="60"/>
      <c r="N87" s="60"/>
      <c r="O87" s="60"/>
      <c r="P87" s="18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B20:B22"/>
    <mergeCell ref="X20:AA20"/>
    <mergeCell ref="T20:W20"/>
    <mergeCell ref="T21:U21"/>
    <mergeCell ref="V21:W21"/>
    <mergeCell ref="H20:K20"/>
    <mergeCell ref="H21:I21"/>
    <mergeCell ref="J21:K21"/>
    <mergeCell ref="G20:G22"/>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Y25" zoomScale="70" zoomScaleSheetLayoutView="70" workbookViewId="0">
      <selection activeCell="AU26" sqref="AU26:AV26"/>
    </sheetView>
  </sheetViews>
  <sheetFormatPr defaultColWidth="9.140625" defaultRowHeight="15" x14ac:dyDescent="0.25"/>
  <cols>
    <col min="1" max="1" width="26.5703125" style="19" customWidth="1"/>
    <col min="2" max="2" width="29.42578125" style="19" customWidth="1"/>
    <col min="3" max="3" width="20.5703125" style="19" customWidth="1"/>
    <col min="4" max="4" width="15.140625" style="19" customWidth="1"/>
    <col min="5" max="12" width="7.7109375" style="19" customWidth="1"/>
    <col min="13" max="13" width="18.7109375" style="19" customWidth="1"/>
    <col min="14" max="14" width="55.7109375" style="19" customWidth="1"/>
    <col min="15" max="15" width="10.7109375" style="19" customWidth="1"/>
    <col min="16" max="16" width="13.4257812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7.5703125" style="19" customWidth="1"/>
    <col min="33" max="33" width="17.85546875" style="19" customWidth="1"/>
    <col min="34" max="34" width="14.570312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M_TP1500.PS.0054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0" t="s">
        <v>452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51</v>
      </c>
      <c r="B22" s="414" t="s">
        <v>23</v>
      </c>
      <c r="C22" s="411" t="s">
        <v>50</v>
      </c>
      <c r="D22" s="411" t="s">
        <v>49</v>
      </c>
      <c r="E22" s="417" t="s">
        <v>463</v>
      </c>
      <c r="F22" s="418"/>
      <c r="G22" s="418"/>
      <c r="H22" s="418"/>
      <c r="I22" s="418"/>
      <c r="J22" s="418"/>
      <c r="K22" s="418"/>
      <c r="L22" s="419"/>
      <c r="M22" s="411" t="s">
        <v>48</v>
      </c>
      <c r="N22" s="411" t="s">
        <v>47</v>
      </c>
      <c r="O22" s="411" t="s">
        <v>46</v>
      </c>
      <c r="P22" s="420" t="s">
        <v>263</v>
      </c>
      <c r="Q22" s="420" t="s">
        <v>45</v>
      </c>
      <c r="R22" s="420" t="s">
        <v>44</v>
      </c>
      <c r="S22" s="420" t="s">
        <v>43</v>
      </c>
      <c r="T22" s="420"/>
      <c r="U22" s="421" t="s">
        <v>42</v>
      </c>
      <c r="V22" s="421" t="s">
        <v>41</v>
      </c>
      <c r="W22" s="420" t="s">
        <v>40</v>
      </c>
      <c r="X22" s="420" t="s">
        <v>39</v>
      </c>
      <c r="Y22" s="420" t="s">
        <v>38</v>
      </c>
      <c r="Z22" s="434" t="s">
        <v>37</v>
      </c>
      <c r="AA22" s="420" t="s">
        <v>36</v>
      </c>
      <c r="AB22" s="420" t="s">
        <v>35</v>
      </c>
      <c r="AC22" s="420" t="s">
        <v>34</v>
      </c>
      <c r="AD22" s="420" t="s">
        <v>33</v>
      </c>
      <c r="AE22" s="420" t="s">
        <v>32</v>
      </c>
      <c r="AF22" s="420" t="s">
        <v>31</v>
      </c>
      <c r="AG22" s="420"/>
      <c r="AH22" s="420"/>
      <c r="AI22" s="420"/>
      <c r="AJ22" s="420"/>
      <c r="AK22" s="420"/>
      <c r="AL22" s="420" t="s">
        <v>30</v>
      </c>
      <c r="AM22" s="420"/>
      <c r="AN22" s="420"/>
      <c r="AO22" s="420"/>
      <c r="AP22" s="420" t="s">
        <v>29</v>
      </c>
      <c r="AQ22" s="420"/>
      <c r="AR22" s="420" t="s">
        <v>28</v>
      </c>
      <c r="AS22" s="420" t="s">
        <v>27</v>
      </c>
      <c r="AT22" s="420" t="s">
        <v>26</v>
      </c>
      <c r="AU22" s="420" t="s">
        <v>25</v>
      </c>
      <c r="AV22" s="424" t="s">
        <v>24</v>
      </c>
    </row>
    <row r="23" spans="1:48" s="22" customFormat="1" ht="64.5" customHeight="1" x14ac:dyDescent="0.25">
      <c r="A23" s="412"/>
      <c r="B23" s="415"/>
      <c r="C23" s="412"/>
      <c r="D23" s="412"/>
      <c r="E23" s="426" t="s">
        <v>22</v>
      </c>
      <c r="F23" s="428" t="s">
        <v>138</v>
      </c>
      <c r="G23" s="428" t="s">
        <v>137</v>
      </c>
      <c r="H23" s="428" t="s">
        <v>136</v>
      </c>
      <c r="I23" s="432" t="s">
        <v>374</v>
      </c>
      <c r="J23" s="432" t="s">
        <v>375</v>
      </c>
      <c r="K23" s="432" t="s">
        <v>376</v>
      </c>
      <c r="L23" s="428" t="s">
        <v>79</v>
      </c>
      <c r="M23" s="412"/>
      <c r="N23" s="412"/>
      <c r="O23" s="412"/>
      <c r="P23" s="420"/>
      <c r="Q23" s="420"/>
      <c r="R23" s="420"/>
      <c r="S23" s="430" t="s">
        <v>1</v>
      </c>
      <c r="T23" s="430" t="s">
        <v>10</v>
      </c>
      <c r="U23" s="421"/>
      <c r="V23" s="421"/>
      <c r="W23" s="420"/>
      <c r="X23" s="420"/>
      <c r="Y23" s="420"/>
      <c r="Z23" s="420"/>
      <c r="AA23" s="420"/>
      <c r="AB23" s="420"/>
      <c r="AC23" s="420"/>
      <c r="AD23" s="420"/>
      <c r="AE23" s="420"/>
      <c r="AF23" s="420" t="s">
        <v>21</v>
      </c>
      <c r="AG23" s="420"/>
      <c r="AH23" s="420" t="s">
        <v>20</v>
      </c>
      <c r="AI23" s="420"/>
      <c r="AJ23" s="411" t="s">
        <v>19</v>
      </c>
      <c r="AK23" s="411" t="s">
        <v>18</v>
      </c>
      <c r="AL23" s="411" t="s">
        <v>17</v>
      </c>
      <c r="AM23" s="411" t="s">
        <v>16</v>
      </c>
      <c r="AN23" s="411" t="s">
        <v>15</v>
      </c>
      <c r="AO23" s="411" t="s">
        <v>14</v>
      </c>
      <c r="AP23" s="411" t="s">
        <v>13</v>
      </c>
      <c r="AQ23" s="422" t="s">
        <v>10</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41" t="s">
        <v>12</v>
      </c>
      <c r="AG24" s="141" t="s">
        <v>11</v>
      </c>
      <c r="AH24" s="142" t="s">
        <v>1</v>
      </c>
      <c r="AI24" s="142" t="s">
        <v>10</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7" t="s">
        <v>635</v>
      </c>
      <c r="B26" s="258" t="s">
        <v>636</v>
      </c>
      <c r="C26" s="258" t="s">
        <v>637</v>
      </c>
      <c r="D26" s="259" t="s">
        <v>638</v>
      </c>
      <c r="E26" s="260" t="s">
        <v>325</v>
      </c>
      <c r="F26" s="260" t="s">
        <v>325</v>
      </c>
      <c r="G26" s="260" t="s">
        <v>325</v>
      </c>
      <c r="H26" s="260" t="s">
        <v>325</v>
      </c>
      <c r="I26" s="260" t="s">
        <v>325</v>
      </c>
      <c r="J26" s="260" t="s">
        <v>325</v>
      </c>
      <c r="K26" s="260" t="s">
        <v>325</v>
      </c>
      <c r="L26" s="260" t="s">
        <v>325</v>
      </c>
      <c r="M26" s="258" t="s">
        <v>639</v>
      </c>
      <c r="N26" s="261" t="s">
        <v>640</v>
      </c>
      <c r="O26" s="258" t="s">
        <v>641</v>
      </c>
      <c r="P26" s="262">
        <v>3897</v>
      </c>
      <c r="Q26" s="258" t="s">
        <v>642</v>
      </c>
      <c r="R26" s="262">
        <v>3897</v>
      </c>
      <c r="S26" s="258" t="s">
        <v>643</v>
      </c>
      <c r="T26" s="258" t="s">
        <v>644</v>
      </c>
      <c r="U26" s="258">
        <v>5</v>
      </c>
      <c r="V26" s="258">
        <v>5</v>
      </c>
      <c r="W26" s="258" t="s">
        <v>645</v>
      </c>
      <c r="X26" s="262">
        <v>3858</v>
      </c>
      <c r="Y26" s="263"/>
      <c r="Z26" s="258">
        <v>1</v>
      </c>
      <c r="AA26" s="262">
        <v>3858</v>
      </c>
      <c r="AB26" s="262">
        <v>3858</v>
      </c>
      <c r="AC26" s="258" t="s">
        <v>645</v>
      </c>
      <c r="AD26" s="262">
        <v>4630</v>
      </c>
      <c r="AE26" s="262">
        <v>4630</v>
      </c>
      <c r="AF26" s="259" t="s">
        <v>646</v>
      </c>
      <c r="AG26" s="258" t="s">
        <v>647</v>
      </c>
      <c r="AH26" s="258" t="s">
        <v>648</v>
      </c>
      <c r="AI26" s="258" t="s">
        <v>649</v>
      </c>
      <c r="AJ26" s="258" t="s">
        <v>650</v>
      </c>
      <c r="AK26" s="258" t="s">
        <v>651</v>
      </c>
      <c r="AL26" s="263" t="s">
        <v>325</v>
      </c>
      <c r="AM26" s="263" t="s">
        <v>325</v>
      </c>
      <c r="AN26" s="263" t="s">
        <v>325</v>
      </c>
      <c r="AO26" s="263" t="s">
        <v>325</v>
      </c>
      <c r="AP26" s="258" t="s">
        <v>652</v>
      </c>
      <c r="AQ26" s="258" t="s">
        <v>653</v>
      </c>
      <c r="AR26" s="258" t="s">
        <v>652</v>
      </c>
      <c r="AS26" s="258" t="s">
        <v>654</v>
      </c>
      <c r="AT26" s="258" t="s">
        <v>655</v>
      </c>
      <c r="AU26" s="263" t="s">
        <v>325</v>
      </c>
      <c r="AV26" s="263" t="s">
        <v>325</v>
      </c>
    </row>
    <row r="27" spans="1:48" ht="30"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8" t="s">
        <v>656</v>
      </c>
      <c r="X27" s="262">
        <v>3897</v>
      </c>
      <c r="Y27" s="264"/>
      <c r="Z27" s="258"/>
      <c r="AA27" s="262">
        <v>3897</v>
      </c>
      <c r="AB27" s="262"/>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8" t="s">
        <v>657</v>
      </c>
      <c r="X28" s="262">
        <v>3897</v>
      </c>
      <c r="Y28" s="264"/>
      <c r="Z28" s="258"/>
      <c r="AA28" s="262">
        <v>3897</v>
      </c>
      <c r="AB28" s="262"/>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8" t="s">
        <v>658</v>
      </c>
      <c r="X29" s="262">
        <v>3897</v>
      </c>
      <c r="Y29" s="264"/>
      <c r="Z29" s="258"/>
      <c r="AA29" s="262">
        <v>3897</v>
      </c>
      <c r="AB29" s="262"/>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8" t="s">
        <v>659</v>
      </c>
      <c r="X30" s="262">
        <v>3897</v>
      </c>
      <c r="Y30" s="264"/>
      <c r="Z30" s="258"/>
      <c r="AA30" s="262">
        <v>3897</v>
      </c>
      <c r="AB30" s="262"/>
      <c r="AC30" s="264"/>
      <c r="AD30" s="264"/>
      <c r="AE30" s="264"/>
      <c r="AF30" s="264"/>
      <c r="AG30" s="264"/>
      <c r="AH30" s="264"/>
      <c r="AI30" s="264"/>
      <c r="AJ30" s="264"/>
      <c r="AK30" s="264"/>
      <c r="AL30" s="264"/>
      <c r="AM30" s="264"/>
      <c r="AN30" s="264"/>
      <c r="AO30" s="264"/>
      <c r="AP30" s="264"/>
      <c r="AQ30" s="264"/>
      <c r="AR30" s="264"/>
      <c r="AS30" s="264"/>
      <c r="AT30" s="264"/>
      <c r="AU30" s="264"/>
      <c r="AV30"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85" zoomScaleNormal="90" zoomScaleSheetLayoutView="85"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4" t="s">
        <v>68</v>
      </c>
    </row>
    <row r="2" spans="1:8" ht="18.75" x14ac:dyDescent="0.3">
      <c r="B2" s="15" t="s">
        <v>9</v>
      </c>
    </row>
    <row r="3" spans="1:8" ht="18.75" x14ac:dyDescent="0.3">
      <c r="B3" s="15" t="str">
        <f>'1. паспорт местоположение'!C3</f>
        <v>от «__» _____ 20__ г. №___</v>
      </c>
    </row>
    <row r="4" spans="1:8" x14ac:dyDescent="0.25">
      <c r="B4" s="39"/>
    </row>
    <row r="5" spans="1:8" ht="18.75" x14ac:dyDescent="0.3">
      <c r="A5" s="435" t="str">
        <f>'1. паспорт местоположение'!A5:C5</f>
        <v>Год раскрытия информации: 2025 год</v>
      </c>
      <c r="B5" s="435"/>
      <c r="C5" s="66"/>
      <c r="D5" s="66"/>
      <c r="E5" s="66"/>
      <c r="F5" s="66"/>
      <c r="G5" s="66"/>
      <c r="H5" s="66"/>
    </row>
    <row r="6" spans="1:8" ht="18.75" x14ac:dyDescent="0.3">
      <c r="A6" s="146"/>
      <c r="B6" s="146"/>
      <c r="C6" s="146"/>
      <c r="D6" s="146"/>
      <c r="E6" s="146"/>
      <c r="F6" s="146"/>
      <c r="G6" s="146"/>
      <c r="H6" s="146"/>
    </row>
    <row r="7" spans="1:8" ht="18.75" x14ac:dyDescent="0.25">
      <c r="A7" s="272" t="s">
        <v>8</v>
      </c>
      <c r="B7" s="272"/>
      <c r="C7" s="145"/>
      <c r="D7" s="145"/>
      <c r="E7" s="145"/>
      <c r="F7" s="145"/>
      <c r="G7" s="145"/>
      <c r="H7" s="145"/>
    </row>
    <row r="8" spans="1:8" ht="18.75" x14ac:dyDescent="0.25">
      <c r="A8" s="145"/>
      <c r="B8" s="145"/>
      <c r="C8" s="145"/>
      <c r="D8" s="145"/>
      <c r="E8" s="145"/>
      <c r="F8" s="145"/>
      <c r="G8" s="145"/>
      <c r="H8" s="145"/>
    </row>
    <row r="9" spans="1:8" x14ac:dyDescent="0.25">
      <c r="A9" s="273" t="str">
        <f>'1. паспорт местоположение'!A9:C9</f>
        <v>АО "Россети Тюмень"</v>
      </c>
      <c r="B9" s="273"/>
      <c r="C9" s="143"/>
      <c r="D9" s="143"/>
      <c r="E9" s="143"/>
      <c r="F9" s="143"/>
      <c r="G9" s="143"/>
      <c r="H9" s="143"/>
    </row>
    <row r="10" spans="1:8" x14ac:dyDescent="0.25">
      <c r="A10" s="269" t="s">
        <v>7</v>
      </c>
      <c r="B10" s="269"/>
      <c r="C10" s="144"/>
      <c r="D10" s="144"/>
      <c r="E10" s="144"/>
      <c r="F10" s="144"/>
      <c r="G10" s="144"/>
      <c r="H10" s="144"/>
    </row>
    <row r="11" spans="1:8" ht="18.75" x14ac:dyDescent="0.25">
      <c r="A11" s="145"/>
      <c r="B11" s="145"/>
      <c r="C11" s="145"/>
      <c r="D11" s="145"/>
      <c r="E11" s="145"/>
      <c r="F11" s="145"/>
      <c r="G11" s="145"/>
      <c r="H11" s="145"/>
    </row>
    <row r="12" spans="1:8" ht="18" customHeight="1" x14ac:dyDescent="0.25">
      <c r="A12" s="273" t="str">
        <f>'1. паспорт местоположение'!A12:C12</f>
        <v>M_TP1500.PS.0054</v>
      </c>
      <c r="B12" s="273"/>
      <c r="C12" s="143"/>
      <c r="D12" s="143"/>
      <c r="E12" s="143"/>
      <c r="F12" s="143"/>
      <c r="G12" s="143"/>
      <c r="H12" s="143"/>
    </row>
    <row r="13" spans="1:8" x14ac:dyDescent="0.25">
      <c r="A13" s="269" t="s">
        <v>6</v>
      </c>
      <c r="B13" s="269"/>
      <c r="C13" s="144"/>
      <c r="D13" s="144"/>
      <c r="E13" s="144"/>
      <c r="F13" s="144"/>
      <c r="G13" s="144"/>
      <c r="H13" s="144"/>
    </row>
    <row r="14" spans="1:8" ht="18.75" x14ac:dyDescent="0.25">
      <c r="A14" s="11"/>
      <c r="B14" s="11"/>
      <c r="C14" s="11"/>
      <c r="D14" s="11"/>
      <c r="E14" s="11"/>
      <c r="F14" s="11"/>
      <c r="G14" s="11"/>
      <c r="H14" s="11"/>
    </row>
    <row r="15" spans="1:8" x14ac:dyDescent="0.25">
      <c r="A15" s="273" t="str">
        <f>'1. паспорт местоположение'!A15:C15</f>
        <v>Техническое перевооружение ПС 110 кВ Айка, ПС 110 кВ Слава (установка регистраторов аварийных событий РАС)</v>
      </c>
      <c r="B15" s="273"/>
      <c r="C15" s="143"/>
      <c r="D15" s="143"/>
      <c r="E15" s="143"/>
      <c r="F15" s="143"/>
      <c r="G15" s="143"/>
      <c r="H15" s="143"/>
    </row>
    <row r="16" spans="1:8" x14ac:dyDescent="0.25">
      <c r="A16" s="269" t="s">
        <v>5</v>
      </c>
      <c r="B16" s="269"/>
      <c r="C16" s="144"/>
      <c r="D16" s="144"/>
      <c r="E16" s="144"/>
      <c r="F16" s="144"/>
      <c r="G16" s="144"/>
      <c r="H16" s="144"/>
    </row>
    <row r="17" spans="1:2" x14ac:dyDescent="0.25">
      <c r="B17" s="114"/>
    </row>
    <row r="18" spans="1:2" x14ac:dyDescent="0.25">
      <c r="A18" s="439" t="s">
        <v>453</v>
      </c>
      <c r="B18" s="440"/>
    </row>
    <row r="19" spans="1:2" x14ac:dyDescent="0.25">
      <c r="B19" s="39"/>
    </row>
    <row r="20" spans="1:2" ht="16.5" thickBot="1" x14ac:dyDescent="0.3">
      <c r="B20" s="115"/>
    </row>
    <row r="21" spans="1:2" ht="31.5" customHeight="1" thickBot="1" x14ac:dyDescent="0.3">
      <c r="A21" s="116" t="s">
        <v>332</v>
      </c>
      <c r="B21" s="117" t="str">
        <f>A15</f>
        <v>Техническое перевооружение ПС 110 кВ Айка, ПС 110 кВ Слава (установка регистраторов аварийных событий РАС)</v>
      </c>
    </row>
    <row r="22" spans="1:2" ht="16.5" thickBot="1" x14ac:dyDescent="0.3">
      <c r="A22" s="116" t="s">
        <v>333</v>
      </c>
      <c r="B22" s="117" t="s">
        <v>475</v>
      </c>
    </row>
    <row r="23" spans="1:2" ht="16.5" thickBot="1" x14ac:dyDescent="0.3">
      <c r="A23" s="116" t="s">
        <v>298</v>
      </c>
      <c r="B23" s="118" t="s">
        <v>578</v>
      </c>
    </row>
    <row r="24" spans="1:2" ht="16.5" thickBot="1" x14ac:dyDescent="0.3">
      <c r="A24" s="116" t="s">
        <v>334</v>
      </c>
      <c r="B24" s="118" t="s">
        <v>528</v>
      </c>
    </row>
    <row r="25" spans="1:2" ht="16.5" thickBot="1" x14ac:dyDescent="0.3">
      <c r="A25" s="119" t="s">
        <v>335</v>
      </c>
      <c r="B25" s="117">
        <f>'3.3 паспорт описание'!C29</f>
        <v>2026</v>
      </c>
    </row>
    <row r="26" spans="1:2" ht="16.5" thickBot="1" x14ac:dyDescent="0.3">
      <c r="A26" s="120" t="s">
        <v>336</v>
      </c>
      <c r="B26" s="121" t="str">
        <f>'3.3 паспорт описание'!C30</f>
        <v>Н</v>
      </c>
    </row>
    <row r="27" spans="1:2" ht="16.5" thickBot="1" x14ac:dyDescent="0.3">
      <c r="A27" s="128" t="s">
        <v>634</v>
      </c>
      <c r="B27" s="188">
        <f>'6.2. Паспорт фин осв ввод'!D24</f>
        <v>17.539464092462399</v>
      </c>
    </row>
    <row r="28" spans="1:2" ht="16.5" thickBot="1" x14ac:dyDescent="0.3">
      <c r="A28" s="123" t="s">
        <v>337</v>
      </c>
      <c r="B28" s="123" t="s">
        <v>610</v>
      </c>
    </row>
    <row r="29" spans="1:2" ht="28.5" x14ac:dyDescent="0.25">
      <c r="A29" s="248" t="s">
        <v>338</v>
      </c>
      <c r="B29" s="247">
        <v>4.63</v>
      </c>
    </row>
    <row r="30" spans="1:2" ht="28.5" x14ac:dyDescent="0.25">
      <c r="A30" s="248" t="s">
        <v>339</v>
      </c>
      <c r="B30" s="246">
        <v>4.63</v>
      </c>
    </row>
    <row r="31" spans="1:2" x14ac:dyDescent="0.25">
      <c r="A31" s="249" t="s">
        <v>340</v>
      </c>
      <c r="B31" s="250"/>
    </row>
    <row r="32" spans="1:2" ht="29.25" thickBot="1" x14ac:dyDescent="0.3">
      <c r="A32" s="251" t="s">
        <v>622</v>
      </c>
      <c r="B32" s="252">
        <v>4.63</v>
      </c>
    </row>
    <row r="33" spans="1:2" ht="30" x14ac:dyDescent="0.25">
      <c r="A33" s="253" t="s">
        <v>617</v>
      </c>
      <c r="B33" s="254">
        <v>4.63</v>
      </c>
    </row>
    <row r="34" spans="1:2" x14ac:dyDescent="0.25">
      <c r="A34" s="253" t="s">
        <v>341</v>
      </c>
      <c r="B34" s="255">
        <v>30.25</v>
      </c>
    </row>
    <row r="35" spans="1:2" x14ac:dyDescent="0.25">
      <c r="A35" s="253" t="s">
        <v>342</v>
      </c>
      <c r="B35" s="254">
        <v>0</v>
      </c>
    </row>
    <row r="36" spans="1:2" x14ac:dyDescent="0.25">
      <c r="A36" s="253" t="s">
        <v>343</v>
      </c>
      <c r="B36" s="254">
        <v>0</v>
      </c>
    </row>
    <row r="37" spans="1:2" ht="29.25" thickBot="1" x14ac:dyDescent="0.3">
      <c r="A37" s="251" t="s">
        <v>623</v>
      </c>
      <c r="B37" s="252">
        <v>0</v>
      </c>
    </row>
    <row r="38" spans="1:2" x14ac:dyDescent="0.25">
      <c r="A38" s="253" t="s">
        <v>624</v>
      </c>
      <c r="B38" s="255" t="s">
        <v>605</v>
      </c>
    </row>
    <row r="39" spans="1:2" x14ac:dyDescent="0.25">
      <c r="A39" s="253" t="s">
        <v>341</v>
      </c>
      <c r="B39" s="255" t="s">
        <v>605</v>
      </c>
    </row>
    <row r="40" spans="1:2" x14ac:dyDescent="0.25">
      <c r="A40" s="253" t="s">
        <v>342</v>
      </c>
      <c r="B40" s="255" t="s">
        <v>605</v>
      </c>
    </row>
    <row r="41" spans="1:2" x14ac:dyDescent="0.25">
      <c r="A41" s="253" t="s">
        <v>343</v>
      </c>
      <c r="B41" s="255" t="s">
        <v>605</v>
      </c>
    </row>
    <row r="42" spans="1:2" ht="29.25" thickBot="1" x14ac:dyDescent="0.3">
      <c r="A42" s="251" t="s">
        <v>625</v>
      </c>
      <c r="B42" s="252">
        <v>0</v>
      </c>
    </row>
    <row r="43" spans="1:2" x14ac:dyDescent="0.25">
      <c r="A43" s="253" t="s">
        <v>624</v>
      </c>
      <c r="B43" s="255" t="s">
        <v>605</v>
      </c>
    </row>
    <row r="44" spans="1:2" x14ac:dyDescent="0.25">
      <c r="A44" s="253" t="s">
        <v>341</v>
      </c>
      <c r="B44" s="255" t="s">
        <v>605</v>
      </c>
    </row>
    <row r="45" spans="1:2" x14ac:dyDescent="0.25">
      <c r="A45" s="253" t="s">
        <v>342</v>
      </c>
      <c r="B45" s="255" t="s">
        <v>605</v>
      </c>
    </row>
    <row r="46" spans="1:2" x14ac:dyDescent="0.25">
      <c r="A46" s="253" t="s">
        <v>343</v>
      </c>
      <c r="B46" s="255" t="s">
        <v>605</v>
      </c>
    </row>
    <row r="47" spans="1:2" ht="29.25" thickBot="1" x14ac:dyDescent="0.3">
      <c r="A47" s="251" t="s">
        <v>344</v>
      </c>
      <c r="B47" s="256" t="s">
        <v>605</v>
      </c>
    </row>
    <row r="48" spans="1:2" x14ac:dyDescent="0.25">
      <c r="A48" s="253" t="s">
        <v>340</v>
      </c>
      <c r="B48" s="255" t="s">
        <v>605</v>
      </c>
    </row>
    <row r="49" spans="1:2" x14ac:dyDescent="0.25">
      <c r="A49" s="253" t="s">
        <v>626</v>
      </c>
      <c r="B49" s="255" t="s">
        <v>605</v>
      </c>
    </row>
    <row r="50" spans="1:2" x14ac:dyDescent="0.25">
      <c r="A50" s="253" t="s">
        <v>627</v>
      </c>
      <c r="B50" s="255" t="s">
        <v>605</v>
      </c>
    </row>
    <row r="51" spans="1:2" x14ac:dyDescent="0.25">
      <c r="A51" s="253" t="s">
        <v>628</v>
      </c>
      <c r="B51" s="255" t="s">
        <v>605</v>
      </c>
    </row>
    <row r="52" spans="1:2" ht="16.5" thickBot="1" x14ac:dyDescent="0.3">
      <c r="A52" s="251" t="s">
        <v>345</v>
      </c>
      <c r="B52" s="256">
        <v>0</v>
      </c>
    </row>
    <row r="53" spans="1:2" ht="16.5" thickBot="1" x14ac:dyDescent="0.3">
      <c r="A53" s="251" t="s">
        <v>346</v>
      </c>
      <c r="B53" s="252">
        <v>0</v>
      </c>
    </row>
    <row r="54" spans="1:2" ht="16.5" thickBot="1" x14ac:dyDescent="0.3">
      <c r="A54" s="251" t="s">
        <v>347</v>
      </c>
      <c r="B54" s="256">
        <v>0</v>
      </c>
    </row>
    <row r="55" spans="1:2" ht="16.5" thickBot="1" x14ac:dyDescent="0.3">
      <c r="A55" s="251" t="s">
        <v>348</v>
      </c>
      <c r="B55" s="252">
        <v>0</v>
      </c>
    </row>
    <row r="56" spans="1:2" ht="16.5" thickBot="1" x14ac:dyDescent="0.3">
      <c r="A56" s="251" t="s">
        <v>349</v>
      </c>
      <c r="B56" s="256" t="s">
        <v>605</v>
      </c>
    </row>
    <row r="57" spans="1:2" x14ac:dyDescent="0.25">
      <c r="A57" s="253" t="s">
        <v>350</v>
      </c>
      <c r="B57" s="255" t="s">
        <v>629</v>
      </c>
    </row>
    <row r="58" spans="1:2" x14ac:dyDescent="0.25">
      <c r="A58" s="253" t="s">
        <v>351</v>
      </c>
      <c r="B58" s="255" t="s">
        <v>618</v>
      </c>
    </row>
    <row r="59" spans="1:2" x14ac:dyDescent="0.25">
      <c r="A59" s="126" t="s">
        <v>352</v>
      </c>
      <c r="B59" s="126"/>
    </row>
    <row r="60" spans="1:2" x14ac:dyDescent="0.25">
      <c r="A60" s="126" t="s">
        <v>353</v>
      </c>
      <c r="B60" s="126"/>
    </row>
    <row r="61" spans="1:2" ht="16.5" thickBot="1" x14ac:dyDescent="0.3">
      <c r="A61" s="127" t="s">
        <v>354</v>
      </c>
      <c r="B61" s="127"/>
    </row>
    <row r="62" spans="1:2" ht="30.75" thickBot="1" x14ac:dyDescent="0.3">
      <c r="A62" s="124" t="s">
        <v>355</v>
      </c>
      <c r="B62" s="124" t="s">
        <v>615</v>
      </c>
    </row>
    <row r="63" spans="1:2" ht="29.25" thickBot="1" x14ac:dyDescent="0.3">
      <c r="A63" s="119" t="s">
        <v>356</v>
      </c>
      <c r="B63" s="124" t="s">
        <v>615</v>
      </c>
    </row>
    <row r="64" spans="1:2" ht="16.5" thickBot="1" x14ac:dyDescent="0.3">
      <c r="A64" s="124" t="s">
        <v>340</v>
      </c>
      <c r="B64" s="130"/>
    </row>
    <row r="65" spans="1:2" ht="16.5" thickBot="1" x14ac:dyDescent="0.3">
      <c r="A65" s="124" t="s">
        <v>357</v>
      </c>
      <c r="B65" s="125"/>
    </row>
    <row r="66" spans="1:2" ht="16.5" thickBot="1" x14ac:dyDescent="0.3">
      <c r="A66" s="124" t="s">
        <v>358</v>
      </c>
      <c r="B66" s="130"/>
    </row>
    <row r="67" spans="1:2" ht="16.5" thickBot="1" x14ac:dyDescent="0.3">
      <c r="A67" s="131" t="s">
        <v>359</v>
      </c>
      <c r="B67" s="168" t="s">
        <v>481</v>
      </c>
    </row>
    <row r="68" spans="1:2" ht="16.5" thickBot="1" x14ac:dyDescent="0.3">
      <c r="A68" s="119" t="s">
        <v>360</v>
      </c>
      <c r="B68" s="129" t="s">
        <v>481</v>
      </c>
    </row>
    <row r="69" spans="1:2" ht="16.5" thickBot="1" x14ac:dyDescent="0.3">
      <c r="A69" s="126" t="s">
        <v>361</v>
      </c>
      <c r="B69" s="132"/>
    </row>
    <row r="70" spans="1:2" ht="16.5" thickBot="1" x14ac:dyDescent="0.3">
      <c r="A70" s="126" t="s">
        <v>362</v>
      </c>
      <c r="B70" s="132"/>
    </row>
    <row r="71" spans="1:2" ht="16.5" thickBot="1" x14ac:dyDescent="0.3">
      <c r="A71" s="126" t="s">
        <v>363</v>
      </c>
      <c r="B71" s="132"/>
    </row>
    <row r="72" spans="1:2" ht="29.25" thickBot="1" x14ac:dyDescent="0.3">
      <c r="A72" s="133" t="s">
        <v>364</v>
      </c>
      <c r="B72" s="130" t="s">
        <v>479</v>
      </c>
    </row>
    <row r="73" spans="1:2" ht="28.5" x14ac:dyDescent="0.25">
      <c r="A73" s="122" t="s">
        <v>365</v>
      </c>
      <c r="B73" s="436" t="s">
        <v>480</v>
      </c>
    </row>
    <row r="74" spans="1:2" x14ac:dyDescent="0.25">
      <c r="A74" s="126" t="s">
        <v>366</v>
      </c>
      <c r="B74" s="437"/>
    </row>
    <row r="75" spans="1:2" x14ac:dyDescent="0.25">
      <c r="A75" s="126" t="s">
        <v>367</v>
      </c>
      <c r="B75" s="437"/>
    </row>
    <row r="76" spans="1:2" x14ac:dyDescent="0.25">
      <c r="A76" s="126" t="s">
        <v>368</v>
      </c>
      <c r="B76" s="437"/>
    </row>
    <row r="77" spans="1:2" x14ac:dyDescent="0.25">
      <c r="A77" s="126" t="s">
        <v>369</v>
      </c>
      <c r="B77" s="437"/>
    </row>
    <row r="78" spans="1:2" ht="16.5" thickBot="1" x14ac:dyDescent="0.3">
      <c r="A78" s="134" t="s">
        <v>370</v>
      </c>
      <c r="B78" s="438"/>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2025-03-21T12:26:23Z</dcterms:modified>
</cp:coreProperties>
</file>