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9\"/>
    </mc:Choice>
  </mc:AlternateContent>
  <bookViews>
    <workbookView xWindow="0" yWindow="0" windowWidth="29040" windowHeight="4350" tabRatio="878" firstSheet="2"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B27" i="12" l="1"/>
  <c r="C40" i="1"/>
  <c r="C49" i="1" l="1"/>
  <c r="C48" i="1"/>
  <c r="B26" i="12" l="1"/>
  <c r="B25" i="12"/>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<sst xmlns="http://schemas.openxmlformats.org/spreadsheetml/2006/main" count="1084" uniqueCount="557">
  <si>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</si>
  <si>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</si>
  <si>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</si>
  <si>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</si>
  <si>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</si>
  <si>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</si>
  <si>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</si>
  <si>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</si>
  <si>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</si>
  <si>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</si>
  <si>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</si>
  <si>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</si>
  <si>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</si>
  <si>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</si>
  <si>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</si>
  <si>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</si>
  <si>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</si>
  <si>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</si>
  <si>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</si>
  <si>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</si>
  <si>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</si>
  <si>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</si>
  <si>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</si>
  <si>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</si>
  <si>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</si>
  <si>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</si>
  <si>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</si>
  <si>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</si>
  <si>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</si>
  <si>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</si>
  <si>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</si>
  <si>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</si>
  <si>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</si>
  <si>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</si>
  <si>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</si>
  <si>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</si>
  <si>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</si>
  <si>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</si>
  <si>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</si>
  <si>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</si>
  <si>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</si>
  <si>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</si>
  <si>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</si>
  <si>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</si>
  <si>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</si>
  <si>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</si>
  <si>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</si>
  <si>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</si>
  <si>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</si>
  <si>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</si>
  <si>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</si>
  <si>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</si>
  <si>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</si>
  <si>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</si>
  <si>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</si>
  <si>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</si>
  <si>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</si>
  <si>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</si>
  <si>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</si>
  <si>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</si>
  <si>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</si>
  <si>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</si>
  <si>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</si>
  <si>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</si>
  <si>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</si>
  <si>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</si>
  <si>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</si>
  <si>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</si>
  <si>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</si>
  <si>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</si>
  <si>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</si>
  <si>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</si>
  <si>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</si>
  <si>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</si>
  <si>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</si>
  <si>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</si>
  <si>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</si>
  <si>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</si>
  <si>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</si>
  <si>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</si>
  <si>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</si>
  <si>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</si>
  <si>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</si>
  <si>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</si>
  <si>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</si>
  <si>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</si>
  <si>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</si>
  <si>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</si>
  <si>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</si>
  <si>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</si>
  <si>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</si>
  <si>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</si>
  <si>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</si>
  <si>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</si>
  <si>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</si>
  <si>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</si>
  <si>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</si>
  <si>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</si>
  <si>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</si>
  <si>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</si>
  <si>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</si>
  <si>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</si>
  <si>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</si>
  <si>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</si>
  <si>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</si>
  <si>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</si>
  <si>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</si>
  <si>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</si>
  <si>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</si>
  <si>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</si>
  <si>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</si>
  <si>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</si>
  <si>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</si>
  <si>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</si>
  <si>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</si>
  <si>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</si>
  <si>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</si>
  <si>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</si>
  <si>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</si>
  <si>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</si>
  <si>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</si>
  <si>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</si>
  <si>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</si>
  <si>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</si>
  <si>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</si>
  <si>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</si>
  <si>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</si>
  <si>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</si>
  <si>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</si>
  <si>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</si>
  <si>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</si>
  <si>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</si>
  <si>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</si>
  <si>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</si>
  <si>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</si>
  <si>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</si>
  <si>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</si>
  <si>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</si>
  <si>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</si>
  <si>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</si>
  <si>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</si>
  <si>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</si>
  <si>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</si>
  <si>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</si>
  <si>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</si>
  <si>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</si>
  <si>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</si>
  <si>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</si>
  <si>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</si>
  <si>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</si>
  <si>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</si>
  <si>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</si>
  <si>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</si>
  <si>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</si>
  <si>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</si>
  <si>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</si>
  <si>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</si>
  <si>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</si>
  <si>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</si>
  <si>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</si>
  <si>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</si>
  <si>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</si>
  <si>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</si>
  <si>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</si>
  <si>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</si>
  <si>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</si>
  <si>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</si>
  <si>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</si>
  <si>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</si>
  <si>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</si>
  <si>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</si>
  <si>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</si>
  <si>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</si>
  <si>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</si>
  <si>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</si>
  <si>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</si>
  <si>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</si>
  <si>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</si>
  <si>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</si>
  <si>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</si>
  <si>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</si>
  <si>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</si>
  <si>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</si>
  <si>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</si>
  <si>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</si>
  <si>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</si>
  <si>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</si>
  <si>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</si>
  <si>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</si>
  <si>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</si>
  <si>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</si>
  <si>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</si>
  <si>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</si>
  <si>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</si>
  <si>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</si>
  <si>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</si>
  <si>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</si>
  <si>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</si>
  <si>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</si>
  <si>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</si>
  <si>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</si>
  <si>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</si>
  <si>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</si>
  <si>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</si>
  <si>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</si>
  <si>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</si>
  <si>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</si>
  <si>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</si>
  <si>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</si>
  <si>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</si>
  <si>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</si>
  <si>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</si>
  <si>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</si>
  <si>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</si>
  <si>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</si>
  <si>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</si>
  <si>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</si>
  <si>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</si>
  <si>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</si>
  <si>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</si>
  <si>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</si>
  <si>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</si>
  <si>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</si>
  <si>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</si>
  <si>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</si>
  <si>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</si>
  <si>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</si>
  <si>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</si>
  <si>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</si>
  <si>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</si>
  <si>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</si>
  <si>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</si>
  <si>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</si>
  <si>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</si>
  <si>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</si>
  <si>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</si>
  <si>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</si>
  <si>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</si>
  <si>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</si>
  <si>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</si>
  <si>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</si>
  <si>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</si>
  <si>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</si>
  <si>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</si>
  <si>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</si>
  <si>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</si>
  <si>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</si>
  <si>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</si>
  <si>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</si>
  <si>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</si>
  <si>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</si>
  <si>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</si>
  <si>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</si>
  <si>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</si>
  <si>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</si>
  <si>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</si>
  <si>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</si>
  <si>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</si>
  <si>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</si>
  <si>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</si>
  <si>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</si>
  <si>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</si>
  <si>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</si>
  <si>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</si>
  <si>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</si>
  <si>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</si>
  <si>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</si>
  <si>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</si>
  <si>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</si>
  <si>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</si>
  <si>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</si>
  <si>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</si>
  <si>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</si>
  <si>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</si>
  <si>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</si>
  <si>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</si>
  <si>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</si>
  <si>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</si>
  <si>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</si>
  <si>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</si>
  <si>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</si>
  <si>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</si>
  <si>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</si>
  <si>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</si>
  <si>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</si>
  <si>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</si>
  <si>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</si>
  <si>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</si>
  <si>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</si>
  <si>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</si>
  <si>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</si>
  <si>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</si>
  <si>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</si>
  <si>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</si>
  <si>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</si>
  <si>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</si>
  <si>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</si>
  <si>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</si>
  <si>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</si>
  <si>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</si>
  <si>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</si>
  <si>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</si>
  <si>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</si>
  <si>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</si>
  <si>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</si>
  <si>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</si>
  <si>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</si>
  <si>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</si>
  <si>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</si>
  <si>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</si>
  <si>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</si>
  <si>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</si>
  <si>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</si>
  <si>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</si>
  <si>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</si>
  <si>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</si>
  <si>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</si>
  <si>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</si>
  <si>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</si>
  <si>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</si>
  <si>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</si>
  <si>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</si>
  <si>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</si>
  <si>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</si>
  <si>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</si>
  <si>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</si>
  <si>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</si>
  <si>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</si>
  <si>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</si>
  <si>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</si>
  <si>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</si>
  <si>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</si>
  <si>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</si>
  <si>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</si>
  <si>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</si>
  <si>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</si>
  <si>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</si>
  <si>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</si>
  <si>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</si>
  <si>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</si>
  <si>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</si>
  <si>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</si>
  <si>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</si>
  <si>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</si>
  <si>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</si>
  <si>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</si>
  <si>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</si>
  <si>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</si>
  <si>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</si>
  <si>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</si>
  <si>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</si>
  <si>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</si>
  <si>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</si>
  <si>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</si>
  <si>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</si>
  <si>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</si>
  <si>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</si>
  <si>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</si>
  <si>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</si>
  <si>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</si>
  <si>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</si>
  <si>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</si>
  <si>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</si>
  <si>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</si>
  <si>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</si>
  <si>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</si>
  <si>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</si>
  <si>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</si>
  <si>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</si>
  <si>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</si>
  <si>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</si>
  <si>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</si>
  <si>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</si>
  <si>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</si>
  <si>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</si>
  <si>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</si>
  <si>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</si>
  <si>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</si>
  <si>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</si>
  <si>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</si>
  <si>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</si>
  <si>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</si>
  <si>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</si>
  <si>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</si>
  <si>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</si>
  <si>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</si>
  <si>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</si>
  <si>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</si>
  <si>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</si>
  <si>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</si>
  <si>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</si>
  <si>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</si>
  <si>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</si>
  <si>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</si>
  <si>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</si>
  <si>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</si>
  <si>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</si>
  <si>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</si>
  <si>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</si>
  <si>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</si>
  <si>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</si>
  <si>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</si>
  <si>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</si>
  <si>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</si>
  <si>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</si>
  <si>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</si>
  <si>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</si>
  <si>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</si>
  <si>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</si>
  <si>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</si>
  <si>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</si>
  <si>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</si>
  <si>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</si>
  <si>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</si>
  <si>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</si>
  <si>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</si>
  <si>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</si>
  <si>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</si>
  <si>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</si>
  <si>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</si>
  <si>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</si>
  <si>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</si>
  <si>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</si>
  <si>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</si>
  <si>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</si>
  <si>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</si>
  <si>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</si>
  <si>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</si>
  <si>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</si>
  <si>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</si>
  <si>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</si>
  <si>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</si>
  <si>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</si>
  <si>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</si>
  <si>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</si>
  <si>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</si>
  <si>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</si>
  <si>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</si>
  <si>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</si>
  <si>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</si>
  <si>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</si>
  <si>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</si>
  <si>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</si>
  <si>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</si>
  <si>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</si>
  <si>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</si>
  <si>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</si>
  <si>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</si>
  <si>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</si>
  <si>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</si>
  <si>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</si>
  <si>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</si>
  <si>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</si>
  <si>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</si>
  <si>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</si>
  <si>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</si>
  <si>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</si>
  <si>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</si>
  <si>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</si>
  <si>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</si>
  <si>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</si>
  <si>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</si>
  <si>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</si>
  <si>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</si>
  <si>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</si>
  <si>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</si>
  <si>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</si>
  <si>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</si>
  <si>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</si>
  <si>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</si>
  <si>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</si>
  <si>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</si>
  <si>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</si>
  <si>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</si>
  <si>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</si>
  <si>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</si>
  <si>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</si>
  <si>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</si>
  <si>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</si>
  <si>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</si>
  <si>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</si>
  <si>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</si>
  <si>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</si>
  <si>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</si>
  <si>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</si>
  <si>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</si>
  <si>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</si>
  <si>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</si>
  <si>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</si>
  <si>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</si>
  <si>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</si>
  <si>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</si>
  <si>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</si>
  <si>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</si>
  <si>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</si>
  <si>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</si>
  <si>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</si>
  <si>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</si>
  <si>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</si>
  <si>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</si>
  <si>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</si>
  <si>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</si>
  <si>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</si>
  <si>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</si>
  <si>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</si>
  <si>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</si>
  <si>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</si>
  <si>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</si>
  <si>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</si>
  <si>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</si>
  <si>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</si>
  <si>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</si>
  <si>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</si>
  <si>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</si>
  <si>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</si>
  <si>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</si>
  <si>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</si>
  <si>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</si>
  <si>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</si>
  <si>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</si>
  <si>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</si>
  <si>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</si>
  <si>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</si>
  <si>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</si>
  <si>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</si>
  <si>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</si>
  <si>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</si>
  <si>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</si>
  <si>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</si>
  <si>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</si>
  <si>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</si>
  <si>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</si>
  <si>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</si>
  <si>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</si>
  <si>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</si>
  <si>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</si>
  <si>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</si>
  <si>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</si>
  <si>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</si>
  <si>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</si>
  <si>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</si>
  <si>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</si>
  <si>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1 303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</si>
  <si>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</si>
  <si>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</si>
  <si>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КНС-19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</si>
  <si>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</si>
  <si>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</si>
  <si>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</si>
  <si>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</si>
  <si>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</si>
  <si>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</si>
  <si>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</si>
  <si>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</si>
  <si>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896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</si>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</sst>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3"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u/>
      <sz val="18"/>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2" fillId="0" borderId="0"/>
    <xf numFmtId="0" fontId="18" fillId="0" borderId="0"/>
  </cellStyleXfs>
  <cellXfs count="339">
    <xf numFmtId="0" fontId="0" fillId="0" borderId="0" xfId="0"/>
    <xf numFmtId="0" fontId="40" fillId="0" borderId="0" xfId="3" applyFont="1" applyFill="1"/>
    <xf numFmtId="0" fontId="49" fillId="0" borderId="0" xfId="4" applyFont="1" applyFill="1" applyBorder="1" applyAlignment="1">
      <alignment horizontal="center" vertical="center"/>
    </xf>
    <xf numFmtId="0" fontId="47" fillId="0" borderId="11" xfId="4" applyFont="1" applyFill="1" applyBorder="1" applyAlignment="1">
      <alignment horizontal="center"/>
    </xf>
    <xf numFmtId="0" fontId="49" fillId="0" borderId="1" xfId="4" applyFont="1" applyFill="1" applyBorder="1" applyAlignment="1">
      <alignment horizontal="center" vertical="center"/>
    </xf>
    <xf numFmtId="0" fontId="49" fillId="0" borderId="11" xfId="4" applyFont="1" applyFill="1" applyBorder="1" applyAlignment="1">
      <alignment horizontal="center" vertical="center"/>
    </xf>
    <xf numFmtId="0" fontId="49" fillId="0" borderId="9" xfId="4" applyFont="1" applyFill="1" applyBorder="1" applyAlignment="1">
      <alignment horizontal="center" vertical="center"/>
    </xf>
    <xf numFmtId="0" fontId="49" fillId="0" borderId="0" xfId="4" applyFont="1" applyFill="1" applyAlignment="1"/>
    <xf numFmtId="0" fontId="49" fillId="0" borderId="4" xfId="4" applyFont="1" applyFill="1" applyBorder="1" applyAlignment="1">
      <alignment horizontal="center" vertical="center"/>
    </xf>
    <xf numFmtId="0" fontId="47" fillId="0" borderId="4" xfId="4" applyFont="1" applyFill="1" applyBorder="1" applyAlignment="1">
      <alignment horizontal="center" vertic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9" fillId="0" borderId="1" xfId="4" applyFont="1" applyFill="1" applyBorder="1" applyAlignment="1">
      <alignment horizontal="center"/>
    </xf>
    <xf numFmtId="0" fontId="47" fillId="0" borderId="1" xfId="4"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5" fillId="0" borderId="0" xfId="3" applyFont="1" applyFill="1"/>
    <xf numFmtId="0" fontId="4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46" fillId="0" borderId="0" xfId="4" applyFont="1" applyFill="1" applyAlignment="1">
      <alignment horizontal="center"/>
    </xf>
    <xf numFmtId="0" fontId="28" fillId="0" borderId="0" xfId="4" applyFont="1" applyFill="1"/>
    <xf numFmtId="0" fontId="1" fillId="0" borderId="0" xfId="4" applyFill="1" applyAlignment="1"/>
    <xf numFmtId="0" fontId="48" fillId="0" borderId="0" xfId="4" applyFont="1" applyFill="1"/>
    <xf numFmtId="0" fontId="49" fillId="0" borderId="0" xfId="4" applyFont="1" applyFill="1"/>
    <xf numFmtId="0" fontId="49" fillId="0" borderId="0" xfId="4" applyFont="1" applyFill="1" applyBorder="1" applyAlignment="1">
      <alignment vertical="center"/>
    </xf>
    <xf numFmtId="0" fontId="49" fillId="0" borderId="0" xfId="4" applyFont="1" applyFill="1" applyBorder="1"/>
    <xf numFmtId="0" fontId="49" fillId="0" borderId="0" xfId="4" applyFont="1" applyFill="1" applyBorder="1" applyAlignment="1"/>
    <xf numFmtId="0" fontId="48" fillId="0" borderId="0" xfId="4" applyFont="1" applyFill="1" applyBorder="1"/>
    <xf numFmtId="0" fontId="49" fillId="0" borderId="0" xfId="4" applyFont="1" applyFill="1" applyAlignment="1">
      <alignment vertical="center"/>
    </xf>
    <xf numFmtId="0" fontId="51" fillId="0" borderId="0" xfId="4" applyFont="1" applyFill="1"/>
    <xf numFmtId="0" fontId="47" fillId="0" borderId="1" xfId="4" applyFont="1" applyFill="1" applyBorder="1" applyAlignment="1">
      <alignment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49" fontId="48" fillId="0" borderId="0" xfId="4" applyNumberFormat="1" applyFont="1" applyFill="1"/>
    <xf numFmtId="49" fontId="49" fillId="0" borderId="0" xfId="4" applyNumberFormat="1" applyFont="1" applyFill="1" applyAlignment="1">
      <alignment vertical="center"/>
    </xf>
    <xf numFmtId="49" fontId="48"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0" xfId="3" applyFont="1" applyFill="1" applyAlignment="1">
      <alignment horizontal="center" vertical="center"/>
    </xf>
    <xf numFmtId="0" fontId="18" fillId="0" borderId="0" xfId="2" applyFont="1" applyFill="1" applyAlignment="1">
      <alignment horizontal="right"/>
    </xf>
    <xf numFmtId="0" fontId="43" fillId="0" borderId="0" xfId="3" applyFont="1" applyFill="1" applyBorder="1" applyAlignment="1">
      <alignment horizontal="center" vertical="center"/>
    </xf>
    <xf numFmtId="0" fontId="40" fillId="0" borderId="0" xfId="3" applyFont="1" applyFill="1" applyAlignment="1">
      <alignment horizontal="left" vertical="center"/>
    </xf>
    <xf numFmtId="0" fontId="43" fillId="0" borderId="0" xfId="3" applyFont="1" applyFill="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horizontal="justify" vertical="center"/>
    </xf>
    <xf numFmtId="0" fontId="7" fillId="0" borderId="1" xfId="0" applyFont="1" applyFill="1" applyBorder="1" applyAlignment="1">
      <alignment horizontal="justify"/>
    </xf>
    <xf numFmtId="0" fontId="18" fillId="0" borderId="1" xfId="0" applyFont="1" applyFill="1" applyBorder="1" applyAlignment="1">
      <alignment horizontal="justify"/>
    </xf>
    <xf numFmtId="0" fontId="7" fillId="0" borderId="1" xfId="0" applyFont="1" applyFill="1" applyBorder="1" applyAlignment="1">
      <alignment horizontal="justify" vertical="top" wrapText="1"/>
    </xf>
    <xf numFmtId="165" fontId="18" fillId="0" borderId="1" xfId="0" applyNumberFormat="1" applyFont="1" applyFill="1" applyBorder="1" applyAlignment="1">
      <alignment horizontal="justify" vertical="top" wrapText="1"/>
    </xf>
    <xf numFmtId="0" fontId="18" fillId="0" borderId="1" xfId="2" applyNumberFormat="1" applyFont="1" applyFill="1" applyBorder="1" applyAlignment="1">
      <alignment horizontal="center" vertical="center" wrapText="1"/>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18" fillId="0" borderId="1" xfId="0" applyFont="1" applyFill="1" applyBorder="1" applyAlignment="1">
      <alignment horizontal="left" vertical="top" wrapText="1"/>
    </xf>
    <xf numFmtId="4" fontId="6"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7" fillId="0" borderId="30" xfId="4" applyFont="1" applyFill="1" applyBorder="1" applyAlignment="1">
      <alignment horizontal="center" vertical="center"/>
    </xf>
    <xf numFmtId="0" fontId="47" fillId="0" borderId="29" xfId="4" applyFont="1" applyFill="1" applyBorder="1" applyAlignment="1">
      <alignment horizontal="center" vertical="center"/>
    </xf>
    <xf numFmtId="0" fontId="47" fillId="0" borderId="30" xfId="4" applyFont="1" applyFill="1" applyBorder="1" applyAlignment="1">
      <alignment horizontal="center"/>
    </xf>
    <xf numFmtId="0" fontId="47" fillId="0" borderId="29" xfId="4" applyFont="1" applyFill="1" applyBorder="1" applyAlignment="1">
      <alignment horizontal="center"/>
    </xf>
    <xf numFmtId="0" fontId="47" fillId="0" borderId="18" xfId="4" applyFont="1" applyFill="1" applyBorder="1" applyAlignment="1">
      <alignment horizontal="left" vertical="top"/>
    </xf>
    <xf numFmtId="0" fontId="47" fillId="0" borderId="19" xfId="4" applyFont="1" applyFill="1" applyBorder="1" applyAlignment="1">
      <alignment horizontal="left" vertical="top"/>
    </xf>
    <xf numFmtId="0" fontId="47" fillId="0" borderId="5" xfId="4" applyFont="1" applyFill="1" applyBorder="1" applyAlignment="1">
      <alignment horizontal="left" vertical="top"/>
    </xf>
    <xf numFmtId="0" fontId="47" fillId="0" borderId="2"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2" xfId="4" applyFont="1" applyFill="1" applyBorder="1" applyAlignment="1">
      <alignment horizontal="center"/>
    </xf>
    <xf numFmtId="0" fontId="47" fillId="0" borderId="5" xfId="4" applyFont="1" applyFill="1" applyBorder="1" applyAlignment="1">
      <alignment horizontal="center"/>
    </xf>
    <xf numFmtId="0" fontId="47" fillId="0" borderId="18" xfId="4" applyFont="1" applyFill="1" applyBorder="1" applyAlignment="1">
      <alignment vertical="center" wrapText="1"/>
    </xf>
    <xf numFmtId="0" fontId="47" fillId="0" borderId="19" xfId="4" applyFont="1" applyFill="1" applyBorder="1" applyAlignment="1">
      <alignment vertical="center" wrapText="1"/>
    </xf>
    <xf numFmtId="0" fontId="47" fillId="0" borderId="5" xfId="4" applyFont="1" applyFill="1" applyBorder="1" applyAlignment="1">
      <alignment vertical="center" wrapText="1"/>
    </xf>
    <xf numFmtId="0" fontId="47" fillId="0" borderId="1" xfId="4" applyFont="1" applyFill="1" applyBorder="1" applyAlignment="1">
      <alignment horizontal="center" vertical="center"/>
    </xf>
    <xf numFmtId="0" fontId="47" fillId="0" borderId="1" xfId="4" applyFont="1" applyFill="1" applyBorder="1" applyAlignment="1">
      <alignment horizont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9" fillId="0" borderId="10" xfId="4" applyFont="1" applyFill="1" applyBorder="1" applyAlignment="1">
      <alignment vertical="center"/>
    </xf>
    <xf numFmtId="0" fontId="49" fillId="0" borderId="1" xfId="4" applyFont="1" applyFill="1" applyBorder="1" applyAlignment="1">
      <alignment vertical="center"/>
    </xf>
    <xf numFmtId="0" fontId="49" fillId="0" borderId="1" xfId="4" applyFont="1" applyFill="1" applyBorder="1" applyAlignment="1">
      <alignment horizontal="center" vertical="center"/>
    </xf>
    <xf numFmtId="0" fontId="49" fillId="0" borderId="1" xfId="4" applyFont="1" applyFill="1" applyBorder="1" applyAlignment="1">
      <alignment horizontal="center"/>
    </xf>
    <xf numFmtId="0" fontId="47" fillId="0" borderId="8" xfId="4" applyFont="1" applyFill="1" applyBorder="1" applyAlignment="1">
      <alignment horizontal="left" vertical="center"/>
    </xf>
    <xf numFmtId="0" fontId="47" fillId="0" borderId="9" xfId="4" applyFont="1" applyFill="1" applyBorder="1" applyAlignment="1">
      <alignment horizontal="left" vertical="center"/>
    </xf>
    <xf numFmtId="0" fontId="49" fillId="0" borderId="9" xfId="4" applyFont="1" applyFill="1" applyBorder="1" applyAlignment="1">
      <alignment horizontal="center" vertical="center"/>
    </xf>
    <xf numFmtId="0" fontId="47" fillId="0" borderId="27" xfId="4" applyFont="1" applyFill="1" applyBorder="1" applyAlignment="1">
      <alignment vertical="center"/>
    </xf>
    <xf numFmtId="0" fontId="47" fillId="0" borderId="28" xfId="4" applyFont="1" applyFill="1" applyBorder="1" applyAlignment="1">
      <alignment vertical="center"/>
    </xf>
    <xf numFmtId="0" fontId="47" fillId="0" borderId="29" xfId="4" applyFont="1" applyFill="1" applyBorder="1" applyAlignment="1">
      <alignment vertical="center"/>
    </xf>
    <xf numFmtId="0" fontId="47" fillId="0" borderId="11" xfId="4" applyFont="1" applyFill="1" applyBorder="1" applyAlignment="1">
      <alignment horizontal="center"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7" fillId="0" borderId="4" xfId="4" applyFont="1" applyFill="1" applyBorder="1" applyAlignment="1">
      <alignment horizontal="center" vertical="center"/>
    </xf>
    <xf numFmtId="0" fontId="49" fillId="0" borderId="12" xfId="4" applyFont="1" applyFill="1" applyBorder="1" applyAlignment="1">
      <alignment vertical="center"/>
    </xf>
    <xf numFmtId="0" fontId="49" fillId="0" borderId="11" xfId="4" applyFont="1" applyFill="1" applyBorder="1" applyAlignment="1">
      <alignment vertical="center"/>
    </xf>
    <xf numFmtId="0" fontId="49" fillId="0" borderId="11" xfId="4" applyFont="1" applyFill="1" applyBorder="1" applyAlignment="1">
      <alignment horizontal="center" vertical="center"/>
    </xf>
    <xf numFmtId="0" fontId="49" fillId="0" borderId="26" xfId="4" applyFont="1" applyFill="1" applyBorder="1" applyAlignment="1">
      <alignment vertical="center"/>
    </xf>
    <xf numFmtId="0" fontId="49" fillId="0" borderId="4" xfId="4" applyFont="1" applyFill="1" applyBorder="1" applyAlignment="1">
      <alignment vertical="center"/>
    </xf>
    <xf numFmtId="0" fontId="49" fillId="0" borderId="4" xfId="4" applyFont="1" applyFill="1" applyBorder="1" applyAlignment="1">
      <alignment horizontal="center" vertical="center"/>
    </xf>
    <xf numFmtId="0" fontId="49" fillId="0" borderId="13" xfId="4" applyFont="1" applyFill="1" applyBorder="1" applyAlignment="1">
      <alignment horizontal="center" vertical="center"/>
    </xf>
    <xf numFmtId="0" fontId="49" fillId="0" borderId="17" xfId="4" applyFont="1" applyFill="1" applyBorder="1" applyAlignment="1">
      <alignment horizontal="left" vertical="center"/>
    </xf>
    <xf numFmtId="0" fontId="49" fillId="0" borderId="24" xfId="4" applyFont="1" applyFill="1" applyBorder="1" applyAlignment="1">
      <alignment horizontal="left" vertical="center"/>
    </xf>
    <xf numFmtId="0" fontId="49" fillId="0" borderId="25" xfId="4" applyFont="1" applyFill="1" applyBorder="1" applyAlignment="1">
      <alignment horizontal="left" vertical="center"/>
    </xf>
    <xf numFmtId="0" fontId="49" fillId="0" borderId="23" xfId="4" applyFont="1" applyFill="1" applyBorder="1" applyAlignment="1">
      <alignment vertical="center"/>
    </xf>
    <xf numFmtId="0" fontId="49" fillId="0" borderId="13" xfId="4" applyFont="1" applyFill="1" applyBorder="1" applyAlignment="1">
      <alignment vertical="center"/>
    </xf>
    <xf numFmtId="0" fontId="49" fillId="0" borderId="8" xfId="4" applyFont="1" applyFill="1" applyBorder="1" applyAlignment="1">
      <alignment vertical="center"/>
    </xf>
    <xf numFmtId="0" fontId="49" fillId="0" borderId="9" xfId="4" applyFont="1" applyFill="1" applyBorder="1" applyAlignment="1">
      <alignment vertical="center"/>
    </xf>
    <xf numFmtId="0" fontId="50" fillId="0" borderId="1" xfId="4" applyFont="1" applyFill="1" applyBorder="1" applyAlignment="1">
      <alignment horizontal="center" vertical="center"/>
    </xf>
    <xf numFmtId="0" fontId="49" fillId="0" borderId="2" xfId="4" applyFont="1" applyFill="1" applyBorder="1" applyAlignment="1">
      <alignment horizontal="center" vertical="center"/>
    </xf>
    <xf numFmtId="0" fontId="49" fillId="0" borderId="5" xfId="4" applyFont="1" applyFill="1" applyBorder="1" applyAlignment="1">
      <alignment horizontal="center" vertical="center"/>
    </xf>
    <xf numFmtId="0" fontId="43" fillId="0" borderId="0" xfId="3" applyFont="1" applyFill="1" applyAlignment="1">
      <alignment horizontal="center" vertical="center"/>
    </xf>
    <xf numFmtId="0" fontId="47" fillId="0" borderId="7" xfId="4" applyFont="1" applyFill="1" applyBorder="1" applyAlignment="1">
      <alignment horizontal="center" vertical="center"/>
    </xf>
    <xf numFmtId="0" fontId="49" fillId="0" borderId="15" xfId="4" applyFont="1" applyFill="1" applyBorder="1" applyAlignment="1">
      <alignment vertical="center"/>
    </xf>
    <xf numFmtId="0" fontId="49" fillId="0" borderId="21" xfId="4" applyFont="1" applyFill="1" applyBorder="1" applyAlignment="1">
      <alignment vertical="center"/>
    </xf>
    <xf numFmtId="0" fontId="49"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9" fillId="0" borderId="16" xfId="4" applyFont="1" applyFill="1" applyBorder="1" applyAlignment="1">
      <alignment vertical="center"/>
    </xf>
    <xf numFmtId="0" fontId="49" fillId="0" borderId="7" xfId="4" applyFont="1" applyFill="1" applyBorder="1" applyAlignment="1">
      <alignment vertical="center"/>
    </xf>
    <xf numFmtId="0" fontId="49" fillId="0" borderId="20" xfId="4" applyFont="1" applyFill="1" applyBorder="1" applyAlignment="1">
      <alignment vertical="center"/>
    </xf>
    <xf numFmtId="0" fontId="49"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7" fillId="0" borderId="3" xfId="4" applyFont="1" applyFill="1" applyBorder="1" applyAlignment="1">
      <alignment horizontal="center"/>
    </xf>
    <xf numFmtId="0" fontId="49" fillId="0" borderId="0" xfId="4" applyFont="1" applyFill="1" applyAlignment="1"/>
    <xf numFmtId="0" fontId="18" fillId="0" borderId="0" xfId="0" applyFont="1" applyFill="1" applyAlignment="1">
      <alignment horizontal="center" vertical="center"/>
    </xf>
    <xf numFmtId="0" fontId="43" fillId="0" borderId="0" xfId="3" applyFont="1" applyFill="1" applyAlignment="1">
      <alignment horizontal="center" vertical="center" wrapText="1"/>
    </xf>
    <xf numFmtId="0" fontId="42" fillId="0" borderId="0" xfId="3" applyFont="1" applyFill="1" applyAlignment="1">
      <alignment horizontal="center" vertic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vertical="center"/>
    </xf>
    <xf numFmtId="0" fontId="35"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18"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7" zoomScale="75" zoomScaleNormal="55" zoomScaleSheetLayoutView="75" zoomScalePageLayoutView="75" workbookViewId="0">
      <selection activeCell="C42" sqref="C42"/>
    </sheetView>
  </sheetViews>
  <sheetFormatPr defaultRowHeight="15" x14ac:dyDescent="0.25"/>
  <cols>
    <col min="1" max="1" width="6.140625" style="20"/>
    <col min="2" max="2" width="55.85546875" style="20"/>
    <col min="3" max="3" width="95.5703125" style="20"/>
    <col min="4" max="4" width="69.42578125" style="54"/>
    <col min="5" max="5" width="76.85546875" style="54"/>
    <col min="6" max="6" width="20.5703125" style="20"/>
    <col min="7" max="7" width="26.140625" style="20"/>
    <col min="8" max="8" width="16.42578125" style="20"/>
    <col min="9" max="16384" width="9.140625" style="20"/>
  </cols>
  <sheetData>
    <row r="1" spans="1:21" s="15" customFormat="1" ht="18.75" customHeight="1" x14ac:dyDescent="0.2">
      <c r="A1" s="14"/>
      <c r="C1" s="16" t="s">
        <v>0</v>
      </c>
      <c r="D1" s="17"/>
      <c r="E1" s="18"/>
    </row>
    <row r="2" spans="1:21" ht="18.75" customHeight="1" x14ac:dyDescent="0.3">
      <c r="A2" s="14"/>
      <c r="B2" s="15"/>
      <c r="C2" s="19" t="s">
        <v>1</v>
      </c>
      <c r="D2" s="17"/>
      <c r="E2" s="18"/>
      <c r="F2" s="15"/>
    </row>
    <row r="3" spans="1:21" ht="18.75" x14ac:dyDescent="0.3">
      <c r="A3" s="21"/>
      <c r="B3" s="15"/>
      <c r="C3" s="19" t="s">
        <v>2</v>
      </c>
      <c r="D3" s="22"/>
      <c r="E3" s="18"/>
      <c r="F3" s="15"/>
    </row>
    <row r="4" spans="1:21" ht="18.75" x14ac:dyDescent="0.3">
      <c r="A4" s="21"/>
      <c r="B4" s="15"/>
      <c r="D4" s="22"/>
      <c r="E4" s="18"/>
      <c r="F4" s="15"/>
      <c r="G4" s="19"/>
    </row>
    <row r="5" spans="1:21" ht="15.75" x14ac:dyDescent="0.25">
      <c r="A5" s="219" t="s">
        <v>546</v>
      </c>
      <c r="B5" s="219"/>
      <c r="C5" s="219"/>
      <c r="D5" s="22"/>
      <c r="E5" s="23"/>
      <c r="F5" s="24"/>
      <c r="G5" s="24"/>
      <c r="H5" s="24"/>
      <c r="I5" s="24"/>
    </row>
    <row r="6" spans="1:21" ht="18.75" x14ac:dyDescent="0.3">
      <c r="A6" s="21"/>
      <c r="D6" s="22"/>
      <c r="E6" s="18"/>
      <c r="F6" s="15"/>
      <c r="G6" s="19"/>
    </row>
    <row r="7" spans="1:21" ht="18.75" x14ac:dyDescent="0.25">
      <c r="A7" s="220" t="s">
        <v>3</v>
      </c>
      <c r="B7" s="220"/>
      <c r="C7" s="220"/>
      <c r="D7" s="22"/>
      <c r="E7" s="18"/>
      <c r="F7" s="25"/>
      <c r="G7" s="25"/>
      <c r="H7" s="25"/>
      <c r="I7" s="25"/>
      <c r="J7" s="25"/>
      <c r="K7" s="25"/>
      <c r="L7" s="25"/>
      <c r="M7" s="25"/>
      <c r="N7" s="25"/>
      <c r="O7" s="25"/>
      <c r="P7" s="25"/>
      <c r="Q7" s="25"/>
      <c r="R7" s="25"/>
      <c r="S7" s="25"/>
      <c r="T7" s="25"/>
      <c r="U7" s="25"/>
    </row>
    <row r="8" spans="1:21" ht="18.75" x14ac:dyDescent="0.25">
      <c r="A8" s="26"/>
      <c r="B8" s="26"/>
      <c r="C8" s="26"/>
      <c r="D8" s="22"/>
      <c r="E8" s="18"/>
      <c r="F8" s="26"/>
      <c r="G8" s="26"/>
      <c r="H8" s="25"/>
      <c r="I8" s="25"/>
      <c r="J8" s="25"/>
      <c r="K8" s="25"/>
      <c r="L8" s="25"/>
      <c r="M8" s="25"/>
      <c r="N8" s="25"/>
      <c r="O8" s="25"/>
      <c r="P8" s="25"/>
      <c r="Q8" s="25"/>
      <c r="R8" s="25"/>
      <c r="S8" s="25"/>
      <c r="T8" s="25"/>
      <c r="U8" s="25"/>
    </row>
    <row r="9" spans="1:21" ht="23.25" customHeight="1" x14ac:dyDescent="0.25">
      <c r="A9" s="221" t="s">
        <v>476</v>
      </c>
      <c r="B9" s="221"/>
      <c r="C9" s="221"/>
      <c r="D9" s="22"/>
      <c r="E9" s="18"/>
      <c r="F9" s="27"/>
      <c r="G9" s="27"/>
      <c r="H9" s="25"/>
      <c r="I9" s="25"/>
      <c r="J9" s="25"/>
      <c r="K9" s="25"/>
      <c r="L9" s="25"/>
      <c r="M9" s="25"/>
      <c r="N9" s="25"/>
      <c r="O9" s="25"/>
      <c r="P9" s="25"/>
      <c r="Q9" s="25"/>
      <c r="R9" s="25"/>
      <c r="S9" s="25"/>
      <c r="T9" s="25"/>
      <c r="U9" s="25"/>
    </row>
    <row r="10" spans="1:21" ht="18.75" x14ac:dyDescent="0.25">
      <c r="A10" s="222" t="s">
        <v>4</v>
      </c>
      <c r="B10" s="222"/>
      <c r="C10" s="222"/>
      <c r="D10" s="22"/>
      <c r="E10" s="28"/>
      <c r="F10" s="29"/>
      <c r="G10" s="29"/>
      <c r="H10" s="25"/>
      <c r="I10" s="25"/>
      <c r="J10" s="25"/>
      <c r="K10" s="25"/>
      <c r="L10" s="25"/>
      <c r="M10" s="25"/>
      <c r="N10" s="25"/>
      <c r="O10" s="25"/>
      <c r="P10" s="25"/>
      <c r="Q10" s="25"/>
      <c r="R10" s="25"/>
      <c r="S10" s="25"/>
      <c r="T10" s="25"/>
      <c r="U10" s="25"/>
    </row>
    <row r="11" spans="1:21" ht="18.75" x14ac:dyDescent="0.25">
      <c r="A11" s="26"/>
      <c r="B11" s="26"/>
      <c r="C11" s="26"/>
      <c r="D11" s="22"/>
      <c r="E11" s="30"/>
      <c r="F11" s="26"/>
      <c r="G11" s="26"/>
      <c r="H11" s="25"/>
      <c r="I11" s="25"/>
      <c r="J11" s="25"/>
      <c r="K11" s="25"/>
      <c r="L11" s="25"/>
      <c r="M11" s="25"/>
      <c r="N11" s="25"/>
      <c r="O11" s="25"/>
      <c r="P11" s="25"/>
      <c r="Q11" s="25"/>
      <c r="R11" s="25"/>
      <c r="S11" s="25"/>
      <c r="T11" s="25"/>
      <c r="U11" s="25"/>
    </row>
    <row r="12" spans="1:21" ht="18.75" x14ac:dyDescent="0.25">
      <c r="A12" s="221" t="s">
        <v>475</v>
      </c>
      <c r="B12" s="221"/>
      <c r="C12" s="221"/>
      <c r="D12" s="22"/>
      <c r="E12" s="31"/>
      <c r="F12" s="27"/>
      <c r="G12" s="27"/>
      <c r="H12" s="25"/>
      <c r="I12" s="25"/>
      <c r="J12" s="25"/>
      <c r="K12" s="25"/>
      <c r="L12" s="25"/>
      <c r="M12" s="25"/>
      <c r="N12" s="25"/>
      <c r="O12" s="25"/>
      <c r="P12" s="25"/>
      <c r="Q12" s="25"/>
      <c r="R12" s="25"/>
      <c r="S12" s="25"/>
      <c r="T12" s="25"/>
      <c r="U12" s="25"/>
    </row>
    <row r="13" spans="1:21" ht="18.75" x14ac:dyDescent="0.25">
      <c r="A13" s="222" t="s">
        <v>5</v>
      </c>
      <c r="B13" s="222"/>
      <c r="C13" s="222"/>
      <c r="D13" s="22"/>
      <c r="E13" s="28"/>
      <c r="F13" s="29"/>
      <c r="G13" s="29"/>
      <c r="H13" s="25"/>
      <c r="I13" s="25"/>
      <c r="J13" s="25"/>
      <c r="K13" s="25"/>
      <c r="L13" s="25"/>
      <c r="M13" s="25"/>
      <c r="N13" s="25"/>
      <c r="O13" s="25"/>
      <c r="P13" s="25"/>
      <c r="Q13" s="25"/>
      <c r="R13" s="25"/>
      <c r="S13" s="25"/>
      <c r="T13" s="25"/>
      <c r="U13" s="25"/>
    </row>
    <row r="14" spans="1:21" s="34" customFormat="1" ht="15.75" customHeight="1" x14ac:dyDescent="0.2">
      <c r="A14" s="32"/>
      <c r="B14" s="32"/>
      <c r="C14" s="32"/>
      <c r="D14" s="22"/>
      <c r="E14" s="33"/>
      <c r="F14" s="32"/>
      <c r="G14" s="32"/>
      <c r="H14" s="32"/>
      <c r="I14" s="32"/>
      <c r="J14" s="32"/>
      <c r="K14" s="32"/>
      <c r="L14" s="32"/>
      <c r="M14" s="32"/>
      <c r="N14" s="32"/>
      <c r="O14" s="32"/>
      <c r="P14" s="32"/>
      <c r="Q14" s="32"/>
      <c r="R14" s="32"/>
      <c r="S14" s="32"/>
      <c r="T14" s="32"/>
      <c r="U14" s="32"/>
    </row>
    <row r="15" spans="1:21" s="35" customFormat="1" ht="30" customHeight="1" x14ac:dyDescent="0.2">
      <c r="A15" s="224" t="s">
        <v>6</v>
      </c>
      <c r="B15" s="224"/>
      <c r="C15" s="224"/>
      <c r="D15" s="22"/>
      <c r="E15" s="31"/>
      <c r="F15" s="27"/>
      <c r="G15" s="27"/>
      <c r="H15" s="27"/>
      <c r="I15" s="27"/>
      <c r="J15" s="27"/>
      <c r="K15" s="27"/>
      <c r="L15" s="27"/>
      <c r="M15" s="27"/>
      <c r="N15" s="27"/>
      <c r="O15" s="27"/>
      <c r="P15" s="27"/>
      <c r="Q15" s="27"/>
      <c r="R15" s="27"/>
      <c r="S15" s="27"/>
      <c r="T15" s="27"/>
      <c r="U15" s="27"/>
    </row>
    <row r="16" spans="1:21" ht="15" customHeight="1" x14ac:dyDescent="0.25">
      <c r="A16" s="222" t="s">
        <v>7</v>
      </c>
      <c r="B16" s="222"/>
      <c r="C16" s="222"/>
      <c r="D16" s="22"/>
      <c r="E16" s="28"/>
      <c r="F16" s="29"/>
      <c r="G16" s="29"/>
      <c r="H16" s="29"/>
      <c r="I16" s="29"/>
      <c r="J16" s="29"/>
      <c r="K16" s="29"/>
      <c r="L16" s="29"/>
      <c r="M16" s="29"/>
      <c r="N16" s="29"/>
      <c r="O16" s="29"/>
      <c r="P16" s="29"/>
      <c r="Q16" s="29"/>
      <c r="R16" s="29"/>
      <c r="S16" s="29"/>
      <c r="T16" s="29"/>
      <c r="U16" s="29"/>
    </row>
    <row r="17" spans="1:21" ht="15" customHeight="1" x14ac:dyDescent="0.25">
      <c r="A17" s="36"/>
      <c r="B17" s="36"/>
      <c r="C17" s="36"/>
      <c r="D17" s="37"/>
      <c r="E17" s="37"/>
      <c r="F17" s="36"/>
      <c r="G17" s="36"/>
      <c r="H17" s="36"/>
      <c r="I17" s="36"/>
      <c r="J17" s="36"/>
      <c r="K17" s="36"/>
      <c r="L17" s="36"/>
      <c r="M17" s="36"/>
      <c r="N17" s="36"/>
      <c r="O17" s="36"/>
      <c r="P17" s="36"/>
      <c r="Q17" s="36"/>
      <c r="R17" s="36"/>
    </row>
    <row r="18" spans="1:21" ht="15" customHeight="1" x14ac:dyDescent="0.25">
      <c r="A18" s="225" t="s">
        <v>8</v>
      </c>
      <c r="B18" s="225"/>
      <c r="C18" s="225"/>
      <c r="D18" s="38"/>
      <c r="E18" s="38"/>
      <c r="F18" s="39"/>
      <c r="G18" s="39"/>
      <c r="H18" s="39"/>
      <c r="I18" s="39"/>
      <c r="J18" s="39"/>
      <c r="K18" s="39"/>
      <c r="L18" s="39"/>
      <c r="M18" s="39"/>
      <c r="N18" s="39"/>
      <c r="O18" s="39"/>
      <c r="P18" s="39"/>
      <c r="Q18" s="39"/>
      <c r="R18" s="39"/>
      <c r="S18" s="39"/>
      <c r="T18" s="39"/>
      <c r="U18" s="39"/>
    </row>
    <row r="19" spans="1:21" ht="15" customHeight="1" x14ac:dyDescent="0.25">
      <c r="A19" s="29"/>
      <c r="B19" s="29"/>
      <c r="C19" s="29"/>
      <c r="D19" s="28"/>
      <c r="E19" s="28"/>
      <c r="F19" s="29"/>
      <c r="G19" s="29"/>
      <c r="H19" s="36"/>
      <c r="I19" s="36"/>
      <c r="J19" s="36"/>
      <c r="K19" s="36"/>
      <c r="L19" s="36"/>
      <c r="M19" s="36"/>
      <c r="N19" s="36"/>
      <c r="O19" s="36"/>
      <c r="P19" s="36"/>
      <c r="Q19" s="36"/>
      <c r="R19" s="36"/>
    </row>
    <row r="20" spans="1:21" ht="39.75" customHeight="1" x14ac:dyDescent="0.25">
      <c r="A20" s="40" t="s">
        <v>9</v>
      </c>
      <c r="B20" s="41" t="s">
        <v>10</v>
      </c>
      <c r="C20" s="44" t="s">
        <v>11</v>
      </c>
      <c r="D20" s="22"/>
      <c r="E20" s="2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22"/>
      <c r="E21" s="22"/>
      <c r="F21" s="42"/>
      <c r="G21" s="42"/>
      <c r="H21" s="32"/>
      <c r="I21" s="32"/>
      <c r="J21" s="32"/>
      <c r="K21" s="32"/>
      <c r="L21" s="32"/>
      <c r="M21" s="32"/>
      <c r="N21" s="32"/>
      <c r="O21" s="32"/>
      <c r="P21" s="32"/>
      <c r="Q21" s="32"/>
      <c r="R21" s="32"/>
      <c r="S21" s="43"/>
      <c r="T21" s="43"/>
      <c r="U21" s="43"/>
    </row>
    <row r="22" spans="1:21" ht="46.5" customHeight="1" x14ac:dyDescent="0.25">
      <c r="A22" s="45" t="s">
        <v>12</v>
      </c>
      <c r="B22" s="46" t="s">
        <v>13</v>
      </c>
      <c r="C22" s="44" t="s">
        <v>14</v>
      </c>
      <c r="D22" s="22"/>
      <c r="E22" s="22"/>
      <c r="F22" s="42"/>
      <c r="G22" s="42"/>
      <c r="H22" s="32"/>
      <c r="I22" s="32"/>
      <c r="J22" s="32"/>
      <c r="K22" s="32"/>
      <c r="L22" s="32"/>
      <c r="M22" s="32"/>
      <c r="N22" s="32"/>
      <c r="O22" s="32"/>
      <c r="P22" s="32"/>
      <c r="Q22" s="32"/>
      <c r="R22" s="32"/>
      <c r="S22" s="43"/>
      <c r="T22" s="43"/>
      <c r="U22" s="43"/>
    </row>
    <row r="23" spans="1:21" ht="41.25" customHeight="1" x14ac:dyDescent="0.25">
      <c r="A23" s="45" t="s">
        <v>15</v>
      </c>
      <c r="B23" s="47" t="s">
        <v>16</v>
      </c>
      <c r="C23" s="44" t="s">
        <v>17</v>
      </c>
      <c r="D23" s="22"/>
      <c r="E23" s="22"/>
      <c r="F23" s="42"/>
      <c r="G23" s="42"/>
      <c r="H23" s="32"/>
      <c r="I23" s="32"/>
      <c r="J23" s="32"/>
      <c r="K23" s="32"/>
      <c r="L23" s="32"/>
      <c r="M23" s="32"/>
      <c r="N23" s="32"/>
      <c r="O23" s="32"/>
      <c r="P23" s="32"/>
      <c r="Q23" s="32"/>
      <c r="R23" s="32"/>
      <c r="S23" s="43"/>
      <c r="T23" s="43"/>
      <c r="U23" s="43"/>
    </row>
    <row r="24" spans="1:21" ht="22.5" customHeight="1" x14ac:dyDescent="0.25">
      <c r="A24" s="226"/>
      <c r="B24" s="226"/>
      <c r="C24" s="226"/>
      <c r="D24" s="22"/>
      <c r="E24" s="22"/>
      <c r="F24" s="42"/>
      <c r="G24" s="42"/>
      <c r="H24" s="32"/>
      <c r="I24" s="32"/>
      <c r="J24" s="32"/>
      <c r="K24" s="32"/>
      <c r="L24" s="32"/>
      <c r="M24" s="32"/>
      <c r="N24" s="32"/>
      <c r="O24" s="32"/>
      <c r="P24" s="32"/>
      <c r="Q24" s="32"/>
      <c r="R24" s="32"/>
      <c r="S24" s="43"/>
      <c r="T24" s="43"/>
      <c r="U24" s="43"/>
    </row>
    <row r="25" spans="1:21" s="35" customFormat="1" ht="58.5" customHeight="1" x14ac:dyDescent="0.2">
      <c r="A25" s="45" t="s">
        <v>18</v>
      </c>
      <c r="B25" s="48" t="s">
        <v>19</v>
      </c>
      <c r="C25" s="44" t="s">
        <v>20</v>
      </c>
      <c r="D25" s="22"/>
      <c r="E25" s="22"/>
      <c r="F25" s="42"/>
      <c r="G25" s="32"/>
      <c r="H25" s="32"/>
      <c r="I25" s="32"/>
      <c r="J25" s="32"/>
      <c r="K25" s="32"/>
      <c r="L25" s="32"/>
      <c r="M25" s="32"/>
      <c r="N25" s="32"/>
      <c r="O25" s="32"/>
      <c r="P25" s="32"/>
      <c r="Q25" s="32"/>
      <c r="R25" s="43"/>
      <c r="S25" s="43"/>
      <c r="T25" s="43"/>
      <c r="U25" s="43"/>
    </row>
    <row r="26" spans="1:21" ht="42.75" customHeight="1" x14ac:dyDescent="0.25">
      <c r="A26" s="45" t="s">
        <v>21</v>
      </c>
      <c r="B26" s="48" t="s">
        <v>22</v>
      </c>
      <c r="C26" s="44" t="s">
        <v>23</v>
      </c>
      <c r="D26" s="22"/>
      <c r="E26" s="22"/>
      <c r="F26" s="42"/>
      <c r="G26" s="32"/>
      <c r="H26" s="32"/>
      <c r="I26" s="32"/>
      <c r="J26" s="32"/>
      <c r="K26" s="32"/>
      <c r="L26" s="32"/>
      <c r="M26" s="32"/>
      <c r="N26" s="32"/>
      <c r="O26" s="32"/>
      <c r="P26" s="32"/>
      <c r="Q26" s="32"/>
      <c r="R26" s="43"/>
      <c r="S26" s="43"/>
      <c r="T26" s="43"/>
      <c r="U26" s="43"/>
    </row>
    <row r="27" spans="1:21" ht="51.75" customHeight="1" x14ac:dyDescent="0.25">
      <c r="A27" s="45" t="s">
        <v>24</v>
      </c>
      <c r="B27" s="48" t="s">
        <v>25</v>
      </c>
      <c r="C27" s="44" t="s">
        <v>541</v>
      </c>
      <c r="D27" s="22"/>
      <c r="E27" s="22"/>
      <c r="F27" s="42"/>
      <c r="G27" s="32"/>
      <c r="H27" s="32"/>
      <c r="I27" s="32"/>
      <c r="J27" s="32"/>
      <c r="K27" s="32"/>
      <c r="L27" s="32"/>
      <c r="M27" s="32"/>
      <c r="N27" s="32"/>
      <c r="O27" s="32"/>
      <c r="P27" s="32"/>
      <c r="Q27" s="32"/>
      <c r="R27" s="43"/>
      <c r="S27" s="43"/>
      <c r="T27" s="43"/>
      <c r="U27" s="43"/>
    </row>
    <row r="28" spans="1:21" ht="42.75" customHeight="1" x14ac:dyDescent="0.25">
      <c r="A28" s="45" t="s">
        <v>26</v>
      </c>
      <c r="B28" s="48" t="s">
        <v>27</v>
      </c>
      <c r="C28" s="44" t="s">
        <v>28</v>
      </c>
      <c r="D28" s="22"/>
      <c r="E28" s="22"/>
      <c r="F28" s="42"/>
      <c r="G28" s="32"/>
      <c r="H28" s="32"/>
      <c r="I28" s="32"/>
      <c r="J28" s="32"/>
      <c r="K28" s="32"/>
      <c r="L28" s="32"/>
      <c r="M28" s="32"/>
      <c r="N28" s="32"/>
      <c r="O28" s="32"/>
      <c r="P28" s="32"/>
      <c r="Q28" s="32"/>
      <c r="R28" s="43"/>
      <c r="S28" s="43"/>
      <c r="T28" s="43"/>
      <c r="U28" s="43"/>
    </row>
    <row r="29" spans="1:21" ht="51.75" customHeight="1" x14ac:dyDescent="0.25">
      <c r="A29" s="45" t="s">
        <v>29</v>
      </c>
      <c r="B29" s="48" t="s">
        <v>30</v>
      </c>
      <c r="C29" s="44" t="s">
        <v>28</v>
      </c>
      <c r="D29" s="22"/>
      <c r="E29" s="22"/>
      <c r="F29" s="42"/>
      <c r="G29" s="32"/>
      <c r="H29" s="32"/>
      <c r="I29" s="32"/>
      <c r="J29" s="32"/>
      <c r="K29" s="32"/>
      <c r="L29" s="32"/>
      <c r="M29" s="32"/>
      <c r="N29" s="32"/>
      <c r="O29" s="32"/>
      <c r="P29" s="32"/>
      <c r="Q29" s="32"/>
      <c r="R29" s="43"/>
      <c r="S29" s="43"/>
      <c r="T29" s="43"/>
      <c r="U29" s="43"/>
    </row>
    <row r="30" spans="1:21" ht="51.75" customHeight="1" x14ac:dyDescent="0.25">
      <c r="A30" s="45" t="s">
        <v>31</v>
      </c>
      <c r="B30" s="48" t="s">
        <v>32</v>
      </c>
      <c r="C30" s="44" t="s">
        <v>28</v>
      </c>
      <c r="D30" s="22"/>
      <c r="E30" s="22"/>
      <c r="F30" s="42"/>
      <c r="G30" s="32"/>
      <c r="H30" s="32"/>
      <c r="I30" s="32"/>
      <c r="J30" s="32"/>
      <c r="K30" s="32"/>
      <c r="L30" s="32"/>
      <c r="M30" s="32"/>
      <c r="N30" s="32"/>
      <c r="O30" s="32"/>
      <c r="P30" s="32"/>
      <c r="Q30" s="32"/>
      <c r="R30" s="43"/>
      <c r="S30" s="43"/>
      <c r="T30" s="43"/>
      <c r="U30" s="43"/>
    </row>
    <row r="31" spans="1:21" ht="51.75" customHeight="1" x14ac:dyDescent="0.25">
      <c r="A31" s="45" t="s">
        <v>33</v>
      </c>
      <c r="B31" s="48" t="s">
        <v>34</v>
      </c>
      <c r="C31" s="44" t="s">
        <v>28</v>
      </c>
      <c r="D31" s="22"/>
      <c r="E31" s="22"/>
      <c r="F31" s="42"/>
      <c r="G31" s="32"/>
      <c r="H31" s="32"/>
      <c r="I31" s="32"/>
      <c r="J31" s="32"/>
      <c r="K31" s="32"/>
      <c r="L31" s="32"/>
      <c r="M31" s="32"/>
      <c r="N31" s="32"/>
      <c r="O31" s="32"/>
      <c r="P31" s="32"/>
      <c r="Q31" s="32"/>
      <c r="R31" s="43"/>
      <c r="S31" s="43"/>
      <c r="T31" s="43"/>
      <c r="U31" s="43"/>
    </row>
    <row r="32" spans="1:21" ht="51.75" customHeight="1" x14ac:dyDescent="0.25">
      <c r="A32" s="45" t="s">
        <v>35</v>
      </c>
      <c r="B32" s="48" t="s">
        <v>36</v>
      </c>
      <c r="C32" s="44" t="s">
        <v>28</v>
      </c>
      <c r="D32" s="22"/>
      <c r="E32" s="22"/>
      <c r="F32" s="42"/>
      <c r="G32" s="32"/>
      <c r="H32" s="32"/>
      <c r="I32" s="32"/>
      <c r="J32" s="32"/>
      <c r="K32" s="32"/>
      <c r="L32" s="32"/>
      <c r="M32" s="32"/>
      <c r="N32" s="32"/>
      <c r="O32" s="32"/>
      <c r="P32" s="32"/>
      <c r="Q32" s="32"/>
      <c r="R32" s="43"/>
      <c r="S32" s="43"/>
      <c r="T32" s="43"/>
      <c r="U32" s="43"/>
    </row>
    <row r="33" spans="1:21" ht="101.25" customHeight="1" x14ac:dyDescent="0.25">
      <c r="A33" s="45" t="s">
        <v>37</v>
      </c>
      <c r="B33" s="48" t="s">
        <v>38</v>
      </c>
      <c r="C33" s="44" t="s">
        <v>39</v>
      </c>
      <c r="D33" s="22"/>
      <c r="E33" s="22"/>
      <c r="F33" s="42"/>
      <c r="G33" s="32"/>
      <c r="H33" s="32"/>
      <c r="I33" s="32"/>
      <c r="J33" s="32"/>
      <c r="K33" s="32"/>
      <c r="L33" s="32"/>
      <c r="M33" s="32"/>
      <c r="N33" s="32"/>
      <c r="O33" s="32"/>
      <c r="P33" s="32"/>
      <c r="Q33" s="32"/>
      <c r="R33" s="43"/>
      <c r="S33" s="43"/>
      <c r="T33" s="43"/>
      <c r="U33" s="43"/>
    </row>
    <row r="34" spans="1:21" ht="111" customHeight="1" x14ac:dyDescent="0.25">
      <c r="A34" s="45" t="s">
        <v>40</v>
      </c>
      <c r="B34" s="48" t="s">
        <v>41</v>
      </c>
      <c r="C34" s="44" t="s">
        <v>28</v>
      </c>
      <c r="D34" s="49"/>
      <c r="E34" s="49"/>
      <c r="F34" s="50"/>
      <c r="G34" s="50"/>
      <c r="H34" s="50"/>
      <c r="I34" s="50"/>
      <c r="J34" s="50"/>
      <c r="K34" s="50"/>
      <c r="L34" s="50"/>
      <c r="M34" s="50"/>
      <c r="N34" s="50"/>
      <c r="O34" s="50"/>
      <c r="P34" s="50"/>
      <c r="Q34" s="50"/>
      <c r="R34" s="50"/>
      <c r="S34" s="50"/>
      <c r="T34" s="50"/>
      <c r="U34" s="50"/>
    </row>
    <row r="35" spans="1:21" ht="58.5" customHeight="1" x14ac:dyDescent="0.25">
      <c r="A35" s="45" t="s">
        <v>42</v>
      </c>
      <c r="B35" s="48" t="s">
        <v>43</v>
      </c>
      <c r="C35" s="44" t="s">
        <v>28</v>
      </c>
      <c r="D35" s="49"/>
      <c r="E35" s="49"/>
      <c r="F35" s="50"/>
      <c r="G35" s="50"/>
      <c r="H35" s="50"/>
      <c r="I35" s="50"/>
      <c r="J35" s="50"/>
      <c r="K35" s="50"/>
      <c r="L35" s="50"/>
      <c r="M35" s="50"/>
      <c r="N35" s="50"/>
      <c r="O35" s="50"/>
      <c r="P35" s="50"/>
      <c r="Q35" s="50"/>
      <c r="R35" s="50"/>
      <c r="S35" s="50"/>
      <c r="T35" s="50"/>
      <c r="U35" s="50"/>
    </row>
    <row r="36" spans="1:21" ht="51.75" customHeight="1" x14ac:dyDescent="0.25">
      <c r="A36" s="45" t="s">
        <v>44</v>
      </c>
      <c r="B36" s="48" t="s">
        <v>45</v>
      </c>
      <c r="C36" s="44" t="s">
        <v>28</v>
      </c>
      <c r="D36" s="49"/>
      <c r="E36" s="49"/>
      <c r="F36" s="50"/>
      <c r="G36" s="50"/>
      <c r="H36" s="50"/>
      <c r="I36" s="50"/>
      <c r="J36" s="50"/>
      <c r="K36" s="50"/>
      <c r="L36" s="50"/>
      <c r="M36" s="50"/>
      <c r="N36" s="50"/>
      <c r="O36" s="50"/>
      <c r="P36" s="50"/>
      <c r="Q36" s="50"/>
      <c r="R36" s="50"/>
      <c r="S36" s="50"/>
      <c r="T36" s="50"/>
      <c r="U36" s="50"/>
    </row>
    <row r="37" spans="1:21" ht="43.5" customHeight="1" x14ac:dyDescent="0.25">
      <c r="A37" s="45" t="s">
        <v>46</v>
      </c>
      <c r="B37" s="48" t="s">
        <v>47</v>
      </c>
      <c r="C37" s="44" t="s">
        <v>552</v>
      </c>
      <c r="D37" s="49"/>
      <c r="E37" s="49"/>
      <c r="F37" s="50"/>
      <c r="G37" s="50"/>
      <c r="H37" s="50"/>
      <c r="I37" s="50"/>
      <c r="J37" s="50"/>
      <c r="K37" s="50"/>
      <c r="L37" s="50"/>
      <c r="M37" s="50"/>
      <c r="N37" s="50"/>
      <c r="O37" s="50"/>
      <c r="P37" s="50"/>
      <c r="Q37" s="50"/>
      <c r="R37" s="50"/>
      <c r="S37" s="50"/>
      <c r="T37" s="50"/>
      <c r="U37" s="50"/>
    </row>
    <row r="38" spans="1:21" ht="43.5" customHeight="1" x14ac:dyDescent="0.25">
      <c r="A38" s="45" t="s">
        <v>48</v>
      </c>
      <c r="B38" s="48" t="s">
        <v>49</v>
      </c>
      <c r="C38" s="44" t="s">
        <v>28</v>
      </c>
      <c r="D38" s="49"/>
      <c r="E38" s="49"/>
      <c r="F38" s="50"/>
      <c r="G38" s="50"/>
      <c r="H38" s="50"/>
      <c r="I38" s="50"/>
      <c r="J38" s="50"/>
      <c r="K38" s="50"/>
      <c r="L38" s="50"/>
      <c r="M38" s="50"/>
      <c r="N38" s="50"/>
      <c r="O38" s="50"/>
      <c r="P38" s="50"/>
      <c r="Q38" s="50"/>
      <c r="R38" s="50"/>
      <c r="S38" s="50"/>
      <c r="T38" s="50"/>
      <c r="U38" s="50"/>
    </row>
    <row r="39" spans="1:21" ht="23.25" customHeight="1" x14ac:dyDescent="0.25">
      <c r="A39" s="223"/>
      <c r="B39" s="223"/>
      <c r="C39" s="223"/>
      <c r="D39" s="49"/>
      <c r="E39" s="49"/>
      <c r="F39" s="50"/>
      <c r="G39" s="50"/>
      <c r="H39" s="50"/>
      <c r="I39" s="50"/>
      <c r="J39" s="50"/>
      <c r="K39" s="50"/>
      <c r="L39" s="50"/>
      <c r="M39" s="50"/>
      <c r="N39" s="50"/>
      <c r="O39" s="50"/>
      <c r="P39" s="50"/>
      <c r="Q39" s="50"/>
      <c r="R39" s="50"/>
      <c r="S39" s="50"/>
      <c r="T39" s="50"/>
      <c r="U39" s="50"/>
    </row>
    <row r="40" spans="1:21" ht="63" x14ac:dyDescent="0.25">
      <c r="A40" s="45" t="s">
        <v>50</v>
      </c>
      <c r="B40" s="48" t="s">
        <v>51</v>
      </c>
      <c r="C40" s="218">
        <f>'6.2. Паспорт фин осв ввод'!D24</f>
        <v>7.3718183935796393</v>
      </c>
      <c r="D40" s="51"/>
      <c r="E40" s="49"/>
      <c r="F40" s="50"/>
      <c r="G40" s="50"/>
      <c r="H40" s="50"/>
      <c r="I40" s="50"/>
      <c r="J40" s="50"/>
      <c r="K40" s="50"/>
      <c r="L40" s="50"/>
      <c r="M40" s="50"/>
      <c r="N40" s="50"/>
      <c r="O40" s="50"/>
      <c r="P40" s="50"/>
      <c r="Q40" s="50"/>
      <c r="R40" s="50"/>
      <c r="S40" s="50"/>
      <c r="T40" s="50"/>
      <c r="U40" s="50"/>
    </row>
    <row r="41" spans="1:21" ht="105.75" customHeight="1" x14ac:dyDescent="0.25">
      <c r="A41" s="45" t="s">
        <v>53</v>
      </c>
      <c r="B41" s="48" t="s">
        <v>54</v>
      </c>
      <c r="C41" s="52" t="s">
        <v>55</v>
      </c>
      <c r="D41" s="49"/>
      <c r="E41" s="49"/>
      <c r="F41" s="50"/>
      <c r="G41" s="50"/>
      <c r="H41" s="50"/>
      <c r="I41" s="50"/>
      <c r="J41" s="50"/>
      <c r="K41" s="50"/>
      <c r="L41" s="50"/>
      <c r="M41" s="50"/>
      <c r="N41" s="50"/>
      <c r="O41" s="50"/>
      <c r="P41" s="50"/>
      <c r="Q41" s="50"/>
      <c r="R41" s="50"/>
      <c r="S41" s="50"/>
      <c r="T41" s="50"/>
      <c r="U41" s="50"/>
    </row>
    <row r="42" spans="1:21" ht="83.25" customHeight="1" x14ac:dyDescent="0.25">
      <c r="A42" s="45" t="s">
        <v>56</v>
      </c>
      <c r="B42" s="48" t="s">
        <v>57</v>
      </c>
      <c r="C42" s="52" t="s">
        <v>55</v>
      </c>
      <c r="D42" s="49"/>
      <c r="E42" s="49"/>
      <c r="F42" s="50"/>
      <c r="G42" s="50"/>
      <c r="H42" s="50"/>
      <c r="I42" s="50"/>
      <c r="J42" s="50"/>
      <c r="K42" s="50"/>
      <c r="L42" s="50"/>
      <c r="M42" s="50"/>
      <c r="N42" s="50"/>
      <c r="O42" s="50"/>
      <c r="P42" s="50"/>
      <c r="Q42" s="50"/>
      <c r="R42" s="50"/>
      <c r="S42" s="50"/>
      <c r="T42" s="50"/>
      <c r="U42" s="50"/>
    </row>
    <row r="43" spans="1:21" ht="186" customHeight="1" x14ac:dyDescent="0.25">
      <c r="A43" s="45" t="s">
        <v>58</v>
      </c>
      <c r="B43" s="48" t="s">
        <v>59</v>
      </c>
      <c r="C43" s="52" t="s">
        <v>195</v>
      </c>
      <c r="D43" s="49"/>
      <c r="E43" s="49"/>
      <c r="F43" s="50"/>
      <c r="G43" s="50"/>
      <c r="H43" s="50"/>
      <c r="I43" s="50"/>
      <c r="J43" s="50"/>
      <c r="K43" s="50"/>
      <c r="L43" s="50"/>
      <c r="M43" s="50"/>
      <c r="N43" s="50"/>
      <c r="O43" s="50"/>
      <c r="P43" s="50"/>
      <c r="Q43" s="50"/>
      <c r="R43" s="50"/>
      <c r="S43" s="50"/>
      <c r="T43" s="50"/>
      <c r="U43" s="50"/>
    </row>
    <row r="44" spans="1:21" ht="111" customHeight="1" x14ac:dyDescent="0.25">
      <c r="A44" s="45" t="s">
        <v>60</v>
      </c>
      <c r="B44" s="48" t="s">
        <v>61</v>
      </c>
      <c r="C44" s="52" t="s">
        <v>195</v>
      </c>
      <c r="D44" s="49"/>
      <c r="E44" s="49"/>
      <c r="F44" s="50"/>
      <c r="G44" s="50"/>
      <c r="H44" s="50"/>
      <c r="I44" s="50"/>
      <c r="J44" s="50"/>
      <c r="K44" s="50"/>
      <c r="L44" s="50"/>
      <c r="M44" s="50"/>
      <c r="N44" s="50"/>
      <c r="O44" s="50"/>
      <c r="P44" s="50"/>
      <c r="Q44" s="50"/>
      <c r="R44" s="50"/>
      <c r="S44" s="50"/>
      <c r="T44" s="50"/>
      <c r="U44" s="50"/>
    </row>
    <row r="45" spans="1:21" ht="120" customHeight="1" x14ac:dyDescent="0.25">
      <c r="A45" s="45" t="s">
        <v>62</v>
      </c>
      <c r="B45" s="48" t="s">
        <v>63</v>
      </c>
      <c r="C45" s="52" t="s">
        <v>55</v>
      </c>
      <c r="D45" s="49"/>
      <c r="E45" s="49"/>
      <c r="F45" s="50"/>
      <c r="G45" s="50"/>
      <c r="H45" s="50"/>
      <c r="I45" s="50"/>
      <c r="J45" s="50"/>
      <c r="K45" s="50"/>
      <c r="L45" s="50"/>
      <c r="M45" s="50"/>
      <c r="N45" s="50"/>
      <c r="O45" s="50"/>
      <c r="P45" s="50"/>
      <c r="Q45" s="50"/>
      <c r="R45" s="50"/>
      <c r="S45" s="50"/>
      <c r="T45" s="50"/>
      <c r="U45" s="50"/>
    </row>
    <row r="46" spans="1:21" ht="101.25" customHeight="1" x14ac:dyDescent="0.25">
      <c r="A46" s="45" t="s">
        <v>64</v>
      </c>
      <c r="B46" s="48" t="s">
        <v>65</v>
      </c>
      <c r="C46" s="52" t="s">
        <v>195</v>
      </c>
      <c r="D46" s="49"/>
      <c r="E46" s="49"/>
      <c r="F46" s="50"/>
      <c r="G46" s="50"/>
      <c r="H46" s="50"/>
      <c r="I46" s="50"/>
      <c r="J46" s="50"/>
      <c r="K46" s="50"/>
      <c r="L46" s="50"/>
      <c r="M46" s="50"/>
      <c r="N46" s="50"/>
      <c r="O46" s="50"/>
      <c r="P46" s="50"/>
      <c r="Q46" s="50"/>
      <c r="R46" s="50"/>
      <c r="S46" s="50"/>
      <c r="T46" s="50"/>
      <c r="U46" s="50"/>
    </row>
    <row r="47" spans="1:21" ht="18.75" customHeight="1" x14ac:dyDescent="0.25">
      <c r="A47" s="223"/>
      <c r="B47" s="223"/>
      <c r="C47" s="223"/>
      <c r="D47" s="49"/>
      <c r="E47" s="49"/>
      <c r="F47" s="50"/>
      <c r="G47" s="50"/>
      <c r="H47" s="50"/>
      <c r="I47" s="50"/>
      <c r="J47" s="50"/>
      <c r="K47" s="50"/>
      <c r="L47" s="50"/>
      <c r="M47" s="50"/>
      <c r="N47" s="50"/>
      <c r="O47" s="50"/>
      <c r="P47" s="50"/>
      <c r="Q47" s="50"/>
      <c r="R47" s="50"/>
      <c r="S47" s="50"/>
      <c r="T47" s="50"/>
      <c r="U47" s="50"/>
    </row>
    <row r="48" spans="1:21" ht="75.75" customHeight="1" x14ac:dyDescent="0.25">
      <c r="A48" s="45" t="s">
        <v>66</v>
      </c>
      <c r="B48" s="48" t="s">
        <v>67</v>
      </c>
      <c r="C48" s="53">
        <f>'6.2. Паспорт фин осв ввод'!AC24</f>
        <v>7.3718183935796393</v>
      </c>
      <c r="D48" s="49"/>
      <c r="E48" s="49"/>
      <c r="F48" s="50"/>
      <c r="G48" s="50"/>
      <c r="H48" s="50"/>
      <c r="I48" s="50"/>
      <c r="J48" s="50"/>
      <c r="K48" s="50"/>
      <c r="L48" s="50"/>
      <c r="M48" s="50"/>
      <c r="N48" s="50"/>
      <c r="O48" s="50"/>
      <c r="P48" s="50"/>
      <c r="Q48" s="50"/>
      <c r="R48" s="50"/>
      <c r="S48" s="50"/>
      <c r="T48" s="50"/>
      <c r="U48" s="50"/>
    </row>
    <row r="49" spans="1:21" ht="71.25" customHeight="1" x14ac:dyDescent="0.25">
      <c r="A49" s="45" t="s">
        <v>68</v>
      </c>
      <c r="B49" s="48" t="s">
        <v>69</v>
      </c>
      <c r="C49" s="53">
        <f>'6.2. Паспорт фин осв ввод'!AC30</f>
        <v>6.1825881400921636</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55" zoomScaleNormal="100" zoomScaleSheetLayoutView="55" workbookViewId="0">
      <selection activeCell="G34" sqref="G34"/>
    </sheetView>
  </sheetViews>
  <sheetFormatPr defaultRowHeight="15" x14ac:dyDescent="0.25"/>
  <cols>
    <col min="1" max="1" width="7.42578125" style="20"/>
    <col min="2" max="2" width="37.42578125" style="20"/>
    <col min="3" max="3" width="32.28515625" style="20"/>
    <col min="4" max="4" width="25.7109375" style="20"/>
    <col min="5" max="5" width="52.140625" style="20"/>
    <col min="6" max="6" width="59.42578125" style="20"/>
    <col min="7" max="7" width="60" style="20"/>
    <col min="8" max="10" width="21.140625" style="20"/>
    <col min="11" max="11" width="16.42578125" style="20"/>
    <col min="12" max="12" width="21.140625" style="20"/>
    <col min="13" max="13" width="22.42578125" style="20"/>
    <col min="14" max="14" width="25" style="20"/>
    <col min="15" max="15" width="18.42578125" style="20"/>
    <col min="16" max="16" width="25" style="20"/>
    <col min="17" max="17" width="60.42578125" style="20"/>
    <col min="18" max="18" width="28" style="20"/>
    <col min="19" max="19" width="44.7109375" style="20"/>
    <col min="20" max="16384" width="9.140625" style="20"/>
  </cols>
  <sheetData>
    <row r="1" spans="1:28" s="15" customFormat="1" ht="18.75" customHeight="1" x14ac:dyDescent="0.2">
      <c r="A1" s="14"/>
      <c r="S1" s="16" t="s">
        <v>0</v>
      </c>
    </row>
    <row r="2" spans="1:28" ht="18.75" customHeight="1" x14ac:dyDescent="0.3">
      <c r="A2" s="14"/>
      <c r="B2" s="15"/>
      <c r="C2" s="15"/>
      <c r="D2" s="15"/>
      <c r="E2" s="15"/>
      <c r="F2" s="15"/>
      <c r="G2" s="15"/>
      <c r="H2" s="15"/>
      <c r="I2" s="15"/>
      <c r="J2" s="15"/>
      <c r="K2" s="15"/>
      <c r="L2" s="15"/>
      <c r="M2" s="15"/>
      <c r="N2" s="15"/>
      <c r="O2" s="15"/>
      <c r="P2" s="15"/>
      <c r="Q2" s="15"/>
      <c r="R2" s="15"/>
      <c r="S2" s="19" t="s">
        <v>1</v>
      </c>
    </row>
    <row r="3" spans="1:28" ht="18.75" x14ac:dyDescent="0.3">
      <c r="B3" s="15"/>
      <c r="C3" s="15"/>
      <c r="D3" s="15"/>
      <c r="E3" s="15"/>
      <c r="F3" s="15"/>
      <c r="G3" s="15"/>
      <c r="H3" s="15"/>
      <c r="I3" s="15"/>
      <c r="J3" s="15"/>
      <c r="K3" s="15"/>
      <c r="L3" s="15"/>
      <c r="M3" s="15"/>
      <c r="N3" s="15"/>
      <c r="O3" s="15"/>
      <c r="P3" s="15"/>
      <c r="Q3" s="15"/>
      <c r="R3" s="15"/>
      <c r="S3" s="19" t="s">
        <v>2</v>
      </c>
    </row>
    <row r="4" spans="1:28" ht="18.75" customHeight="1" x14ac:dyDescent="0.25">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ht="15.75" x14ac:dyDescent="0.25">
      <c r="A5" s="21"/>
    </row>
    <row r="6" spans="1:28" ht="18.75" x14ac:dyDescent="0.25">
      <c r="A6" s="220" t="s">
        <v>3</v>
      </c>
      <c r="B6" s="220"/>
      <c r="C6" s="220"/>
      <c r="D6" s="220"/>
      <c r="E6" s="220"/>
      <c r="F6" s="220"/>
      <c r="G6" s="220"/>
      <c r="H6" s="220"/>
      <c r="I6" s="220"/>
      <c r="J6" s="220"/>
      <c r="K6" s="220"/>
      <c r="L6" s="220"/>
      <c r="M6" s="220"/>
      <c r="N6" s="220"/>
      <c r="O6" s="220"/>
      <c r="P6" s="220"/>
      <c r="Q6" s="220"/>
      <c r="R6" s="220"/>
      <c r="S6" s="220"/>
      <c r="T6" s="25"/>
      <c r="U6" s="25"/>
      <c r="V6" s="25"/>
      <c r="W6" s="25"/>
      <c r="X6" s="25"/>
      <c r="Y6" s="25"/>
      <c r="Z6" s="25"/>
      <c r="AA6" s="25"/>
      <c r="AB6" s="25"/>
    </row>
    <row r="7" spans="1:28" ht="18.75" x14ac:dyDescent="0.25">
      <c r="A7" s="220"/>
      <c r="B7" s="220"/>
      <c r="C7" s="220"/>
      <c r="D7" s="220"/>
      <c r="E7" s="220"/>
      <c r="F7" s="220"/>
      <c r="G7" s="220"/>
      <c r="H7" s="220"/>
      <c r="I7" s="220"/>
      <c r="J7" s="220"/>
      <c r="K7" s="220"/>
      <c r="L7" s="220"/>
      <c r="M7" s="220"/>
      <c r="N7" s="220"/>
      <c r="O7" s="220"/>
      <c r="P7" s="220"/>
      <c r="Q7" s="220"/>
      <c r="R7" s="220"/>
      <c r="S7" s="220"/>
      <c r="T7" s="25"/>
      <c r="U7" s="25"/>
      <c r="V7" s="25"/>
      <c r="W7" s="25"/>
      <c r="X7" s="25"/>
      <c r="Y7" s="25"/>
      <c r="Z7" s="25"/>
      <c r="AA7" s="25"/>
      <c r="AB7" s="25"/>
    </row>
    <row r="8" spans="1:28" ht="18.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5"/>
      <c r="U8" s="25"/>
      <c r="V8" s="25"/>
      <c r="W8" s="25"/>
      <c r="X8" s="25"/>
      <c r="Y8" s="25"/>
      <c r="Z8" s="25"/>
      <c r="AA8" s="25"/>
      <c r="AB8" s="25"/>
    </row>
    <row r="9" spans="1:28" ht="18.75" x14ac:dyDescent="0.25">
      <c r="A9" s="222" t="s">
        <v>4</v>
      </c>
      <c r="B9" s="222"/>
      <c r="C9" s="222"/>
      <c r="D9" s="222"/>
      <c r="E9" s="222"/>
      <c r="F9" s="222"/>
      <c r="G9" s="222"/>
      <c r="H9" s="222"/>
      <c r="I9" s="222"/>
      <c r="J9" s="222"/>
      <c r="K9" s="222"/>
      <c r="L9" s="222"/>
      <c r="M9" s="222"/>
      <c r="N9" s="222"/>
      <c r="O9" s="222"/>
      <c r="P9" s="222"/>
      <c r="Q9" s="222"/>
      <c r="R9" s="222"/>
      <c r="S9" s="222"/>
      <c r="T9" s="25"/>
      <c r="U9" s="25"/>
      <c r="V9" s="25"/>
      <c r="W9" s="25"/>
      <c r="X9" s="25"/>
      <c r="Y9" s="25"/>
      <c r="Z9" s="25"/>
      <c r="AA9" s="25"/>
      <c r="AB9" s="2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5"/>
      <c r="U10" s="25"/>
      <c r="V10" s="25"/>
      <c r="W10" s="25"/>
      <c r="X10" s="25"/>
      <c r="Y10" s="25"/>
      <c r="Z10" s="25"/>
      <c r="AA10" s="25"/>
      <c r="AB10" s="25"/>
    </row>
    <row r="11" spans="1:28" ht="18.75" x14ac:dyDescent="0.25">
      <c r="A11" s="227" t="str">
        <f>'1. паспорт местоположение'!A12:C12</f>
        <v>M_TP1600.PR.0079</v>
      </c>
      <c r="B11" s="227"/>
      <c r="C11" s="227"/>
      <c r="D11" s="227"/>
      <c r="E11" s="227"/>
      <c r="F11" s="227"/>
      <c r="G11" s="227"/>
      <c r="H11" s="227"/>
      <c r="I11" s="227"/>
      <c r="J11" s="227"/>
      <c r="K11" s="227"/>
      <c r="L11" s="227"/>
      <c r="M11" s="227"/>
      <c r="N11" s="227"/>
      <c r="O11" s="227"/>
      <c r="P11" s="227"/>
      <c r="Q11" s="227"/>
      <c r="R11" s="227"/>
      <c r="S11" s="227"/>
      <c r="T11" s="25"/>
      <c r="U11" s="25"/>
      <c r="V11" s="25"/>
      <c r="W11" s="25"/>
      <c r="X11" s="25"/>
      <c r="Y11" s="25"/>
      <c r="Z11" s="25"/>
      <c r="AA11" s="25"/>
      <c r="AB11" s="25"/>
    </row>
    <row r="12" spans="1:28" ht="18.75" x14ac:dyDescent="0.25">
      <c r="A12" s="222" t="s">
        <v>5</v>
      </c>
      <c r="B12" s="222"/>
      <c r="C12" s="222"/>
      <c r="D12" s="222"/>
      <c r="E12" s="222"/>
      <c r="F12" s="222"/>
      <c r="G12" s="222"/>
      <c r="H12" s="222"/>
      <c r="I12" s="222"/>
      <c r="J12" s="222"/>
      <c r="K12" s="222"/>
      <c r="L12" s="222"/>
      <c r="M12" s="222"/>
      <c r="N12" s="222"/>
      <c r="O12" s="222"/>
      <c r="P12" s="222"/>
      <c r="Q12" s="222"/>
      <c r="R12" s="222"/>
      <c r="S12" s="222"/>
      <c r="T12" s="25"/>
      <c r="U12" s="25"/>
      <c r="V12" s="25"/>
      <c r="W12" s="25"/>
      <c r="X12" s="25"/>
      <c r="Y12" s="25"/>
      <c r="Z12" s="25"/>
      <c r="AA12" s="25"/>
      <c r="AB12" s="25"/>
    </row>
    <row r="13" spans="1:28" s="34"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32"/>
      <c r="U13" s="32"/>
      <c r="V13" s="32"/>
      <c r="W13" s="32"/>
      <c r="X13" s="32"/>
      <c r="Y13" s="32"/>
      <c r="Z13" s="32"/>
      <c r="AA13" s="32"/>
      <c r="AB13" s="32"/>
    </row>
    <row r="14" spans="1:28" s="35" customFormat="1" ht="39" customHeight="1" x14ac:dyDescent="0.2">
      <c r="A14" s="229" t="str">
        <f>'1. паспорт местоположение'!A15:C15</f>
        <v>Модернизация ПС 110 кВ КНС-19 1Т, 2Т (установка защит ближнего резервирования 1Т, 2Т - 2 шт.)</v>
      </c>
      <c r="B14" s="229"/>
      <c r="C14" s="229"/>
      <c r="D14" s="229"/>
      <c r="E14" s="229"/>
      <c r="F14" s="229"/>
      <c r="G14" s="229"/>
      <c r="H14" s="229"/>
      <c r="I14" s="229"/>
      <c r="J14" s="229"/>
      <c r="K14" s="229"/>
      <c r="L14" s="229"/>
      <c r="M14" s="229"/>
      <c r="N14" s="229"/>
      <c r="O14" s="229"/>
      <c r="P14" s="229"/>
      <c r="Q14" s="229"/>
      <c r="R14" s="229"/>
      <c r="S14" s="229"/>
      <c r="T14" s="27"/>
      <c r="U14" s="27"/>
      <c r="V14" s="27"/>
      <c r="W14" s="27"/>
      <c r="X14" s="27"/>
      <c r="Y14" s="27"/>
      <c r="Z14" s="27"/>
      <c r="AA14" s="27"/>
      <c r="AB14" s="27"/>
    </row>
    <row r="15" spans="1:28" ht="15" customHeight="1" x14ac:dyDescent="0.25">
      <c r="A15" s="222" t="s">
        <v>7</v>
      </c>
      <c r="B15" s="222"/>
      <c r="C15" s="222"/>
      <c r="D15" s="222"/>
      <c r="E15" s="222"/>
      <c r="F15" s="222"/>
      <c r="G15" s="222"/>
      <c r="H15" s="222"/>
      <c r="I15" s="222"/>
      <c r="J15" s="222"/>
      <c r="K15" s="222"/>
      <c r="L15" s="222"/>
      <c r="M15" s="222"/>
      <c r="N15" s="222"/>
      <c r="O15" s="222"/>
      <c r="P15" s="222"/>
      <c r="Q15" s="222"/>
      <c r="R15" s="222"/>
      <c r="S15" s="222"/>
      <c r="T15" s="29"/>
      <c r="U15" s="29"/>
      <c r="V15" s="29"/>
      <c r="W15" s="29"/>
      <c r="X15" s="29"/>
      <c r="Y15" s="29"/>
      <c r="Z15" s="29"/>
      <c r="AA15" s="29"/>
      <c r="AB15" s="29"/>
    </row>
    <row r="16" spans="1:28" ht="15" customHeight="1" x14ac:dyDescent="0.25">
      <c r="A16" s="228"/>
      <c r="B16" s="228"/>
      <c r="C16" s="228"/>
      <c r="D16" s="228"/>
      <c r="E16" s="228"/>
      <c r="F16" s="228"/>
      <c r="G16" s="228"/>
      <c r="H16" s="228"/>
      <c r="I16" s="228"/>
      <c r="J16" s="228"/>
      <c r="K16" s="228"/>
      <c r="L16" s="228"/>
      <c r="M16" s="228"/>
      <c r="N16" s="228"/>
      <c r="O16" s="228"/>
      <c r="P16" s="228"/>
      <c r="Q16" s="228"/>
      <c r="R16" s="228"/>
      <c r="S16" s="228"/>
      <c r="T16" s="36"/>
      <c r="U16" s="36"/>
      <c r="V16" s="36"/>
      <c r="W16" s="36"/>
      <c r="X16" s="36"/>
      <c r="Y16" s="36"/>
    </row>
    <row r="17" spans="1:28" ht="45.75" customHeight="1" x14ac:dyDescent="0.25">
      <c r="A17" s="225" t="s">
        <v>70</v>
      </c>
      <c r="B17" s="225"/>
      <c r="C17" s="225"/>
      <c r="D17" s="225"/>
      <c r="E17" s="225"/>
      <c r="F17" s="225"/>
      <c r="G17" s="225"/>
      <c r="H17" s="225"/>
      <c r="I17" s="225"/>
      <c r="J17" s="225"/>
      <c r="K17" s="225"/>
      <c r="L17" s="225"/>
      <c r="M17" s="225"/>
      <c r="N17" s="225"/>
      <c r="O17" s="225"/>
      <c r="P17" s="225"/>
      <c r="Q17" s="225"/>
      <c r="R17" s="225"/>
      <c r="S17" s="225"/>
      <c r="T17" s="39"/>
      <c r="U17" s="39"/>
      <c r="V17" s="39"/>
      <c r="W17" s="39"/>
      <c r="X17" s="39"/>
      <c r="Y17" s="39"/>
      <c r="Z17" s="39"/>
      <c r="AA17" s="39"/>
      <c r="AB17" s="39"/>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36"/>
      <c r="U18" s="36"/>
      <c r="V18" s="36"/>
      <c r="W18" s="36"/>
      <c r="X18" s="36"/>
      <c r="Y18" s="36"/>
    </row>
    <row r="19" spans="1:28" ht="54" customHeight="1" x14ac:dyDescent="0.25">
      <c r="A19" s="231" t="s">
        <v>9</v>
      </c>
      <c r="B19" s="231" t="s">
        <v>71</v>
      </c>
      <c r="C19" s="231" t="s">
        <v>72</v>
      </c>
      <c r="D19" s="231" t="s">
        <v>73</v>
      </c>
      <c r="E19" s="231" t="s">
        <v>74</v>
      </c>
      <c r="F19" s="231" t="s">
        <v>75</v>
      </c>
      <c r="G19" s="231" t="s">
        <v>76</v>
      </c>
      <c r="H19" s="231" t="s">
        <v>77</v>
      </c>
      <c r="I19" s="231" t="s">
        <v>78</v>
      </c>
      <c r="J19" s="231" t="s">
        <v>79</v>
      </c>
      <c r="K19" s="231" t="s">
        <v>80</v>
      </c>
      <c r="L19" s="231" t="s">
        <v>81</v>
      </c>
      <c r="M19" s="231" t="s">
        <v>82</v>
      </c>
      <c r="N19" s="231" t="s">
        <v>83</v>
      </c>
      <c r="O19" s="231" t="s">
        <v>84</v>
      </c>
      <c r="P19" s="231" t="s">
        <v>85</v>
      </c>
      <c r="Q19" s="231" t="s">
        <v>86</v>
      </c>
      <c r="R19" s="231"/>
      <c r="S19" s="232" t="s">
        <v>87</v>
      </c>
      <c r="T19" s="36"/>
      <c r="U19" s="36"/>
      <c r="V19" s="36"/>
      <c r="W19" s="36"/>
      <c r="X19" s="36"/>
      <c r="Y19" s="36"/>
    </row>
    <row r="20" spans="1:28" ht="180.75" customHeight="1" x14ac:dyDescent="0.25">
      <c r="A20" s="231"/>
      <c r="B20" s="231"/>
      <c r="C20" s="231"/>
      <c r="D20" s="231"/>
      <c r="E20" s="231"/>
      <c r="F20" s="231"/>
      <c r="G20" s="231"/>
      <c r="H20" s="231"/>
      <c r="I20" s="231"/>
      <c r="J20" s="231"/>
      <c r="K20" s="231"/>
      <c r="L20" s="231"/>
      <c r="M20" s="231"/>
      <c r="N20" s="231"/>
      <c r="O20" s="231"/>
      <c r="P20" s="231"/>
      <c r="Q20" s="55" t="s">
        <v>88</v>
      </c>
      <c r="R20" s="56" t="s">
        <v>89</v>
      </c>
      <c r="S20" s="232"/>
      <c r="T20" s="32"/>
      <c r="U20" s="32"/>
      <c r="V20" s="32"/>
      <c r="W20" s="32"/>
      <c r="X20" s="32"/>
      <c r="Y20" s="32"/>
      <c r="Z20" s="43"/>
      <c r="AA20" s="43"/>
      <c r="AB20" s="43"/>
    </row>
    <row r="21" spans="1:28" ht="18.75" x14ac:dyDescent="0.25">
      <c r="A21" s="55">
        <v>1</v>
      </c>
      <c r="B21" s="57">
        <v>2</v>
      </c>
      <c r="C21" s="55">
        <v>3</v>
      </c>
      <c r="D21" s="57">
        <v>4</v>
      </c>
      <c r="E21" s="55">
        <v>5</v>
      </c>
      <c r="F21" s="57">
        <v>6</v>
      </c>
      <c r="G21" s="55">
        <v>7</v>
      </c>
      <c r="H21" s="57">
        <v>8</v>
      </c>
      <c r="I21" s="55">
        <v>9</v>
      </c>
      <c r="J21" s="57">
        <v>10</v>
      </c>
      <c r="K21" s="55">
        <v>11</v>
      </c>
      <c r="L21" s="57">
        <v>12</v>
      </c>
      <c r="M21" s="55">
        <v>13</v>
      </c>
      <c r="N21" s="57">
        <v>14</v>
      </c>
      <c r="O21" s="55">
        <v>15</v>
      </c>
      <c r="P21" s="57">
        <v>16</v>
      </c>
      <c r="Q21" s="55">
        <v>17</v>
      </c>
      <c r="R21" s="57">
        <v>18</v>
      </c>
      <c r="S21" s="55">
        <v>19</v>
      </c>
      <c r="T21" s="32"/>
      <c r="U21" s="32"/>
      <c r="V21" s="32"/>
      <c r="W21" s="32"/>
      <c r="X21" s="32"/>
      <c r="Y21" s="32"/>
      <c r="Z21" s="43"/>
      <c r="AA21" s="43"/>
      <c r="AB21" s="43"/>
    </row>
    <row r="22" spans="1:28" ht="32.25" customHeight="1" x14ac:dyDescent="0.25">
      <c r="A22" s="55"/>
      <c r="B22" s="57"/>
      <c r="C22" s="57"/>
      <c r="D22" s="57"/>
      <c r="E22" s="57"/>
      <c r="F22" s="57"/>
      <c r="G22" s="57"/>
      <c r="H22" s="57"/>
      <c r="I22" s="57"/>
      <c r="J22" s="57"/>
      <c r="K22" s="57"/>
      <c r="L22" s="57"/>
      <c r="M22" s="57"/>
      <c r="N22" s="57"/>
      <c r="O22" s="57"/>
      <c r="P22" s="57"/>
      <c r="Q22" s="41"/>
      <c r="R22" s="58"/>
      <c r="S22" s="58"/>
      <c r="T22" s="32"/>
      <c r="U22" s="32"/>
      <c r="V22" s="32"/>
      <c r="W22" s="32"/>
      <c r="X22" s="32"/>
      <c r="Y22" s="32"/>
      <c r="Z22" s="43"/>
      <c r="AA22" s="43"/>
      <c r="AB22" s="43"/>
    </row>
    <row r="23" spans="1:28" ht="18.75" x14ac:dyDescent="0.25">
      <c r="A23" s="55"/>
      <c r="B23" s="57"/>
      <c r="C23" s="57"/>
      <c r="D23" s="57"/>
      <c r="E23" s="57"/>
      <c r="F23" s="57"/>
      <c r="G23" s="57"/>
      <c r="H23" s="59"/>
      <c r="I23" s="59"/>
      <c r="J23" s="59"/>
      <c r="K23" s="59"/>
      <c r="L23" s="59"/>
      <c r="M23" s="59"/>
      <c r="N23" s="59"/>
      <c r="O23" s="59"/>
      <c r="P23" s="59"/>
      <c r="Q23" s="59"/>
      <c r="R23" s="58"/>
      <c r="S23" s="58"/>
      <c r="T23" s="32"/>
      <c r="U23" s="32"/>
      <c r="V23" s="32"/>
      <c r="W23" s="32"/>
      <c r="X23" s="43"/>
      <c r="Y23" s="43"/>
      <c r="Z23" s="43"/>
      <c r="AA23" s="43"/>
      <c r="AB23" s="43"/>
    </row>
    <row r="24" spans="1:28" ht="18.75" x14ac:dyDescent="0.25">
      <c r="A24" s="55"/>
      <c r="B24" s="57"/>
      <c r="C24" s="57"/>
      <c r="D24" s="57"/>
      <c r="E24" s="57"/>
      <c r="F24" s="57"/>
      <c r="G24" s="57"/>
      <c r="H24" s="59"/>
      <c r="I24" s="59"/>
      <c r="J24" s="59"/>
      <c r="K24" s="59"/>
      <c r="L24" s="59"/>
      <c r="M24" s="59"/>
      <c r="N24" s="59"/>
      <c r="O24" s="59"/>
      <c r="P24" s="59"/>
      <c r="Q24" s="59"/>
      <c r="R24" s="58"/>
      <c r="S24" s="58"/>
      <c r="T24" s="32"/>
      <c r="U24" s="32"/>
      <c r="V24" s="32"/>
      <c r="W24" s="32"/>
      <c r="X24" s="43"/>
      <c r="Y24" s="43"/>
      <c r="Z24" s="43"/>
      <c r="AA24" s="43"/>
      <c r="AB24" s="43"/>
    </row>
    <row r="25" spans="1:28" ht="18.75" x14ac:dyDescent="0.25">
      <c r="A25" s="45"/>
      <c r="B25" s="57"/>
      <c r="C25" s="57"/>
      <c r="D25" s="57"/>
      <c r="E25" s="57"/>
      <c r="F25" s="57"/>
      <c r="G25" s="57"/>
      <c r="H25" s="59"/>
      <c r="I25" s="59"/>
      <c r="J25" s="59"/>
      <c r="K25" s="59"/>
      <c r="L25" s="59"/>
      <c r="M25" s="59"/>
      <c r="N25" s="59"/>
      <c r="O25" s="59"/>
      <c r="P25" s="59"/>
      <c r="Q25" s="59"/>
      <c r="R25" s="58"/>
      <c r="S25" s="58"/>
      <c r="T25" s="32"/>
      <c r="U25" s="32"/>
      <c r="V25" s="32"/>
      <c r="W25" s="32"/>
      <c r="X25" s="43"/>
      <c r="Y25" s="43"/>
      <c r="Z25" s="43"/>
      <c r="AA25" s="43"/>
      <c r="AB25" s="43"/>
    </row>
    <row r="26" spans="1:28" ht="18.75" x14ac:dyDescent="0.25">
      <c r="A26" s="45"/>
      <c r="B26" s="57"/>
      <c r="C26" s="57"/>
      <c r="D26" s="57"/>
      <c r="E26" s="57"/>
      <c r="F26" s="57"/>
      <c r="G26" s="57"/>
      <c r="H26" s="59"/>
      <c r="I26" s="59"/>
      <c r="J26" s="59"/>
      <c r="K26" s="59"/>
      <c r="L26" s="59"/>
      <c r="M26" s="59"/>
      <c r="N26" s="59"/>
      <c r="O26" s="59"/>
      <c r="P26" s="59"/>
      <c r="Q26" s="59"/>
      <c r="R26" s="58"/>
      <c r="S26" s="58"/>
      <c r="T26" s="32"/>
      <c r="U26" s="32"/>
      <c r="V26" s="32"/>
      <c r="W26" s="32"/>
      <c r="X26" s="43"/>
      <c r="Y26" s="43"/>
      <c r="Z26" s="43"/>
      <c r="AA26" s="43"/>
      <c r="AB26" s="43"/>
    </row>
    <row r="27" spans="1:28" ht="18.75" x14ac:dyDescent="0.25">
      <c r="A27" s="45"/>
      <c r="B27" s="57"/>
      <c r="C27" s="57"/>
      <c r="D27" s="57"/>
      <c r="E27" s="57"/>
      <c r="F27" s="57"/>
      <c r="G27" s="57"/>
      <c r="H27" s="59"/>
      <c r="I27" s="59"/>
      <c r="J27" s="59"/>
      <c r="K27" s="59"/>
      <c r="L27" s="59"/>
      <c r="M27" s="59"/>
      <c r="N27" s="59"/>
      <c r="O27" s="59"/>
      <c r="P27" s="59"/>
      <c r="Q27" s="59"/>
      <c r="R27" s="58"/>
      <c r="S27" s="58"/>
      <c r="T27" s="32"/>
      <c r="U27" s="32"/>
      <c r="V27" s="32"/>
      <c r="W27" s="32"/>
      <c r="X27" s="43"/>
      <c r="Y27" s="43"/>
      <c r="Z27" s="43"/>
      <c r="AA27" s="43"/>
      <c r="AB27" s="43"/>
    </row>
    <row r="28" spans="1:28" ht="18.75" x14ac:dyDescent="0.25">
      <c r="A28" s="59"/>
      <c r="B28" s="59"/>
      <c r="C28" s="59"/>
      <c r="D28" s="59"/>
      <c r="E28" s="59"/>
      <c r="F28" s="59"/>
      <c r="G28" s="59"/>
      <c r="H28" s="59"/>
      <c r="I28" s="59"/>
      <c r="J28" s="59"/>
      <c r="K28" s="59"/>
      <c r="L28" s="59"/>
      <c r="M28" s="59"/>
      <c r="N28" s="59"/>
      <c r="O28" s="59"/>
      <c r="P28" s="59"/>
      <c r="Q28" s="59"/>
      <c r="R28" s="58"/>
      <c r="S28" s="58"/>
      <c r="T28" s="32"/>
      <c r="U28" s="32"/>
      <c r="V28" s="32"/>
      <c r="W28" s="32"/>
      <c r="X28" s="43"/>
      <c r="Y28" s="43"/>
      <c r="Z28" s="43"/>
      <c r="AA28" s="43"/>
      <c r="AB28" s="43"/>
    </row>
    <row r="29" spans="1:28" ht="20.25" customHeight="1" x14ac:dyDescent="0.25">
      <c r="A29" s="60"/>
      <c r="B29" s="57"/>
      <c r="C29" s="57"/>
      <c r="D29" s="57"/>
      <c r="E29" s="60"/>
      <c r="F29" s="60"/>
      <c r="G29" s="60"/>
      <c r="H29" s="60"/>
      <c r="I29" s="60"/>
      <c r="J29" s="60"/>
      <c r="K29" s="60"/>
      <c r="L29" s="60"/>
      <c r="M29" s="60"/>
      <c r="N29" s="60"/>
      <c r="O29" s="60"/>
      <c r="P29" s="60"/>
      <c r="Q29" s="61"/>
      <c r="R29" s="62"/>
      <c r="S29" s="62"/>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6" sqref="A16:T16"/>
    </sheetView>
  </sheetViews>
  <sheetFormatPr defaultRowHeight="15.75" x14ac:dyDescent="0.25"/>
  <cols>
    <col min="1" max="1" width="10" style="63"/>
    <col min="2" max="2" width="8.7109375" style="63"/>
    <col min="3" max="3" width="13.140625" style="63"/>
    <col min="4" max="4" width="16.42578125" style="63"/>
    <col min="5" max="5" width="11.140625" style="63"/>
    <col min="6" max="6" width="11" style="63"/>
    <col min="7" max="8" width="8.7109375" style="63"/>
    <col min="9" max="9" width="7.42578125" style="63"/>
    <col min="10" max="10" width="9.28515625" style="63"/>
    <col min="11" max="11" width="10.42578125" style="63"/>
    <col min="12" max="15" width="8.7109375" style="63"/>
    <col min="16" max="16" width="20" style="63"/>
    <col min="17" max="17" width="22.5703125" style="63"/>
    <col min="18" max="18" width="22.7109375" style="63"/>
    <col min="19" max="19" width="20.28515625" style="63"/>
    <col min="20" max="20" width="19" style="63"/>
    <col min="21" max="237" width="10.7109375" style="63"/>
    <col min="238" max="242" width="16.140625" style="63"/>
    <col min="243" max="246" width="13.140625" style="63"/>
    <col min="247" max="250" width="16.140625" style="63"/>
    <col min="251" max="251" width="23.42578125" style="63"/>
    <col min="252" max="252" width="21.140625" style="63"/>
    <col min="253" max="253" width="17.28515625" style="63"/>
    <col min="254" max="493" width="10.7109375" style="63"/>
    <col min="494" max="498" width="16.140625" style="63"/>
    <col min="499" max="502" width="13.140625" style="63"/>
    <col min="503" max="506" width="16.140625" style="63"/>
    <col min="507" max="507" width="23.42578125" style="63"/>
    <col min="508" max="508" width="21.140625" style="63"/>
    <col min="509" max="509" width="17.28515625" style="63"/>
    <col min="510" max="749" width="10.7109375" style="63"/>
    <col min="750" max="754" width="16.140625" style="63"/>
    <col min="755" max="758" width="13.140625" style="63"/>
    <col min="759" max="762" width="16.140625" style="63"/>
    <col min="763" max="763" width="23.42578125" style="63"/>
    <col min="764" max="764" width="21.140625" style="63"/>
    <col min="765" max="765" width="17.28515625" style="63"/>
    <col min="766" max="1005" width="10.7109375" style="63"/>
    <col min="1006" max="1010" width="16.140625" style="63"/>
    <col min="1011" max="1014" width="13.140625" style="63"/>
    <col min="1015" max="1018" width="16.140625" style="63"/>
    <col min="1019" max="1019" width="23.42578125" style="63"/>
    <col min="1020" max="1020" width="21.140625" style="63"/>
    <col min="1021" max="1021" width="17.28515625" style="63"/>
    <col min="1022" max="1025" width="10.7109375" style="63"/>
    <col min="1026" max="16384" width="9.140625" style="20"/>
  </cols>
  <sheetData>
    <row r="1" spans="1:1024" ht="3"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5" customHeight="1" x14ac:dyDescent="0.25">
      <c r="A2" s="20"/>
      <c r="B2" s="20"/>
      <c r="C2" s="20"/>
      <c r="D2" s="20"/>
      <c r="E2" s="20"/>
      <c r="F2" s="20"/>
      <c r="G2" s="20"/>
      <c r="H2" s="20"/>
      <c r="I2" s="20"/>
      <c r="J2" s="20"/>
      <c r="K2" s="20"/>
      <c r="L2" s="20"/>
      <c r="M2" s="20"/>
      <c r="N2" s="20"/>
      <c r="O2" s="20"/>
      <c r="P2" s="20"/>
      <c r="Q2" s="20"/>
      <c r="R2" s="20"/>
      <c r="S2" s="20"/>
      <c r="T2" s="16" t="s">
        <v>0</v>
      </c>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s="15" customFormat="1" ht="18.75" customHeight="1" x14ac:dyDescent="0.3">
      <c r="A3" s="14"/>
      <c r="T3" s="19" t="s">
        <v>1</v>
      </c>
    </row>
    <row r="4" spans="1:1024" s="15" customFormat="1" ht="18.75" customHeight="1" x14ac:dyDescent="0.3">
      <c r="A4" s="14"/>
      <c r="T4" s="19" t="s">
        <v>2</v>
      </c>
    </row>
    <row r="5" spans="1:1024" s="15" customFormat="1" ht="18.75" customHeight="1" x14ac:dyDescent="0.3">
      <c r="A5" s="14"/>
      <c r="T5" s="19"/>
    </row>
    <row r="6" spans="1:1024" x14ac:dyDescent="0.25">
      <c r="A6" s="219" t="str">
        <f>'1. паспорт местоположение'!A5:C5</f>
        <v>Год раскрытия информации: 2025 год</v>
      </c>
      <c r="B6" s="219"/>
      <c r="C6" s="219"/>
      <c r="D6" s="219"/>
      <c r="E6" s="219"/>
      <c r="F6" s="219"/>
      <c r="G6" s="219"/>
      <c r="H6" s="219"/>
      <c r="I6" s="219"/>
      <c r="J6" s="219"/>
      <c r="K6" s="219"/>
      <c r="L6" s="219"/>
      <c r="M6" s="219"/>
      <c r="N6" s="219"/>
      <c r="O6" s="219"/>
      <c r="P6" s="219"/>
      <c r="Q6" s="219"/>
      <c r="R6" s="219"/>
      <c r="S6" s="219"/>
      <c r="T6" s="219"/>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x14ac:dyDescent="0.25">
      <c r="A7" s="21"/>
      <c r="B7" s="20"/>
      <c r="C7" s="20"/>
      <c r="D7" s="20"/>
      <c r="E7" s="20"/>
      <c r="F7" s="20"/>
      <c r="G7" s="20"/>
      <c r="H7" s="15"/>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0" t="s">
        <v>3</v>
      </c>
      <c r="B8" s="220"/>
      <c r="C8" s="220"/>
      <c r="D8" s="220"/>
      <c r="E8" s="220"/>
      <c r="F8" s="220"/>
      <c r="G8" s="220"/>
      <c r="H8" s="220"/>
      <c r="I8" s="220"/>
      <c r="J8" s="220"/>
      <c r="K8" s="220"/>
      <c r="L8" s="220"/>
      <c r="M8" s="220"/>
      <c r="N8" s="220"/>
      <c r="O8" s="220"/>
      <c r="P8" s="220"/>
      <c r="Q8" s="220"/>
      <c r="R8" s="220"/>
      <c r="S8" s="220"/>
      <c r="T8" s="2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x14ac:dyDescent="0.25">
      <c r="A9" s="220"/>
      <c r="B9" s="220"/>
      <c r="C9" s="220"/>
      <c r="D9" s="220"/>
      <c r="E9" s="220"/>
      <c r="F9" s="220"/>
      <c r="G9" s="220"/>
      <c r="H9" s="220"/>
      <c r="I9" s="220"/>
      <c r="J9" s="220"/>
      <c r="K9" s="220"/>
      <c r="L9" s="220"/>
      <c r="M9" s="220"/>
      <c r="N9" s="220"/>
      <c r="O9" s="220"/>
      <c r="P9" s="220"/>
      <c r="Q9" s="220"/>
      <c r="R9" s="220"/>
      <c r="S9" s="220"/>
      <c r="T9" s="2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customHeight="1" x14ac:dyDescent="0.25">
      <c r="A11" s="222" t="s">
        <v>4</v>
      </c>
      <c r="B11" s="222"/>
      <c r="C11" s="222"/>
      <c r="D11" s="222"/>
      <c r="E11" s="222"/>
      <c r="F11" s="222"/>
      <c r="G11" s="222"/>
      <c r="H11" s="222"/>
      <c r="I11" s="222"/>
      <c r="J11" s="222"/>
      <c r="K11" s="222"/>
      <c r="L11" s="222"/>
      <c r="M11" s="222"/>
      <c r="N11" s="222"/>
      <c r="O11" s="222"/>
      <c r="P11" s="222"/>
      <c r="Q11" s="222"/>
      <c r="R11" s="222"/>
      <c r="S11" s="222"/>
      <c r="T11" s="222"/>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x14ac:dyDescent="0.25">
      <c r="A12" s="220"/>
      <c r="B12" s="220"/>
      <c r="C12" s="220"/>
      <c r="D12" s="220"/>
      <c r="E12" s="220"/>
      <c r="F12" s="220"/>
      <c r="G12" s="220"/>
      <c r="H12" s="220"/>
      <c r="I12" s="220"/>
      <c r="J12" s="220"/>
      <c r="K12" s="220"/>
      <c r="L12" s="220"/>
      <c r="M12" s="220"/>
      <c r="N12" s="220"/>
      <c r="O12" s="220"/>
      <c r="P12" s="220"/>
      <c r="Q12" s="220"/>
      <c r="R12" s="220"/>
      <c r="S12" s="220"/>
      <c r="T12" s="2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27" t="str">
        <f>'1. паспорт местоположение'!A12:C12</f>
        <v>M_TP1600.PR.0079</v>
      </c>
      <c r="B13" s="227"/>
      <c r="C13" s="227"/>
      <c r="D13" s="227"/>
      <c r="E13" s="227"/>
      <c r="F13" s="227"/>
      <c r="G13" s="227"/>
      <c r="H13" s="227"/>
      <c r="I13" s="227"/>
      <c r="J13" s="227"/>
      <c r="K13" s="227"/>
      <c r="L13" s="227"/>
      <c r="M13" s="227"/>
      <c r="N13" s="227"/>
      <c r="O13" s="227"/>
      <c r="P13" s="227"/>
      <c r="Q13" s="227"/>
      <c r="R13" s="227"/>
      <c r="S13" s="227"/>
      <c r="T13" s="227"/>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customHeight="1" x14ac:dyDescent="0.25">
      <c r="A14" s="222" t="s">
        <v>5</v>
      </c>
      <c r="B14" s="222"/>
      <c r="C14" s="222"/>
      <c r="D14" s="222"/>
      <c r="E14" s="222"/>
      <c r="F14" s="222"/>
      <c r="G14" s="222"/>
      <c r="H14" s="222"/>
      <c r="I14" s="222"/>
      <c r="J14" s="222"/>
      <c r="K14" s="222"/>
      <c r="L14" s="222"/>
      <c r="M14" s="222"/>
      <c r="N14" s="222"/>
      <c r="O14" s="222"/>
      <c r="P14" s="222"/>
      <c r="Q14" s="222"/>
      <c r="R14" s="222"/>
      <c r="S14" s="222"/>
      <c r="T14" s="222"/>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s="34"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1024" s="35" customFormat="1" x14ac:dyDescent="0.2">
      <c r="A16" s="227" t="str">
        <f>'1. паспорт местоположение'!A15:C15</f>
        <v>Модернизация ПС 110 кВ КНС-19 1Т, 2Т (установка защит ближнего резервирования 1Т, 2Т - 2 шт.)</v>
      </c>
      <c r="B16" s="227"/>
      <c r="C16" s="227"/>
      <c r="D16" s="227"/>
      <c r="E16" s="227"/>
      <c r="F16" s="227"/>
      <c r="G16" s="227"/>
      <c r="H16" s="227"/>
      <c r="I16" s="227"/>
      <c r="J16" s="227"/>
      <c r="K16" s="227"/>
      <c r="L16" s="227"/>
      <c r="M16" s="227"/>
      <c r="N16" s="227"/>
      <c r="O16" s="227"/>
      <c r="P16" s="227"/>
      <c r="Q16" s="227"/>
      <c r="R16" s="227"/>
      <c r="S16" s="227"/>
      <c r="T16" s="227"/>
    </row>
    <row r="17" spans="1:1024" ht="15" customHeight="1" x14ac:dyDescent="0.25">
      <c r="A17" s="222" t="s">
        <v>7</v>
      </c>
      <c r="B17" s="222"/>
      <c r="C17" s="222"/>
      <c r="D17" s="222"/>
      <c r="E17" s="222"/>
      <c r="F17" s="222"/>
      <c r="G17" s="222"/>
      <c r="H17" s="222"/>
      <c r="I17" s="222"/>
      <c r="J17" s="222"/>
      <c r="K17" s="222"/>
      <c r="L17" s="222"/>
      <c r="M17" s="222"/>
      <c r="N17" s="222"/>
      <c r="O17" s="222"/>
      <c r="P17" s="222"/>
      <c r="Q17" s="222"/>
      <c r="R17" s="222"/>
      <c r="S17" s="222"/>
      <c r="T17" s="222"/>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 customHeight="1" x14ac:dyDescent="0.25">
      <c r="A19" s="235" t="s">
        <v>90</v>
      </c>
      <c r="B19" s="235"/>
      <c r="C19" s="235"/>
      <c r="D19" s="235"/>
      <c r="E19" s="235"/>
      <c r="F19" s="235"/>
      <c r="G19" s="235"/>
      <c r="H19" s="235"/>
      <c r="I19" s="235"/>
      <c r="J19" s="235"/>
      <c r="K19" s="235"/>
      <c r="L19" s="235"/>
      <c r="M19" s="235"/>
      <c r="N19" s="235"/>
      <c r="O19" s="235"/>
      <c r="P19" s="235"/>
      <c r="Q19" s="235"/>
      <c r="R19" s="235"/>
      <c r="S19" s="235"/>
      <c r="T19" s="235"/>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024" ht="46.5" customHeight="1" x14ac:dyDescent="0.25">
      <c r="A21" s="237" t="s">
        <v>9</v>
      </c>
      <c r="B21" s="238" t="s">
        <v>91</v>
      </c>
      <c r="C21" s="238"/>
      <c r="D21" s="238" t="s">
        <v>92</v>
      </c>
      <c r="E21" s="238" t="s">
        <v>93</v>
      </c>
      <c r="F21" s="238"/>
      <c r="G21" s="238" t="s">
        <v>94</v>
      </c>
      <c r="H21" s="238"/>
      <c r="I21" s="238" t="s">
        <v>95</v>
      </c>
      <c r="J21" s="238"/>
      <c r="K21" s="238" t="s">
        <v>96</v>
      </c>
      <c r="L21" s="238" t="s">
        <v>97</v>
      </c>
      <c r="M21" s="238"/>
      <c r="N21" s="238" t="s">
        <v>98</v>
      </c>
      <c r="O21" s="238"/>
      <c r="P21" s="238" t="s">
        <v>99</v>
      </c>
      <c r="Q21" s="238" t="s">
        <v>100</v>
      </c>
      <c r="R21" s="238"/>
      <c r="S21" s="233" t="s">
        <v>101</v>
      </c>
      <c r="T21" s="233"/>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04.75" customHeight="1" x14ac:dyDescent="0.25">
      <c r="A22" s="237"/>
      <c r="B22" s="238"/>
      <c r="C22" s="238"/>
      <c r="D22" s="238"/>
      <c r="E22" s="238"/>
      <c r="F22" s="238"/>
      <c r="G22" s="238"/>
      <c r="H22" s="238"/>
      <c r="I22" s="238"/>
      <c r="J22" s="238"/>
      <c r="K22" s="238"/>
      <c r="L22" s="238"/>
      <c r="M22" s="238"/>
      <c r="N22" s="238"/>
      <c r="O22" s="238"/>
      <c r="P22" s="238"/>
      <c r="Q22" s="65" t="s">
        <v>102</v>
      </c>
      <c r="R22" s="65" t="s">
        <v>103</v>
      </c>
      <c r="S22" s="65" t="s">
        <v>104</v>
      </c>
      <c r="T22" s="65" t="s">
        <v>105</v>
      </c>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51.75" customHeight="1" x14ac:dyDescent="0.25">
      <c r="A23" s="237"/>
      <c r="B23" s="65" t="s">
        <v>106</v>
      </c>
      <c r="C23" s="65" t="s">
        <v>107</v>
      </c>
      <c r="D23" s="238"/>
      <c r="E23" s="65" t="s">
        <v>106</v>
      </c>
      <c r="F23" s="65" t="s">
        <v>107</v>
      </c>
      <c r="G23" s="65" t="s">
        <v>106</v>
      </c>
      <c r="H23" s="65" t="s">
        <v>107</v>
      </c>
      <c r="I23" s="65" t="s">
        <v>106</v>
      </c>
      <c r="J23" s="65" t="s">
        <v>107</v>
      </c>
      <c r="K23" s="65" t="s">
        <v>106</v>
      </c>
      <c r="L23" s="65" t="s">
        <v>106</v>
      </c>
      <c r="M23" s="65" t="s">
        <v>107</v>
      </c>
      <c r="N23" s="65" t="s">
        <v>106</v>
      </c>
      <c r="O23" s="65" t="s">
        <v>107</v>
      </c>
      <c r="P23" s="66" t="s">
        <v>106</v>
      </c>
      <c r="Q23" s="65" t="s">
        <v>106</v>
      </c>
      <c r="R23" s="65" t="s">
        <v>106</v>
      </c>
      <c r="S23" s="65" t="s">
        <v>106</v>
      </c>
      <c r="T23" s="65" t="s">
        <v>106</v>
      </c>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x14ac:dyDescent="0.25">
      <c r="A25" s="67"/>
      <c r="B25" s="67"/>
      <c r="C25" s="67"/>
      <c r="D25" s="67"/>
      <c r="E25" s="67"/>
      <c r="F25" s="67"/>
      <c r="G25" s="67"/>
      <c r="H25" s="67"/>
      <c r="I25" s="67"/>
      <c r="J25" s="67"/>
      <c r="K25" s="67"/>
      <c r="L25" s="67"/>
      <c r="M25" s="67"/>
      <c r="N25" s="67"/>
      <c r="O25" s="67"/>
      <c r="P25" s="67"/>
      <c r="Q25" s="67"/>
      <c r="R25" s="67"/>
      <c r="S25" s="67"/>
      <c r="T25" s="67"/>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x14ac:dyDescent="0.25">
      <c r="A26" s="67"/>
      <c r="B26" s="67"/>
      <c r="C26" s="67"/>
      <c r="D26" s="67"/>
      <c r="E26" s="67"/>
      <c r="F26" s="67"/>
      <c r="G26" s="67"/>
      <c r="H26" s="67"/>
      <c r="I26" s="67"/>
      <c r="J26" s="67"/>
      <c r="K26" s="67"/>
      <c r="L26" s="67"/>
      <c r="M26" s="67"/>
      <c r="N26" s="67"/>
      <c r="O26" s="67"/>
      <c r="P26" s="67"/>
      <c r="Q26" s="67"/>
      <c r="R26" s="67"/>
      <c r="S26" s="67"/>
      <c r="T26" s="67"/>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x14ac:dyDescent="0.25">
      <c r="A27" s="67"/>
      <c r="B27" s="67"/>
      <c r="C27" s="67"/>
      <c r="D27" s="67"/>
      <c r="E27" s="67"/>
      <c r="F27" s="67"/>
      <c r="G27" s="67"/>
      <c r="H27" s="67"/>
      <c r="I27" s="67"/>
      <c r="J27" s="67"/>
      <c r="K27" s="67"/>
      <c r="L27" s="67"/>
      <c r="M27" s="67"/>
      <c r="N27" s="67"/>
      <c r="O27" s="67"/>
      <c r="P27" s="67"/>
      <c r="Q27" s="67"/>
      <c r="R27" s="67"/>
      <c r="S27" s="67"/>
      <c r="T27" s="67"/>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row>
    <row r="28" spans="1:1024" x14ac:dyDescent="0.25">
      <c r="A28" s="67"/>
      <c r="B28" s="67"/>
      <c r="C28" s="67"/>
      <c r="D28" s="67"/>
      <c r="E28" s="67"/>
      <c r="F28" s="67"/>
      <c r="G28" s="67"/>
      <c r="H28" s="67"/>
      <c r="I28" s="67"/>
      <c r="J28" s="67"/>
      <c r="K28" s="67"/>
      <c r="L28" s="67"/>
      <c r="M28" s="67"/>
      <c r="N28" s="67"/>
      <c r="O28" s="67"/>
      <c r="P28" s="67"/>
      <c r="Q28" s="67"/>
      <c r="R28" s="67"/>
      <c r="S28" s="67"/>
      <c r="T28" s="67"/>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row>
    <row r="29" spans="1:1024" x14ac:dyDescent="0.25">
      <c r="A29" s="67"/>
      <c r="B29" s="67"/>
      <c r="C29" s="67"/>
      <c r="D29" s="67"/>
      <c r="E29" s="67"/>
      <c r="F29" s="67"/>
      <c r="G29" s="67"/>
      <c r="H29" s="67"/>
      <c r="I29" s="67"/>
      <c r="J29" s="67"/>
      <c r="K29" s="67"/>
      <c r="L29" s="67"/>
      <c r="M29" s="67"/>
      <c r="N29" s="67"/>
      <c r="O29" s="67"/>
      <c r="P29" s="67"/>
      <c r="Q29" s="67"/>
      <c r="R29" s="67"/>
      <c r="S29" s="67"/>
      <c r="T29" s="67"/>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c r="LN29" s="20"/>
      <c r="LO29" s="20"/>
      <c r="LP29" s="20"/>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20"/>
      <c r="NP29" s="20"/>
      <c r="NQ29" s="20"/>
      <c r="NR29" s="20"/>
      <c r="NS29" s="20"/>
      <c r="NT29" s="20"/>
      <c r="NU29" s="20"/>
      <c r="NV29" s="20"/>
      <c r="NW29" s="20"/>
      <c r="NX29" s="20"/>
      <c r="NY29" s="20"/>
      <c r="NZ29" s="20"/>
      <c r="OA29" s="20"/>
      <c r="OB29" s="20"/>
      <c r="OC29" s="20"/>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0"/>
      <c r="YS29" s="20"/>
      <c r="YT29" s="20"/>
      <c r="YU29" s="20"/>
      <c r="YV29" s="20"/>
      <c r="YW29" s="20"/>
      <c r="YX29" s="20"/>
      <c r="YY29" s="20"/>
      <c r="YZ29" s="20"/>
      <c r="ZA29" s="20"/>
      <c r="ZB29" s="20"/>
      <c r="ZC29" s="20"/>
      <c r="ZD29" s="20"/>
      <c r="ZE29" s="20"/>
      <c r="ZF29" s="20"/>
      <c r="ZG29" s="20"/>
      <c r="ZH29" s="20"/>
      <c r="ZI29" s="20"/>
      <c r="ZJ29" s="20"/>
      <c r="ZK29" s="20"/>
      <c r="ZL29" s="20"/>
      <c r="ZM29" s="20"/>
      <c r="ZN29" s="20"/>
      <c r="ZO29" s="20"/>
      <c r="ZP29" s="20"/>
      <c r="ZQ29" s="20"/>
      <c r="ZR29" s="20"/>
      <c r="ZS29" s="20"/>
      <c r="ZT29" s="20"/>
      <c r="ZU29" s="20"/>
      <c r="ZV29" s="20"/>
      <c r="ZW29" s="20"/>
      <c r="ZX29" s="20"/>
      <c r="ZY29" s="20"/>
      <c r="ZZ29" s="20"/>
      <c r="AAA29" s="20"/>
      <c r="AAB29" s="20"/>
      <c r="AAC29" s="20"/>
      <c r="AAD29" s="20"/>
      <c r="AAE29" s="20"/>
      <c r="AAF29" s="20"/>
      <c r="AAG29" s="20"/>
      <c r="AAH29" s="20"/>
      <c r="AAI29" s="20"/>
      <c r="AAJ29" s="20"/>
      <c r="AAK29" s="20"/>
      <c r="AAL29" s="20"/>
      <c r="AAM29" s="20"/>
      <c r="AAN29" s="20"/>
      <c r="AAO29" s="20"/>
      <c r="AAP29" s="20"/>
      <c r="AAQ29" s="20"/>
      <c r="AAR29" s="20"/>
      <c r="AAS29" s="20"/>
      <c r="AAT29" s="20"/>
      <c r="AAU29" s="20"/>
      <c r="AAV29" s="20"/>
      <c r="AAW29" s="20"/>
      <c r="AAX29" s="20"/>
      <c r="AAY29" s="20"/>
      <c r="AAZ29" s="20"/>
      <c r="ABA29" s="20"/>
      <c r="ABB29" s="20"/>
      <c r="ABC29" s="20"/>
      <c r="ABD29" s="20"/>
      <c r="ABE29" s="20"/>
      <c r="ABF29" s="20"/>
      <c r="ABG29" s="20"/>
      <c r="ABH29" s="20"/>
      <c r="ABI29" s="20"/>
      <c r="ABJ29" s="20"/>
      <c r="ABK29" s="20"/>
      <c r="ABL29" s="20"/>
      <c r="ABM29" s="20"/>
      <c r="ABN29" s="20"/>
      <c r="ABO29" s="20"/>
      <c r="ABP29" s="20"/>
      <c r="ABQ29" s="20"/>
      <c r="ABR29" s="20"/>
      <c r="ABS29" s="20"/>
      <c r="ABT29" s="20"/>
      <c r="ABU29" s="20"/>
      <c r="ABV29" s="20"/>
      <c r="ABW29" s="20"/>
      <c r="ABX29" s="20"/>
      <c r="ABY29" s="20"/>
      <c r="ABZ29" s="20"/>
      <c r="ACA29" s="20"/>
      <c r="ACB29" s="20"/>
      <c r="ACC29" s="20"/>
      <c r="ACD29" s="20"/>
      <c r="ACE29" s="20"/>
      <c r="ACF29" s="20"/>
      <c r="ACG29" s="20"/>
      <c r="ACH29" s="20"/>
      <c r="ACI29" s="20"/>
      <c r="ACJ29" s="20"/>
      <c r="ACK29" s="20"/>
      <c r="ACL29" s="20"/>
      <c r="ACM29" s="20"/>
      <c r="ACN29" s="20"/>
      <c r="ACO29" s="20"/>
      <c r="ACP29" s="20"/>
      <c r="ACQ29" s="20"/>
      <c r="ACR29" s="20"/>
      <c r="ACS29" s="20"/>
      <c r="ACT29" s="20"/>
      <c r="ACU29" s="20"/>
      <c r="ACV29" s="20"/>
      <c r="ACW29" s="20"/>
      <c r="ACX29" s="20"/>
      <c r="ACY29" s="20"/>
      <c r="ACZ29" s="20"/>
      <c r="ADA29" s="20"/>
      <c r="ADB29" s="20"/>
      <c r="ADC29" s="20"/>
      <c r="ADD29" s="20"/>
      <c r="ADE29" s="20"/>
      <c r="ADF29" s="20"/>
      <c r="ADG29" s="20"/>
      <c r="ADH29" s="20"/>
      <c r="ADI29" s="20"/>
      <c r="ADJ29" s="20"/>
      <c r="ADK29" s="20"/>
      <c r="ADL29" s="20"/>
      <c r="ADM29" s="20"/>
      <c r="ADN29" s="20"/>
      <c r="ADO29" s="20"/>
      <c r="ADP29" s="20"/>
      <c r="ADQ29" s="20"/>
      <c r="ADR29" s="20"/>
      <c r="ADS29" s="20"/>
      <c r="ADT29" s="20"/>
      <c r="ADU29" s="20"/>
      <c r="ADV29" s="20"/>
      <c r="ADW29" s="20"/>
      <c r="ADX29" s="20"/>
      <c r="ADY29" s="20"/>
      <c r="ADZ29" s="20"/>
      <c r="AEA29" s="20"/>
      <c r="AEB29" s="20"/>
      <c r="AEC29" s="20"/>
      <c r="AED29" s="20"/>
      <c r="AEE29" s="20"/>
      <c r="AEF29" s="20"/>
      <c r="AEG29" s="20"/>
      <c r="AEH29" s="20"/>
      <c r="AEI29" s="20"/>
      <c r="AEJ29" s="20"/>
      <c r="AEK29" s="20"/>
      <c r="AEL29" s="20"/>
      <c r="AEM29" s="20"/>
      <c r="AEN29" s="20"/>
      <c r="AEO29" s="20"/>
      <c r="AEP29" s="20"/>
      <c r="AEQ29" s="20"/>
      <c r="AER29" s="20"/>
      <c r="AES29" s="20"/>
      <c r="AET29" s="20"/>
      <c r="AEU29" s="20"/>
      <c r="AEV29" s="20"/>
      <c r="AEW29" s="20"/>
      <c r="AEX29" s="20"/>
      <c r="AEY29" s="20"/>
      <c r="AEZ29" s="20"/>
      <c r="AFA29" s="20"/>
      <c r="AFB29" s="20"/>
      <c r="AFC29" s="20"/>
      <c r="AFD29" s="20"/>
      <c r="AFE29" s="20"/>
      <c r="AFF29" s="20"/>
      <c r="AFG29" s="20"/>
      <c r="AFH29" s="20"/>
      <c r="AFI29" s="20"/>
      <c r="AFJ29" s="20"/>
      <c r="AFK29" s="20"/>
      <c r="AFL29" s="20"/>
      <c r="AFM29" s="20"/>
      <c r="AFN29" s="20"/>
      <c r="AFO29" s="20"/>
      <c r="AFP29" s="20"/>
      <c r="AFQ29" s="20"/>
      <c r="AFR29" s="20"/>
      <c r="AFS29" s="20"/>
      <c r="AFT29" s="20"/>
      <c r="AFU29" s="20"/>
      <c r="AFV29" s="20"/>
      <c r="AFW29" s="20"/>
      <c r="AFX29" s="20"/>
      <c r="AFY29" s="20"/>
      <c r="AFZ29" s="20"/>
      <c r="AGA29" s="20"/>
      <c r="AGB29" s="20"/>
      <c r="AGC29" s="20"/>
      <c r="AGD29" s="20"/>
      <c r="AGE29" s="20"/>
      <c r="AGF29" s="20"/>
      <c r="AGG29" s="20"/>
      <c r="AGH29" s="20"/>
      <c r="AGI29" s="20"/>
      <c r="AGJ29" s="20"/>
      <c r="AGK29" s="20"/>
      <c r="AGL29" s="20"/>
      <c r="AGM29" s="20"/>
      <c r="AGN29" s="20"/>
      <c r="AGO29" s="20"/>
      <c r="AGP29" s="20"/>
      <c r="AGQ29" s="20"/>
      <c r="AGR29" s="20"/>
      <c r="AGS29" s="20"/>
      <c r="AGT29" s="20"/>
      <c r="AGU29" s="20"/>
      <c r="AGV29" s="20"/>
      <c r="AGW29" s="20"/>
      <c r="AGX29" s="20"/>
      <c r="AGY29" s="20"/>
      <c r="AGZ29" s="20"/>
      <c r="AHA29" s="20"/>
      <c r="AHB29" s="20"/>
      <c r="AHC29" s="20"/>
      <c r="AHD29" s="20"/>
      <c r="AHE29" s="20"/>
      <c r="AHF29" s="20"/>
      <c r="AHG29" s="20"/>
      <c r="AHH29" s="20"/>
      <c r="AHI29" s="20"/>
      <c r="AHJ29" s="20"/>
      <c r="AHK29" s="20"/>
      <c r="AHL29" s="20"/>
      <c r="AHM29" s="20"/>
      <c r="AHN29" s="20"/>
      <c r="AHO29" s="20"/>
      <c r="AHP29" s="20"/>
      <c r="AHQ29" s="20"/>
      <c r="AHR29" s="20"/>
      <c r="AHS29" s="20"/>
      <c r="AHT29" s="20"/>
      <c r="AHU29" s="20"/>
      <c r="AHV29" s="20"/>
      <c r="AHW29" s="20"/>
      <c r="AHX29" s="20"/>
      <c r="AHY29" s="20"/>
      <c r="AHZ29" s="20"/>
      <c r="AIA29" s="20"/>
      <c r="AIB29" s="20"/>
      <c r="AIC29" s="20"/>
      <c r="AID29" s="20"/>
      <c r="AIE29" s="20"/>
      <c r="AIF29" s="20"/>
      <c r="AIG29" s="20"/>
      <c r="AIH29" s="20"/>
      <c r="AII29" s="20"/>
      <c r="AIJ29" s="20"/>
      <c r="AIK29" s="20"/>
      <c r="AIL29" s="20"/>
      <c r="AIM29" s="20"/>
      <c r="AIN29" s="20"/>
      <c r="AIO29" s="20"/>
      <c r="AIP29" s="20"/>
      <c r="AIQ29" s="20"/>
      <c r="AIR29" s="20"/>
      <c r="AIS29" s="20"/>
      <c r="AIT29" s="20"/>
      <c r="AIU29" s="20"/>
      <c r="AIV29" s="20"/>
      <c r="AIW29" s="20"/>
      <c r="AIX29" s="20"/>
      <c r="AIY29" s="20"/>
      <c r="AIZ29" s="20"/>
      <c r="AJA29" s="20"/>
      <c r="AJB29" s="20"/>
      <c r="AJC29" s="20"/>
      <c r="AJD29" s="20"/>
      <c r="AJE29" s="20"/>
      <c r="AJF29" s="20"/>
      <c r="AJG29" s="20"/>
      <c r="AJH29" s="20"/>
      <c r="AJI29" s="20"/>
      <c r="AJJ29" s="20"/>
      <c r="AJK29" s="20"/>
      <c r="AJL29" s="20"/>
      <c r="AJM29" s="20"/>
      <c r="AJN29" s="20"/>
      <c r="AJO29" s="20"/>
      <c r="AJP29" s="20"/>
      <c r="AJQ29" s="20"/>
      <c r="AJR29" s="20"/>
      <c r="AJS29" s="20"/>
      <c r="AJT29" s="20"/>
      <c r="AJU29" s="20"/>
      <c r="AJV29" s="20"/>
      <c r="AJW29" s="20"/>
      <c r="AJX29" s="20"/>
      <c r="AJY29" s="20"/>
      <c r="AJZ29" s="20"/>
      <c r="AKA29" s="20"/>
      <c r="AKB29" s="20"/>
      <c r="AKC29" s="20"/>
      <c r="AKD29" s="20"/>
      <c r="AKE29" s="20"/>
      <c r="AKF29" s="20"/>
      <c r="AKG29" s="20"/>
      <c r="AKH29" s="20"/>
      <c r="AKI29" s="20"/>
      <c r="AKJ29" s="20"/>
      <c r="AKK29" s="20"/>
      <c r="AKL29" s="20"/>
      <c r="AKM29" s="20"/>
      <c r="AKN29" s="20"/>
      <c r="AKO29" s="20"/>
      <c r="AKP29" s="20"/>
      <c r="AKQ29" s="20"/>
      <c r="AKR29" s="20"/>
      <c r="AKS29" s="20"/>
      <c r="AKT29" s="20"/>
      <c r="AKU29" s="20"/>
      <c r="AKV29" s="20"/>
      <c r="AKW29" s="20"/>
      <c r="AKX29" s="20"/>
      <c r="AKY29" s="20"/>
      <c r="AKZ29" s="20"/>
      <c r="ALA29" s="20"/>
      <c r="ALB29" s="20"/>
      <c r="ALC29" s="20"/>
      <c r="ALD29" s="20"/>
      <c r="ALE29" s="20"/>
      <c r="ALF29" s="20"/>
      <c r="ALG29" s="20"/>
      <c r="ALH29" s="20"/>
      <c r="ALI29" s="20"/>
      <c r="ALJ29" s="20"/>
      <c r="ALK29" s="20"/>
      <c r="ALL29" s="20"/>
      <c r="ALM29" s="20"/>
      <c r="ALN29" s="20"/>
      <c r="ALO29" s="20"/>
      <c r="ALP29" s="20"/>
      <c r="ALQ29" s="20"/>
      <c r="ALR29" s="20"/>
      <c r="ALS29" s="20"/>
      <c r="ALT29" s="20"/>
      <c r="ALU29" s="20"/>
      <c r="ALV29" s="20"/>
      <c r="ALW29" s="20"/>
      <c r="ALX29" s="20"/>
      <c r="ALY29" s="20"/>
      <c r="ALZ29" s="20"/>
      <c r="AMA29" s="20"/>
      <c r="AMB29" s="20"/>
      <c r="AMC29" s="20"/>
      <c r="AMD29" s="20"/>
      <c r="AME29" s="20"/>
      <c r="AMF29" s="20"/>
      <c r="AMG29" s="20"/>
      <c r="AMH29" s="20"/>
      <c r="AMI29" s="20"/>
      <c r="AMJ29" s="20"/>
    </row>
    <row r="30" spans="1:1024" s="64" customFormat="1" ht="27.75" customHeight="1" x14ac:dyDescent="0.25">
      <c r="A30" s="68"/>
      <c r="B30" s="69"/>
      <c r="C30" s="69"/>
      <c r="D30" s="69"/>
      <c r="E30" s="69"/>
      <c r="F30" s="69"/>
      <c r="G30" s="69"/>
      <c r="H30" s="69"/>
      <c r="I30" s="69"/>
      <c r="J30" s="70"/>
      <c r="K30" s="70"/>
      <c r="L30" s="70"/>
      <c r="M30" s="71"/>
      <c r="N30" s="71"/>
      <c r="O30" s="71"/>
      <c r="P30" s="70"/>
      <c r="Q30" s="72"/>
      <c r="R30" s="69"/>
      <c r="S30" s="72"/>
      <c r="T30" s="69"/>
    </row>
    <row r="31" spans="1:1024" s="64" customFormat="1" ht="24" customHeight="1" x14ac:dyDescent="0.25">
      <c r="A31" s="68"/>
      <c r="B31" s="69"/>
      <c r="C31" s="69"/>
      <c r="D31" s="69"/>
      <c r="E31" s="69"/>
      <c r="F31" s="69"/>
      <c r="G31" s="69"/>
      <c r="H31" s="69"/>
      <c r="I31" s="69"/>
      <c r="J31" s="70"/>
      <c r="K31" s="70"/>
      <c r="L31" s="70"/>
      <c r="M31" s="71"/>
      <c r="N31" s="71"/>
      <c r="O31" s="71"/>
      <c r="P31" s="70"/>
      <c r="Q31" s="72"/>
      <c r="R31" s="69"/>
      <c r="S31" s="72"/>
      <c r="T31" s="69"/>
    </row>
    <row r="32" spans="1:1024" s="64" customFormat="1" ht="24" customHeight="1" x14ac:dyDescent="0.25">
      <c r="A32" s="68"/>
      <c r="B32" s="69"/>
      <c r="C32" s="69"/>
      <c r="D32" s="69"/>
      <c r="E32" s="69"/>
      <c r="F32" s="69"/>
      <c r="G32" s="69"/>
      <c r="H32" s="69"/>
      <c r="I32" s="69"/>
      <c r="J32" s="70"/>
      <c r="K32" s="70"/>
      <c r="L32" s="70"/>
      <c r="M32" s="71"/>
      <c r="N32" s="71"/>
      <c r="O32" s="71"/>
      <c r="P32" s="70"/>
      <c r="Q32" s="72"/>
      <c r="R32" s="69"/>
      <c r="S32" s="72"/>
      <c r="T32" s="69"/>
    </row>
    <row r="33" spans="1:1024" ht="35.25" customHeight="1" x14ac:dyDescent="0.25">
      <c r="A33" s="73"/>
      <c r="B33" s="73"/>
      <c r="C33" s="73"/>
      <c r="D33" s="73"/>
      <c r="E33" s="73"/>
      <c r="F33" s="73"/>
      <c r="G33" s="73"/>
      <c r="H33" s="73"/>
      <c r="I33" s="73"/>
      <c r="J33" s="73"/>
      <c r="K33" s="73"/>
      <c r="L33" s="73"/>
      <c r="M33" s="73"/>
      <c r="N33" s="73"/>
      <c r="O33" s="73"/>
      <c r="P33" s="73"/>
      <c r="Q33" s="73"/>
      <c r="R33" s="73"/>
      <c r="S33" s="73"/>
      <c r="T33" s="73"/>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c r="KX33" s="20"/>
      <c r="KY33" s="20"/>
      <c r="KZ33" s="20"/>
      <c r="LA33" s="20"/>
      <c r="LB33" s="20"/>
      <c r="LC33" s="20"/>
      <c r="LD33" s="20"/>
      <c r="LE33" s="20"/>
      <c r="LF33" s="20"/>
      <c r="LG33" s="20"/>
      <c r="LH33" s="20"/>
      <c r="LI33" s="20"/>
      <c r="LJ33" s="20"/>
      <c r="LK33" s="20"/>
      <c r="LL33" s="20"/>
      <c r="LM33" s="20"/>
      <c r="LN33" s="20"/>
      <c r="LO33" s="20"/>
      <c r="LP33" s="20"/>
      <c r="LQ33" s="20"/>
      <c r="LR33" s="20"/>
      <c r="LS33" s="20"/>
      <c r="LT33" s="20"/>
      <c r="LU33" s="20"/>
      <c r="LV33" s="20"/>
      <c r="LW33" s="20"/>
      <c r="LX33" s="20"/>
      <c r="LY33" s="20"/>
      <c r="LZ33" s="20"/>
      <c r="MA33" s="20"/>
      <c r="MB33" s="20"/>
      <c r="MC33" s="20"/>
      <c r="MD33" s="20"/>
      <c r="ME33" s="20"/>
      <c r="MF33" s="20"/>
      <c r="MG33" s="20"/>
      <c r="MH33" s="20"/>
      <c r="MI33" s="20"/>
      <c r="MJ33" s="20"/>
      <c r="MK33" s="20"/>
      <c r="ML33" s="20"/>
      <c r="MM33" s="20"/>
      <c r="MN33" s="20"/>
      <c r="MO33" s="20"/>
      <c r="MP33" s="20"/>
      <c r="MQ33" s="20"/>
      <c r="MR33" s="20"/>
      <c r="MS33" s="20"/>
      <c r="MT33" s="20"/>
      <c r="MU33" s="20"/>
      <c r="MV33" s="20"/>
      <c r="MW33" s="20"/>
      <c r="MX33" s="20"/>
      <c r="MY33" s="20"/>
      <c r="MZ33" s="20"/>
      <c r="NA33" s="20"/>
      <c r="NB33" s="20"/>
      <c r="NC33" s="20"/>
      <c r="ND33" s="20"/>
      <c r="NE33" s="20"/>
      <c r="NF33" s="20"/>
      <c r="NG33" s="20"/>
      <c r="NH33" s="20"/>
      <c r="NI33" s="20"/>
      <c r="NJ33" s="20"/>
      <c r="NK33" s="20"/>
      <c r="NL33" s="20"/>
      <c r="NM33" s="20"/>
      <c r="NN33" s="20"/>
      <c r="NO33" s="20"/>
      <c r="NP33" s="20"/>
      <c r="NQ33" s="20"/>
      <c r="NR33" s="20"/>
      <c r="NS33" s="20"/>
      <c r="NT33" s="20"/>
      <c r="NU33" s="20"/>
      <c r="NV33" s="20"/>
      <c r="NW33" s="20"/>
      <c r="NX33" s="20"/>
      <c r="NY33" s="20"/>
      <c r="NZ33" s="20"/>
      <c r="OA33" s="20"/>
      <c r="OB33" s="20"/>
      <c r="OC33" s="20"/>
      <c r="OD33" s="20"/>
      <c r="OE33" s="20"/>
      <c r="OF33" s="20"/>
      <c r="OG33" s="20"/>
      <c r="OH33" s="20"/>
      <c r="OI33" s="20"/>
      <c r="OJ33" s="20"/>
      <c r="OK33" s="20"/>
      <c r="OL33" s="20"/>
      <c r="OM33" s="20"/>
      <c r="ON33" s="20"/>
      <c r="OO33" s="20"/>
      <c r="OP33" s="20"/>
      <c r="OQ33" s="20"/>
      <c r="OR33" s="20"/>
      <c r="OS33" s="20"/>
      <c r="OT33" s="20"/>
      <c r="OU33" s="20"/>
      <c r="OV33" s="20"/>
      <c r="OW33" s="20"/>
      <c r="OX33" s="20"/>
      <c r="OY33" s="20"/>
      <c r="OZ33" s="20"/>
      <c r="PA33" s="20"/>
      <c r="PB33" s="20"/>
      <c r="PC33" s="20"/>
      <c r="PD33" s="20"/>
      <c r="PE33" s="20"/>
      <c r="PF33" s="20"/>
      <c r="PG33" s="20"/>
      <c r="PH33" s="20"/>
      <c r="PI33" s="20"/>
      <c r="PJ33" s="20"/>
      <c r="PK33" s="20"/>
      <c r="PL33" s="20"/>
      <c r="PM33" s="20"/>
      <c r="PN33" s="20"/>
      <c r="PO33" s="20"/>
      <c r="PP33" s="20"/>
      <c r="PQ33" s="20"/>
      <c r="PR33" s="20"/>
      <c r="PS33" s="20"/>
      <c r="PT33" s="20"/>
      <c r="PU33" s="20"/>
      <c r="PV33" s="20"/>
      <c r="PW33" s="20"/>
      <c r="PX33" s="20"/>
      <c r="PY33" s="20"/>
      <c r="PZ33" s="20"/>
      <c r="QA33" s="20"/>
      <c r="QB33" s="20"/>
      <c r="QC33" s="20"/>
      <c r="QD33" s="20"/>
      <c r="QE33" s="20"/>
      <c r="QF33" s="20"/>
      <c r="QG33" s="20"/>
      <c r="QH33" s="20"/>
      <c r="QI33" s="20"/>
      <c r="QJ33" s="20"/>
      <c r="QK33" s="20"/>
      <c r="QL33" s="20"/>
      <c r="QM33" s="20"/>
      <c r="QN33" s="20"/>
      <c r="QO33" s="20"/>
      <c r="QP33" s="20"/>
      <c r="QQ33" s="20"/>
      <c r="QR33" s="20"/>
      <c r="QS33" s="20"/>
      <c r="QT33" s="20"/>
      <c r="QU33" s="20"/>
      <c r="QV33" s="20"/>
      <c r="QW33" s="20"/>
      <c r="QX33" s="20"/>
      <c r="QY33" s="20"/>
      <c r="QZ33" s="20"/>
      <c r="RA33" s="20"/>
      <c r="RB33" s="20"/>
      <c r="RC33" s="20"/>
      <c r="RD33" s="20"/>
      <c r="RE33" s="20"/>
      <c r="RF33" s="20"/>
      <c r="RG33" s="20"/>
      <c r="RH33" s="20"/>
      <c r="RI33" s="20"/>
      <c r="RJ33" s="20"/>
      <c r="RK33" s="20"/>
      <c r="RL33" s="20"/>
      <c r="RM33" s="20"/>
      <c r="RN33" s="20"/>
      <c r="RO33" s="20"/>
      <c r="RP33" s="20"/>
      <c r="RQ33" s="20"/>
      <c r="RR33" s="20"/>
      <c r="RS33" s="20"/>
      <c r="RT33" s="20"/>
      <c r="RU33" s="20"/>
      <c r="RV33" s="20"/>
      <c r="RW33" s="20"/>
      <c r="RX33" s="20"/>
      <c r="RY33" s="20"/>
      <c r="RZ33" s="20"/>
      <c r="SA33" s="20"/>
      <c r="SB33" s="20"/>
      <c r="SC33" s="20"/>
      <c r="SD33" s="20"/>
      <c r="SE33" s="20"/>
      <c r="SF33" s="20"/>
      <c r="SG33" s="20"/>
      <c r="SH33" s="20"/>
      <c r="SI33" s="20"/>
      <c r="SJ33" s="20"/>
      <c r="SK33" s="20"/>
      <c r="SL33" s="20"/>
      <c r="SM33" s="20"/>
      <c r="SN33" s="20"/>
      <c r="SO33" s="20"/>
      <c r="SP33" s="20"/>
      <c r="SQ33" s="20"/>
      <c r="SR33" s="20"/>
      <c r="SS33" s="20"/>
      <c r="ST33" s="20"/>
      <c r="SU33" s="20"/>
      <c r="SV33" s="20"/>
      <c r="SW33" s="20"/>
      <c r="SX33" s="20"/>
      <c r="SY33" s="20"/>
      <c r="SZ33" s="20"/>
      <c r="TA33" s="20"/>
      <c r="TB33" s="20"/>
      <c r="TC33" s="20"/>
      <c r="TD33" s="20"/>
      <c r="TE33" s="20"/>
      <c r="TF33" s="20"/>
      <c r="TG33" s="20"/>
      <c r="TH33" s="20"/>
      <c r="TI33" s="20"/>
      <c r="TJ33" s="20"/>
      <c r="TK33" s="20"/>
      <c r="TL33" s="20"/>
      <c r="TM33" s="20"/>
      <c r="TN33" s="20"/>
      <c r="TO33" s="20"/>
      <c r="TP33" s="20"/>
      <c r="TQ33" s="20"/>
      <c r="TR33" s="20"/>
      <c r="TS33" s="20"/>
      <c r="TT33" s="20"/>
      <c r="TU33" s="20"/>
      <c r="TV33" s="20"/>
      <c r="TW33" s="20"/>
      <c r="TX33" s="20"/>
      <c r="TY33" s="20"/>
      <c r="TZ33" s="20"/>
      <c r="UA33" s="20"/>
      <c r="UB33" s="20"/>
      <c r="UC33" s="20"/>
      <c r="UD33" s="20"/>
      <c r="UE33" s="20"/>
      <c r="UF33" s="20"/>
      <c r="UG33" s="20"/>
      <c r="UH33" s="20"/>
      <c r="UI33" s="20"/>
      <c r="UJ33" s="20"/>
      <c r="UK33" s="20"/>
      <c r="UL33" s="20"/>
      <c r="UM33" s="20"/>
      <c r="UN33" s="20"/>
      <c r="UO33" s="20"/>
      <c r="UP33" s="20"/>
      <c r="UQ33" s="20"/>
      <c r="UR33" s="20"/>
      <c r="US33" s="20"/>
      <c r="UT33" s="20"/>
      <c r="UU33" s="20"/>
      <c r="UV33" s="20"/>
      <c r="UW33" s="20"/>
      <c r="UX33" s="20"/>
      <c r="UY33" s="20"/>
      <c r="UZ33" s="20"/>
      <c r="VA33" s="20"/>
      <c r="VB33" s="20"/>
      <c r="VC33" s="20"/>
      <c r="VD33" s="20"/>
      <c r="VE33" s="20"/>
      <c r="VF33" s="20"/>
      <c r="VG33" s="20"/>
      <c r="VH33" s="20"/>
      <c r="VI33" s="20"/>
      <c r="VJ33" s="20"/>
      <c r="VK33" s="20"/>
      <c r="VL33" s="20"/>
      <c r="VM33" s="20"/>
      <c r="VN33" s="20"/>
      <c r="VO33" s="20"/>
      <c r="VP33" s="20"/>
      <c r="VQ33" s="20"/>
      <c r="VR33" s="20"/>
      <c r="VS33" s="20"/>
      <c r="VT33" s="20"/>
      <c r="VU33" s="20"/>
      <c r="VV33" s="20"/>
      <c r="VW33" s="20"/>
      <c r="VX33" s="20"/>
      <c r="VY33" s="20"/>
      <c r="VZ33" s="20"/>
      <c r="WA33" s="20"/>
      <c r="WB33" s="20"/>
      <c r="WC33" s="20"/>
      <c r="WD33" s="20"/>
      <c r="WE33" s="20"/>
      <c r="WF33" s="20"/>
      <c r="WG33" s="20"/>
      <c r="WH33" s="20"/>
      <c r="WI33" s="20"/>
      <c r="WJ33" s="20"/>
      <c r="WK33" s="20"/>
      <c r="WL33" s="20"/>
      <c r="WM33" s="20"/>
      <c r="WN33" s="20"/>
      <c r="WO33" s="20"/>
      <c r="WP33" s="20"/>
      <c r="WQ33" s="20"/>
      <c r="WR33" s="20"/>
      <c r="WS33" s="20"/>
      <c r="WT33" s="20"/>
      <c r="WU33" s="20"/>
      <c r="WV33" s="20"/>
      <c r="WW33" s="20"/>
      <c r="WX33" s="20"/>
      <c r="WY33" s="20"/>
      <c r="WZ33" s="20"/>
      <c r="XA33" s="20"/>
      <c r="XB33" s="20"/>
      <c r="XC33" s="20"/>
      <c r="XD33" s="20"/>
      <c r="XE33" s="20"/>
      <c r="XF33" s="20"/>
      <c r="XG33" s="20"/>
      <c r="XH33" s="20"/>
      <c r="XI33" s="20"/>
      <c r="XJ33" s="20"/>
      <c r="XK33" s="20"/>
      <c r="XL33" s="20"/>
      <c r="XM33" s="20"/>
      <c r="XN33" s="20"/>
      <c r="XO33" s="20"/>
      <c r="XP33" s="20"/>
      <c r="XQ33" s="20"/>
      <c r="XR33" s="20"/>
      <c r="XS33" s="20"/>
      <c r="XT33" s="20"/>
      <c r="XU33" s="20"/>
      <c r="XV33" s="20"/>
      <c r="XW33" s="20"/>
      <c r="XX33" s="20"/>
      <c r="XY33" s="20"/>
      <c r="XZ33" s="20"/>
      <c r="YA33" s="20"/>
      <c r="YB33" s="20"/>
      <c r="YC33" s="20"/>
      <c r="YD33" s="20"/>
      <c r="YE33" s="20"/>
      <c r="YF33" s="20"/>
      <c r="YG33" s="20"/>
      <c r="YH33" s="20"/>
      <c r="YI33" s="20"/>
      <c r="YJ33" s="20"/>
      <c r="YK33" s="20"/>
      <c r="YL33" s="20"/>
      <c r="YM33" s="20"/>
      <c r="YN33" s="20"/>
      <c r="YO33" s="20"/>
      <c r="YP33" s="20"/>
      <c r="YQ33" s="20"/>
      <c r="YR33" s="20"/>
      <c r="YS33" s="20"/>
      <c r="YT33" s="20"/>
      <c r="YU33" s="20"/>
      <c r="YV33" s="20"/>
      <c r="YW33" s="20"/>
      <c r="YX33" s="20"/>
      <c r="YY33" s="20"/>
      <c r="YZ33" s="20"/>
      <c r="ZA33" s="20"/>
      <c r="ZB33" s="20"/>
      <c r="ZC33" s="20"/>
      <c r="ZD33" s="20"/>
      <c r="ZE33" s="20"/>
      <c r="ZF33" s="20"/>
      <c r="ZG33" s="20"/>
      <c r="ZH33" s="20"/>
      <c r="ZI33" s="20"/>
      <c r="ZJ33" s="20"/>
      <c r="ZK33" s="20"/>
      <c r="ZL33" s="20"/>
      <c r="ZM33" s="20"/>
      <c r="ZN33" s="20"/>
      <c r="ZO33" s="20"/>
      <c r="ZP33" s="20"/>
      <c r="ZQ33" s="20"/>
      <c r="ZR33" s="20"/>
      <c r="ZS33" s="20"/>
      <c r="ZT33" s="20"/>
      <c r="ZU33" s="20"/>
      <c r="ZV33" s="20"/>
      <c r="ZW33" s="20"/>
      <c r="ZX33" s="20"/>
      <c r="ZY33" s="20"/>
      <c r="ZZ33" s="20"/>
      <c r="AAA33" s="20"/>
      <c r="AAB33" s="20"/>
      <c r="AAC33" s="20"/>
      <c r="AAD33" s="20"/>
      <c r="AAE33" s="20"/>
      <c r="AAF33" s="20"/>
      <c r="AAG33" s="20"/>
      <c r="AAH33" s="20"/>
      <c r="AAI33" s="20"/>
      <c r="AAJ33" s="20"/>
      <c r="AAK33" s="20"/>
      <c r="AAL33" s="20"/>
      <c r="AAM33" s="20"/>
      <c r="AAN33" s="20"/>
      <c r="AAO33" s="20"/>
      <c r="AAP33" s="20"/>
      <c r="AAQ33" s="20"/>
      <c r="AAR33" s="20"/>
      <c r="AAS33" s="20"/>
      <c r="AAT33" s="20"/>
      <c r="AAU33" s="20"/>
      <c r="AAV33" s="20"/>
      <c r="AAW33" s="20"/>
      <c r="AAX33" s="20"/>
      <c r="AAY33" s="20"/>
      <c r="AAZ33" s="20"/>
      <c r="ABA33" s="20"/>
      <c r="ABB33" s="20"/>
      <c r="ABC33" s="20"/>
      <c r="ABD33" s="20"/>
      <c r="ABE33" s="20"/>
      <c r="ABF33" s="20"/>
      <c r="ABG33" s="20"/>
      <c r="ABH33" s="20"/>
      <c r="ABI33" s="20"/>
      <c r="ABJ33" s="20"/>
      <c r="ABK33" s="20"/>
      <c r="ABL33" s="20"/>
      <c r="ABM33" s="20"/>
      <c r="ABN33" s="20"/>
      <c r="ABO33" s="20"/>
      <c r="ABP33" s="20"/>
      <c r="ABQ33" s="20"/>
      <c r="ABR33" s="20"/>
      <c r="ABS33" s="20"/>
      <c r="ABT33" s="20"/>
      <c r="ABU33" s="20"/>
      <c r="ABV33" s="20"/>
      <c r="ABW33" s="20"/>
      <c r="ABX33" s="20"/>
      <c r="ABY33" s="20"/>
      <c r="ABZ33" s="20"/>
      <c r="ACA33" s="20"/>
      <c r="ACB33" s="20"/>
      <c r="ACC33" s="20"/>
      <c r="ACD33" s="20"/>
      <c r="ACE33" s="20"/>
      <c r="ACF33" s="20"/>
      <c r="ACG33" s="20"/>
      <c r="ACH33" s="20"/>
      <c r="ACI33" s="20"/>
      <c r="ACJ33" s="20"/>
      <c r="ACK33" s="20"/>
      <c r="ACL33" s="20"/>
      <c r="ACM33" s="20"/>
      <c r="ACN33" s="20"/>
      <c r="ACO33" s="20"/>
      <c r="ACP33" s="20"/>
      <c r="ACQ33" s="20"/>
      <c r="ACR33" s="20"/>
      <c r="ACS33" s="20"/>
      <c r="ACT33" s="20"/>
      <c r="ACU33" s="20"/>
      <c r="ACV33" s="20"/>
      <c r="ACW33" s="20"/>
      <c r="ACX33" s="20"/>
      <c r="ACY33" s="20"/>
      <c r="ACZ33" s="20"/>
      <c r="ADA33" s="20"/>
      <c r="ADB33" s="20"/>
      <c r="ADC33" s="20"/>
      <c r="ADD33" s="20"/>
      <c r="ADE33" s="20"/>
      <c r="ADF33" s="20"/>
      <c r="ADG33" s="20"/>
      <c r="ADH33" s="20"/>
      <c r="ADI33" s="20"/>
      <c r="ADJ33" s="20"/>
      <c r="ADK33" s="20"/>
      <c r="ADL33" s="20"/>
      <c r="ADM33" s="20"/>
      <c r="ADN33" s="20"/>
      <c r="ADO33" s="20"/>
      <c r="ADP33" s="20"/>
      <c r="ADQ33" s="20"/>
      <c r="ADR33" s="20"/>
      <c r="ADS33" s="20"/>
      <c r="ADT33" s="20"/>
      <c r="ADU33" s="20"/>
      <c r="ADV33" s="20"/>
      <c r="ADW33" s="20"/>
      <c r="ADX33" s="20"/>
      <c r="ADY33" s="20"/>
      <c r="ADZ33" s="20"/>
      <c r="AEA33" s="20"/>
      <c r="AEB33" s="20"/>
      <c r="AEC33" s="20"/>
      <c r="AED33" s="20"/>
      <c r="AEE33" s="20"/>
      <c r="AEF33" s="20"/>
      <c r="AEG33" s="20"/>
      <c r="AEH33" s="20"/>
      <c r="AEI33" s="20"/>
      <c r="AEJ33" s="20"/>
      <c r="AEK33" s="20"/>
      <c r="AEL33" s="20"/>
      <c r="AEM33" s="20"/>
      <c r="AEN33" s="20"/>
      <c r="AEO33" s="20"/>
      <c r="AEP33" s="20"/>
      <c r="AEQ33" s="20"/>
      <c r="AER33" s="20"/>
      <c r="AES33" s="20"/>
      <c r="AET33" s="20"/>
      <c r="AEU33" s="20"/>
      <c r="AEV33" s="20"/>
      <c r="AEW33" s="20"/>
      <c r="AEX33" s="20"/>
      <c r="AEY33" s="20"/>
      <c r="AEZ33" s="20"/>
      <c r="AFA33" s="20"/>
      <c r="AFB33" s="20"/>
      <c r="AFC33" s="20"/>
      <c r="AFD33" s="20"/>
      <c r="AFE33" s="20"/>
      <c r="AFF33" s="20"/>
      <c r="AFG33" s="20"/>
      <c r="AFH33" s="20"/>
      <c r="AFI33" s="20"/>
      <c r="AFJ33" s="20"/>
      <c r="AFK33" s="20"/>
      <c r="AFL33" s="20"/>
      <c r="AFM33" s="20"/>
      <c r="AFN33" s="20"/>
      <c r="AFO33" s="20"/>
      <c r="AFP33" s="20"/>
      <c r="AFQ33" s="20"/>
      <c r="AFR33" s="20"/>
      <c r="AFS33" s="20"/>
      <c r="AFT33" s="20"/>
      <c r="AFU33" s="20"/>
      <c r="AFV33" s="20"/>
      <c r="AFW33" s="20"/>
      <c r="AFX33" s="20"/>
      <c r="AFY33" s="20"/>
      <c r="AFZ33" s="20"/>
      <c r="AGA33" s="20"/>
      <c r="AGB33" s="20"/>
      <c r="AGC33" s="20"/>
      <c r="AGD33" s="20"/>
      <c r="AGE33" s="20"/>
      <c r="AGF33" s="20"/>
      <c r="AGG33" s="20"/>
      <c r="AGH33" s="20"/>
      <c r="AGI33" s="20"/>
      <c r="AGJ33" s="20"/>
      <c r="AGK33" s="20"/>
      <c r="AGL33" s="20"/>
      <c r="AGM33" s="20"/>
      <c r="AGN33" s="20"/>
      <c r="AGO33" s="20"/>
      <c r="AGP33" s="20"/>
      <c r="AGQ33" s="20"/>
      <c r="AGR33" s="20"/>
      <c r="AGS33" s="20"/>
      <c r="AGT33" s="20"/>
      <c r="AGU33" s="20"/>
      <c r="AGV33" s="20"/>
      <c r="AGW33" s="20"/>
      <c r="AGX33" s="20"/>
      <c r="AGY33" s="20"/>
      <c r="AGZ33" s="20"/>
      <c r="AHA33" s="20"/>
      <c r="AHB33" s="20"/>
      <c r="AHC33" s="20"/>
      <c r="AHD33" s="20"/>
      <c r="AHE33" s="20"/>
      <c r="AHF33" s="20"/>
      <c r="AHG33" s="20"/>
      <c r="AHH33" s="20"/>
      <c r="AHI33" s="20"/>
      <c r="AHJ33" s="20"/>
      <c r="AHK33" s="20"/>
      <c r="AHL33" s="20"/>
      <c r="AHM33" s="20"/>
      <c r="AHN33" s="20"/>
      <c r="AHO33" s="20"/>
      <c r="AHP33" s="20"/>
      <c r="AHQ33" s="20"/>
      <c r="AHR33" s="20"/>
      <c r="AHS33" s="20"/>
      <c r="AHT33" s="20"/>
      <c r="AHU33" s="20"/>
      <c r="AHV33" s="20"/>
      <c r="AHW33" s="20"/>
      <c r="AHX33" s="20"/>
      <c r="AHY33" s="20"/>
      <c r="AHZ33" s="20"/>
      <c r="AIA33" s="20"/>
      <c r="AIB33" s="20"/>
      <c r="AIC33" s="20"/>
      <c r="AID33" s="20"/>
      <c r="AIE33" s="20"/>
      <c r="AIF33" s="20"/>
      <c r="AIG33" s="20"/>
      <c r="AIH33" s="20"/>
      <c r="AII33" s="20"/>
      <c r="AIJ33" s="20"/>
      <c r="AIK33" s="20"/>
      <c r="AIL33" s="20"/>
      <c r="AIM33" s="20"/>
      <c r="AIN33" s="20"/>
      <c r="AIO33" s="20"/>
      <c r="AIP33" s="20"/>
      <c r="AIQ33" s="20"/>
      <c r="AIR33" s="20"/>
      <c r="AIS33" s="20"/>
      <c r="AIT33" s="20"/>
      <c r="AIU33" s="20"/>
      <c r="AIV33" s="20"/>
      <c r="AIW33" s="20"/>
      <c r="AIX33" s="20"/>
      <c r="AIY33" s="20"/>
      <c r="AIZ33" s="20"/>
      <c r="AJA33" s="20"/>
      <c r="AJB33" s="20"/>
      <c r="AJC33" s="20"/>
      <c r="AJD33" s="20"/>
      <c r="AJE33" s="20"/>
      <c r="AJF33" s="20"/>
      <c r="AJG33" s="20"/>
      <c r="AJH33" s="20"/>
      <c r="AJI33" s="20"/>
      <c r="AJJ33" s="20"/>
      <c r="AJK33" s="20"/>
      <c r="AJL33" s="20"/>
      <c r="AJM33" s="20"/>
      <c r="AJN33" s="20"/>
      <c r="AJO33" s="20"/>
      <c r="AJP33" s="20"/>
      <c r="AJQ33" s="20"/>
      <c r="AJR33" s="20"/>
      <c r="AJS33" s="20"/>
      <c r="AJT33" s="20"/>
      <c r="AJU33" s="20"/>
      <c r="AJV33" s="20"/>
      <c r="AJW33" s="20"/>
      <c r="AJX33" s="20"/>
      <c r="AJY33" s="20"/>
      <c r="AJZ33" s="20"/>
      <c r="AKA33" s="20"/>
      <c r="AKB33" s="20"/>
      <c r="AKC33" s="20"/>
      <c r="AKD33" s="20"/>
      <c r="AKE33" s="20"/>
      <c r="AKF33" s="20"/>
      <c r="AKG33" s="20"/>
      <c r="AKH33" s="20"/>
      <c r="AKI33" s="20"/>
      <c r="AKJ33" s="20"/>
      <c r="AKK33" s="20"/>
      <c r="AKL33" s="20"/>
      <c r="AKM33" s="20"/>
      <c r="AKN33" s="20"/>
      <c r="AKO33" s="20"/>
      <c r="AKP33" s="20"/>
      <c r="AKQ33" s="20"/>
      <c r="AKR33" s="20"/>
      <c r="AKS33" s="20"/>
      <c r="AKT33" s="20"/>
      <c r="AKU33" s="20"/>
      <c r="AKV33" s="20"/>
      <c r="AKW33" s="20"/>
      <c r="AKX33" s="20"/>
      <c r="AKY33" s="20"/>
      <c r="AKZ33" s="20"/>
      <c r="ALA33" s="20"/>
      <c r="ALB33" s="20"/>
      <c r="ALC33" s="20"/>
      <c r="ALD33" s="20"/>
      <c r="ALE33" s="20"/>
      <c r="ALF33" s="20"/>
      <c r="ALG33" s="20"/>
      <c r="ALH33" s="20"/>
      <c r="ALI33" s="20"/>
      <c r="ALJ33" s="20"/>
      <c r="ALK33" s="20"/>
      <c r="ALL33" s="20"/>
      <c r="ALM33" s="20"/>
      <c r="ALN33" s="20"/>
      <c r="ALO33" s="20"/>
      <c r="ALP33" s="20"/>
      <c r="ALQ33" s="20"/>
      <c r="ALR33" s="20"/>
      <c r="ALS33" s="20"/>
      <c r="ALT33" s="20"/>
      <c r="ALU33" s="20"/>
      <c r="ALV33" s="20"/>
      <c r="ALW33" s="20"/>
      <c r="ALX33" s="20"/>
      <c r="ALY33" s="20"/>
      <c r="ALZ33" s="20"/>
      <c r="AMA33" s="20"/>
      <c r="AMB33" s="20"/>
      <c r="AMC33" s="20"/>
      <c r="AMD33" s="20"/>
      <c r="AME33" s="20"/>
      <c r="AMF33" s="20"/>
      <c r="AMG33" s="20"/>
      <c r="AMH33" s="20"/>
      <c r="AMI33" s="20"/>
      <c r="AMJ33" s="20"/>
    </row>
    <row r="34" spans="1:1024" ht="35.25" customHeight="1" x14ac:dyDescent="0.25">
      <c r="A34" s="73"/>
      <c r="B34" s="73"/>
      <c r="C34" s="73"/>
      <c r="D34" s="73"/>
      <c r="E34" s="73"/>
      <c r="F34" s="73"/>
      <c r="G34" s="73"/>
      <c r="H34" s="73"/>
      <c r="I34" s="73"/>
      <c r="J34" s="73"/>
      <c r="K34" s="73"/>
      <c r="L34" s="73"/>
      <c r="M34" s="73"/>
      <c r="N34" s="73"/>
      <c r="O34" s="73"/>
      <c r="P34" s="73"/>
      <c r="Q34" s="73"/>
      <c r="R34" s="73"/>
      <c r="S34" s="73"/>
      <c r="T34" s="73"/>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c r="KX34" s="20"/>
      <c r="KY34" s="20"/>
      <c r="KZ34" s="20"/>
      <c r="LA34" s="20"/>
      <c r="LB34" s="20"/>
      <c r="LC34" s="20"/>
      <c r="LD34" s="20"/>
      <c r="LE34" s="20"/>
      <c r="LF34" s="20"/>
      <c r="LG34" s="20"/>
      <c r="LH34" s="20"/>
      <c r="LI34" s="20"/>
      <c r="LJ34" s="20"/>
      <c r="LK34" s="20"/>
      <c r="LL34" s="20"/>
      <c r="LM34" s="20"/>
      <c r="LN34" s="20"/>
      <c r="LO34" s="20"/>
      <c r="LP34" s="20"/>
      <c r="LQ34" s="20"/>
      <c r="LR34" s="20"/>
      <c r="LS34" s="20"/>
      <c r="LT34" s="20"/>
      <c r="LU34" s="20"/>
      <c r="LV34" s="20"/>
      <c r="LW34" s="20"/>
      <c r="LX34" s="20"/>
      <c r="LY34" s="20"/>
      <c r="LZ34" s="20"/>
      <c r="MA34" s="20"/>
      <c r="MB34" s="20"/>
      <c r="MC34" s="20"/>
      <c r="MD34" s="20"/>
      <c r="ME34" s="20"/>
      <c r="MF34" s="20"/>
      <c r="MG34" s="20"/>
      <c r="MH34" s="20"/>
      <c r="MI34" s="20"/>
      <c r="MJ34" s="20"/>
      <c r="MK34" s="20"/>
      <c r="ML34" s="20"/>
      <c r="MM34" s="20"/>
      <c r="MN34" s="20"/>
      <c r="MO34" s="20"/>
      <c r="MP34" s="20"/>
      <c r="MQ34" s="20"/>
      <c r="MR34" s="20"/>
      <c r="MS34" s="20"/>
      <c r="MT34" s="20"/>
      <c r="MU34" s="20"/>
      <c r="MV34" s="20"/>
      <c r="MW34" s="20"/>
      <c r="MX34" s="20"/>
      <c r="MY34" s="20"/>
      <c r="MZ34" s="20"/>
      <c r="NA34" s="20"/>
      <c r="NB34" s="20"/>
      <c r="NC34" s="20"/>
      <c r="ND34" s="20"/>
      <c r="NE34" s="20"/>
      <c r="NF34" s="20"/>
      <c r="NG34" s="20"/>
      <c r="NH34" s="20"/>
      <c r="NI34" s="20"/>
      <c r="NJ34" s="20"/>
      <c r="NK34" s="20"/>
      <c r="NL34" s="20"/>
      <c r="NM34" s="20"/>
      <c r="NN34" s="20"/>
      <c r="NO34" s="20"/>
      <c r="NP34" s="20"/>
      <c r="NQ34" s="20"/>
      <c r="NR34" s="20"/>
      <c r="NS34" s="20"/>
      <c r="NT34" s="20"/>
      <c r="NU34" s="20"/>
      <c r="NV34" s="20"/>
      <c r="NW34" s="20"/>
      <c r="NX34" s="20"/>
      <c r="NY34" s="20"/>
      <c r="NZ34" s="20"/>
      <c r="OA34" s="20"/>
      <c r="OB34" s="20"/>
      <c r="OC34" s="20"/>
      <c r="OD34" s="20"/>
      <c r="OE34" s="20"/>
      <c r="OF34" s="20"/>
      <c r="OG34" s="20"/>
      <c r="OH34" s="20"/>
      <c r="OI34" s="20"/>
      <c r="OJ34" s="20"/>
      <c r="OK34" s="20"/>
      <c r="OL34" s="20"/>
      <c r="OM34" s="20"/>
      <c r="ON34" s="20"/>
      <c r="OO34" s="20"/>
      <c r="OP34" s="20"/>
      <c r="OQ34" s="20"/>
      <c r="OR34" s="20"/>
      <c r="OS34" s="20"/>
      <c r="OT34" s="20"/>
      <c r="OU34" s="20"/>
      <c r="OV34" s="20"/>
      <c r="OW34" s="20"/>
      <c r="OX34" s="20"/>
      <c r="OY34" s="20"/>
      <c r="OZ34" s="20"/>
      <c r="PA34" s="20"/>
      <c r="PB34" s="20"/>
      <c r="PC34" s="20"/>
      <c r="PD34" s="20"/>
      <c r="PE34" s="20"/>
      <c r="PF34" s="20"/>
      <c r="PG34" s="20"/>
      <c r="PH34" s="20"/>
      <c r="PI34" s="20"/>
      <c r="PJ34" s="20"/>
      <c r="PK34" s="20"/>
      <c r="PL34" s="20"/>
      <c r="PM34" s="20"/>
      <c r="PN34" s="20"/>
      <c r="PO34" s="20"/>
      <c r="PP34" s="20"/>
      <c r="PQ34" s="20"/>
      <c r="PR34" s="20"/>
      <c r="PS34" s="20"/>
      <c r="PT34" s="20"/>
      <c r="PU34" s="20"/>
      <c r="PV34" s="20"/>
      <c r="PW34" s="20"/>
      <c r="PX34" s="20"/>
      <c r="PY34" s="20"/>
      <c r="PZ34" s="20"/>
      <c r="QA34" s="20"/>
      <c r="QB34" s="20"/>
      <c r="QC34" s="20"/>
      <c r="QD34" s="20"/>
      <c r="QE34" s="20"/>
      <c r="QF34" s="20"/>
      <c r="QG34" s="20"/>
      <c r="QH34" s="20"/>
      <c r="QI34" s="20"/>
      <c r="QJ34" s="20"/>
      <c r="QK34" s="20"/>
      <c r="QL34" s="20"/>
      <c r="QM34" s="20"/>
      <c r="QN34" s="20"/>
      <c r="QO34" s="20"/>
      <c r="QP34" s="20"/>
      <c r="QQ34" s="20"/>
      <c r="QR34" s="20"/>
      <c r="QS34" s="20"/>
      <c r="QT34" s="20"/>
      <c r="QU34" s="20"/>
      <c r="QV34" s="20"/>
      <c r="QW34" s="20"/>
      <c r="QX34" s="20"/>
      <c r="QY34" s="20"/>
      <c r="QZ34" s="20"/>
      <c r="RA34" s="20"/>
      <c r="RB34" s="20"/>
      <c r="RC34" s="20"/>
      <c r="RD34" s="20"/>
      <c r="RE34" s="20"/>
      <c r="RF34" s="20"/>
      <c r="RG34" s="20"/>
      <c r="RH34" s="20"/>
      <c r="RI34" s="20"/>
      <c r="RJ34" s="20"/>
      <c r="RK34" s="20"/>
      <c r="RL34" s="20"/>
      <c r="RM34" s="20"/>
      <c r="RN34" s="20"/>
      <c r="RO34" s="20"/>
      <c r="RP34" s="20"/>
      <c r="RQ34" s="20"/>
      <c r="RR34" s="20"/>
      <c r="RS34" s="20"/>
      <c r="RT34" s="20"/>
      <c r="RU34" s="20"/>
      <c r="RV34" s="20"/>
      <c r="RW34" s="20"/>
      <c r="RX34" s="20"/>
      <c r="RY34" s="20"/>
      <c r="RZ34" s="20"/>
      <c r="SA34" s="20"/>
      <c r="SB34" s="20"/>
      <c r="SC34" s="20"/>
      <c r="SD34" s="20"/>
      <c r="SE34" s="20"/>
      <c r="SF34" s="20"/>
      <c r="SG34" s="20"/>
      <c r="SH34" s="20"/>
      <c r="SI34" s="20"/>
      <c r="SJ34" s="20"/>
      <c r="SK34" s="20"/>
      <c r="SL34" s="20"/>
      <c r="SM34" s="20"/>
      <c r="SN34" s="20"/>
      <c r="SO34" s="20"/>
      <c r="SP34" s="20"/>
      <c r="SQ34" s="20"/>
      <c r="SR34" s="20"/>
      <c r="SS34" s="20"/>
      <c r="ST34" s="20"/>
      <c r="SU34" s="20"/>
      <c r="SV34" s="20"/>
      <c r="SW34" s="20"/>
      <c r="SX34" s="20"/>
      <c r="SY34" s="20"/>
      <c r="SZ34" s="20"/>
      <c r="TA34" s="20"/>
      <c r="TB34" s="20"/>
      <c r="TC34" s="20"/>
      <c r="TD34" s="20"/>
      <c r="TE34" s="20"/>
      <c r="TF34" s="20"/>
      <c r="TG34" s="20"/>
      <c r="TH34" s="20"/>
      <c r="TI34" s="20"/>
      <c r="TJ34" s="20"/>
      <c r="TK34" s="20"/>
      <c r="TL34" s="20"/>
      <c r="TM34" s="20"/>
      <c r="TN34" s="20"/>
      <c r="TO34" s="20"/>
      <c r="TP34" s="20"/>
      <c r="TQ34" s="20"/>
      <c r="TR34" s="20"/>
      <c r="TS34" s="20"/>
      <c r="TT34" s="20"/>
      <c r="TU34" s="20"/>
      <c r="TV34" s="20"/>
      <c r="TW34" s="20"/>
      <c r="TX34" s="20"/>
      <c r="TY34" s="20"/>
      <c r="TZ34" s="20"/>
      <c r="UA34" s="20"/>
      <c r="UB34" s="20"/>
      <c r="UC34" s="20"/>
      <c r="UD34" s="20"/>
      <c r="UE34" s="20"/>
      <c r="UF34" s="20"/>
      <c r="UG34" s="20"/>
      <c r="UH34" s="20"/>
      <c r="UI34" s="20"/>
      <c r="UJ34" s="20"/>
      <c r="UK34" s="20"/>
      <c r="UL34" s="20"/>
      <c r="UM34" s="20"/>
      <c r="UN34" s="20"/>
      <c r="UO34" s="20"/>
      <c r="UP34" s="20"/>
      <c r="UQ34" s="20"/>
      <c r="UR34" s="20"/>
      <c r="US34" s="20"/>
      <c r="UT34" s="20"/>
      <c r="UU34" s="20"/>
      <c r="UV34" s="20"/>
      <c r="UW34" s="20"/>
      <c r="UX34" s="20"/>
      <c r="UY34" s="20"/>
      <c r="UZ34" s="20"/>
      <c r="VA34" s="20"/>
      <c r="VB34" s="20"/>
      <c r="VC34" s="20"/>
      <c r="VD34" s="20"/>
      <c r="VE34" s="20"/>
      <c r="VF34" s="20"/>
      <c r="VG34" s="20"/>
      <c r="VH34" s="20"/>
      <c r="VI34" s="20"/>
      <c r="VJ34" s="20"/>
      <c r="VK34" s="20"/>
      <c r="VL34" s="20"/>
      <c r="VM34" s="20"/>
      <c r="VN34" s="20"/>
      <c r="VO34" s="20"/>
      <c r="VP34" s="20"/>
      <c r="VQ34" s="20"/>
      <c r="VR34" s="20"/>
      <c r="VS34" s="20"/>
      <c r="VT34" s="20"/>
      <c r="VU34" s="20"/>
      <c r="VV34" s="20"/>
      <c r="VW34" s="20"/>
      <c r="VX34" s="20"/>
      <c r="VY34" s="20"/>
      <c r="VZ34" s="20"/>
      <c r="WA34" s="20"/>
      <c r="WB34" s="20"/>
      <c r="WC34" s="20"/>
      <c r="WD34" s="20"/>
      <c r="WE34" s="20"/>
      <c r="WF34" s="20"/>
      <c r="WG34" s="20"/>
      <c r="WH34" s="20"/>
      <c r="WI34" s="20"/>
      <c r="WJ34" s="20"/>
      <c r="WK34" s="20"/>
      <c r="WL34" s="20"/>
      <c r="WM34" s="20"/>
      <c r="WN34" s="20"/>
      <c r="WO34" s="20"/>
      <c r="WP34" s="20"/>
      <c r="WQ34" s="20"/>
      <c r="WR34" s="20"/>
      <c r="WS34" s="20"/>
      <c r="WT34" s="20"/>
      <c r="WU34" s="20"/>
      <c r="WV34" s="20"/>
      <c r="WW34" s="20"/>
      <c r="WX34" s="20"/>
      <c r="WY34" s="20"/>
      <c r="WZ34" s="20"/>
      <c r="XA34" s="20"/>
      <c r="XB34" s="20"/>
      <c r="XC34" s="20"/>
      <c r="XD34" s="20"/>
      <c r="XE34" s="20"/>
      <c r="XF34" s="20"/>
      <c r="XG34" s="20"/>
      <c r="XH34" s="20"/>
      <c r="XI34" s="20"/>
      <c r="XJ34" s="20"/>
      <c r="XK34" s="20"/>
      <c r="XL34" s="20"/>
      <c r="XM34" s="20"/>
      <c r="XN34" s="20"/>
      <c r="XO34" s="20"/>
      <c r="XP34" s="20"/>
      <c r="XQ34" s="20"/>
      <c r="XR34" s="20"/>
      <c r="XS34" s="20"/>
      <c r="XT34" s="20"/>
      <c r="XU34" s="20"/>
      <c r="XV34" s="20"/>
      <c r="XW34" s="20"/>
      <c r="XX34" s="20"/>
      <c r="XY34" s="20"/>
      <c r="XZ34" s="20"/>
      <c r="YA34" s="20"/>
      <c r="YB34" s="20"/>
      <c r="YC34" s="20"/>
      <c r="YD34" s="20"/>
      <c r="YE34" s="20"/>
      <c r="YF34" s="20"/>
      <c r="YG34" s="20"/>
      <c r="YH34" s="20"/>
      <c r="YI34" s="20"/>
      <c r="YJ34" s="20"/>
      <c r="YK34" s="20"/>
      <c r="YL34" s="20"/>
      <c r="YM34" s="20"/>
      <c r="YN34" s="20"/>
      <c r="YO34" s="20"/>
      <c r="YP34" s="20"/>
      <c r="YQ34" s="20"/>
      <c r="YR34" s="20"/>
      <c r="YS34" s="20"/>
      <c r="YT34" s="20"/>
      <c r="YU34" s="20"/>
      <c r="YV34" s="20"/>
      <c r="YW34" s="20"/>
      <c r="YX34" s="20"/>
      <c r="YY34" s="20"/>
      <c r="YZ34" s="20"/>
      <c r="ZA34" s="20"/>
      <c r="ZB34" s="20"/>
      <c r="ZC34" s="20"/>
      <c r="ZD34" s="20"/>
      <c r="ZE34" s="20"/>
      <c r="ZF34" s="20"/>
      <c r="ZG34" s="20"/>
      <c r="ZH34" s="20"/>
      <c r="ZI34" s="20"/>
      <c r="ZJ34" s="20"/>
      <c r="ZK34" s="20"/>
      <c r="ZL34" s="20"/>
      <c r="ZM34" s="20"/>
      <c r="ZN34" s="20"/>
      <c r="ZO34" s="20"/>
      <c r="ZP34" s="20"/>
      <c r="ZQ34" s="20"/>
      <c r="ZR34" s="20"/>
      <c r="ZS34" s="20"/>
      <c r="ZT34" s="20"/>
      <c r="ZU34" s="20"/>
      <c r="ZV34" s="20"/>
      <c r="ZW34" s="20"/>
      <c r="ZX34" s="20"/>
      <c r="ZY34" s="20"/>
      <c r="ZZ34" s="20"/>
      <c r="AAA34" s="20"/>
      <c r="AAB34" s="20"/>
      <c r="AAC34" s="20"/>
      <c r="AAD34" s="20"/>
      <c r="AAE34" s="20"/>
      <c r="AAF34" s="20"/>
      <c r="AAG34" s="20"/>
      <c r="AAH34" s="20"/>
      <c r="AAI34" s="20"/>
      <c r="AAJ34" s="20"/>
      <c r="AAK34" s="20"/>
      <c r="AAL34" s="20"/>
      <c r="AAM34" s="20"/>
      <c r="AAN34" s="20"/>
      <c r="AAO34" s="20"/>
      <c r="AAP34" s="20"/>
      <c r="AAQ34" s="20"/>
      <c r="AAR34" s="20"/>
      <c r="AAS34" s="20"/>
      <c r="AAT34" s="20"/>
      <c r="AAU34" s="20"/>
      <c r="AAV34" s="20"/>
      <c r="AAW34" s="20"/>
      <c r="AAX34" s="20"/>
      <c r="AAY34" s="20"/>
      <c r="AAZ34" s="20"/>
      <c r="ABA34" s="20"/>
      <c r="ABB34" s="20"/>
      <c r="ABC34" s="20"/>
      <c r="ABD34" s="20"/>
      <c r="ABE34" s="20"/>
      <c r="ABF34" s="20"/>
      <c r="ABG34" s="20"/>
      <c r="ABH34" s="20"/>
      <c r="ABI34" s="20"/>
      <c r="ABJ34" s="20"/>
      <c r="ABK34" s="20"/>
      <c r="ABL34" s="20"/>
      <c r="ABM34" s="20"/>
      <c r="ABN34" s="20"/>
      <c r="ABO34" s="20"/>
      <c r="ABP34" s="20"/>
      <c r="ABQ34" s="20"/>
      <c r="ABR34" s="20"/>
      <c r="ABS34" s="20"/>
      <c r="ABT34" s="20"/>
      <c r="ABU34" s="20"/>
      <c r="ABV34" s="20"/>
      <c r="ABW34" s="20"/>
      <c r="ABX34" s="20"/>
      <c r="ABY34" s="20"/>
      <c r="ABZ34" s="20"/>
      <c r="ACA34" s="20"/>
      <c r="ACB34" s="20"/>
      <c r="ACC34" s="20"/>
      <c r="ACD34" s="20"/>
      <c r="ACE34" s="20"/>
      <c r="ACF34" s="20"/>
      <c r="ACG34" s="20"/>
      <c r="ACH34" s="20"/>
      <c r="ACI34" s="20"/>
      <c r="ACJ34" s="20"/>
      <c r="ACK34" s="20"/>
      <c r="ACL34" s="20"/>
      <c r="ACM34" s="20"/>
      <c r="ACN34" s="20"/>
      <c r="ACO34" s="20"/>
      <c r="ACP34" s="20"/>
      <c r="ACQ34" s="20"/>
      <c r="ACR34" s="20"/>
      <c r="ACS34" s="20"/>
      <c r="ACT34" s="20"/>
      <c r="ACU34" s="20"/>
      <c r="ACV34" s="20"/>
      <c r="ACW34" s="20"/>
      <c r="ACX34" s="20"/>
      <c r="ACY34" s="20"/>
      <c r="ACZ34" s="20"/>
      <c r="ADA34" s="20"/>
      <c r="ADB34" s="20"/>
      <c r="ADC34" s="20"/>
      <c r="ADD34" s="20"/>
      <c r="ADE34" s="20"/>
      <c r="ADF34" s="20"/>
      <c r="ADG34" s="20"/>
      <c r="ADH34" s="20"/>
      <c r="ADI34" s="20"/>
      <c r="ADJ34" s="20"/>
      <c r="ADK34" s="20"/>
      <c r="ADL34" s="20"/>
      <c r="ADM34" s="20"/>
      <c r="ADN34" s="20"/>
      <c r="ADO34" s="20"/>
      <c r="ADP34" s="20"/>
      <c r="ADQ34" s="20"/>
      <c r="ADR34" s="20"/>
      <c r="ADS34" s="20"/>
      <c r="ADT34" s="20"/>
      <c r="ADU34" s="20"/>
      <c r="ADV34" s="20"/>
      <c r="ADW34" s="20"/>
      <c r="ADX34" s="20"/>
      <c r="ADY34" s="20"/>
      <c r="ADZ34" s="20"/>
      <c r="AEA34" s="20"/>
      <c r="AEB34" s="20"/>
      <c r="AEC34" s="20"/>
      <c r="AED34" s="20"/>
      <c r="AEE34" s="20"/>
      <c r="AEF34" s="20"/>
      <c r="AEG34" s="20"/>
      <c r="AEH34" s="20"/>
      <c r="AEI34" s="20"/>
      <c r="AEJ34" s="20"/>
      <c r="AEK34" s="20"/>
      <c r="AEL34" s="20"/>
      <c r="AEM34" s="20"/>
      <c r="AEN34" s="20"/>
      <c r="AEO34" s="20"/>
      <c r="AEP34" s="20"/>
      <c r="AEQ34" s="20"/>
      <c r="AER34" s="20"/>
      <c r="AES34" s="20"/>
      <c r="AET34" s="20"/>
      <c r="AEU34" s="20"/>
      <c r="AEV34" s="20"/>
      <c r="AEW34" s="20"/>
      <c r="AEX34" s="20"/>
      <c r="AEY34" s="20"/>
      <c r="AEZ34" s="20"/>
      <c r="AFA34" s="20"/>
      <c r="AFB34" s="20"/>
      <c r="AFC34" s="20"/>
      <c r="AFD34" s="20"/>
      <c r="AFE34" s="20"/>
      <c r="AFF34" s="20"/>
      <c r="AFG34" s="20"/>
      <c r="AFH34" s="20"/>
      <c r="AFI34" s="20"/>
      <c r="AFJ34" s="20"/>
      <c r="AFK34" s="20"/>
      <c r="AFL34" s="20"/>
      <c r="AFM34" s="20"/>
      <c r="AFN34" s="20"/>
      <c r="AFO34" s="20"/>
      <c r="AFP34" s="20"/>
      <c r="AFQ34" s="20"/>
      <c r="AFR34" s="20"/>
      <c r="AFS34" s="20"/>
      <c r="AFT34" s="20"/>
      <c r="AFU34" s="20"/>
      <c r="AFV34" s="20"/>
      <c r="AFW34" s="20"/>
      <c r="AFX34" s="20"/>
      <c r="AFY34" s="20"/>
      <c r="AFZ34" s="20"/>
      <c r="AGA34" s="20"/>
      <c r="AGB34" s="20"/>
      <c r="AGC34" s="20"/>
      <c r="AGD34" s="20"/>
      <c r="AGE34" s="20"/>
      <c r="AGF34" s="20"/>
      <c r="AGG34" s="20"/>
      <c r="AGH34" s="20"/>
      <c r="AGI34" s="20"/>
      <c r="AGJ34" s="20"/>
      <c r="AGK34" s="20"/>
      <c r="AGL34" s="20"/>
      <c r="AGM34" s="20"/>
      <c r="AGN34" s="20"/>
      <c r="AGO34" s="20"/>
      <c r="AGP34" s="20"/>
      <c r="AGQ34" s="20"/>
      <c r="AGR34" s="20"/>
      <c r="AGS34" s="20"/>
      <c r="AGT34" s="20"/>
      <c r="AGU34" s="20"/>
      <c r="AGV34" s="20"/>
      <c r="AGW34" s="20"/>
      <c r="AGX34" s="20"/>
      <c r="AGY34" s="20"/>
      <c r="AGZ34" s="20"/>
      <c r="AHA34" s="20"/>
      <c r="AHB34" s="20"/>
      <c r="AHC34" s="20"/>
      <c r="AHD34" s="20"/>
      <c r="AHE34" s="20"/>
      <c r="AHF34" s="20"/>
      <c r="AHG34" s="20"/>
      <c r="AHH34" s="20"/>
      <c r="AHI34" s="20"/>
      <c r="AHJ34" s="20"/>
      <c r="AHK34" s="20"/>
      <c r="AHL34" s="20"/>
      <c r="AHM34" s="20"/>
      <c r="AHN34" s="20"/>
      <c r="AHO34" s="20"/>
      <c r="AHP34" s="20"/>
      <c r="AHQ34" s="20"/>
      <c r="AHR34" s="20"/>
      <c r="AHS34" s="20"/>
      <c r="AHT34" s="20"/>
      <c r="AHU34" s="20"/>
      <c r="AHV34" s="20"/>
      <c r="AHW34" s="20"/>
      <c r="AHX34" s="20"/>
      <c r="AHY34" s="20"/>
      <c r="AHZ34" s="20"/>
      <c r="AIA34" s="20"/>
      <c r="AIB34" s="20"/>
      <c r="AIC34" s="20"/>
      <c r="AID34" s="20"/>
      <c r="AIE34" s="20"/>
      <c r="AIF34" s="20"/>
      <c r="AIG34" s="20"/>
      <c r="AIH34" s="20"/>
      <c r="AII34" s="20"/>
      <c r="AIJ34" s="20"/>
      <c r="AIK34" s="20"/>
      <c r="AIL34" s="20"/>
      <c r="AIM34" s="20"/>
      <c r="AIN34" s="20"/>
      <c r="AIO34" s="20"/>
      <c r="AIP34" s="20"/>
      <c r="AIQ34" s="20"/>
      <c r="AIR34" s="20"/>
      <c r="AIS34" s="20"/>
      <c r="AIT34" s="20"/>
      <c r="AIU34" s="20"/>
      <c r="AIV34" s="20"/>
      <c r="AIW34" s="20"/>
      <c r="AIX34" s="20"/>
      <c r="AIY34" s="20"/>
      <c r="AIZ34" s="20"/>
      <c r="AJA34" s="20"/>
      <c r="AJB34" s="20"/>
      <c r="AJC34" s="20"/>
      <c r="AJD34" s="20"/>
      <c r="AJE34" s="20"/>
      <c r="AJF34" s="20"/>
      <c r="AJG34" s="20"/>
      <c r="AJH34" s="20"/>
      <c r="AJI34" s="20"/>
      <c r="AJJ34" s="20"/>
      <c r="AJK34" s="20"/>
      <c r="AJL34" s="20"/>
      <c r="AJM34" s="20"/>
      <c r="AJN34" s="20"/>
      <c r="AJO34" s="20"/>
      <c r="AJP34" s="20"/>
      <c r="AJQ34" s="20"/>
      <c r="AJR34" s="20"/>
      <c r="AJS34" s="20"/>
      <c r="AJT34" s="20"/>
      <c r="AJU34" s="20"/>
      <c r="AJV34" s="20"/>
      <c r="AJW34" s="20"/>
      <c r="AJX34" s="20"/>
      <c r="AJY34" s="20"/>
      <c r="AJZ34" s="20"/>
      <c r="AKA34" s="20"/>
      <c r="AKB34" s="20"/>
      <c r="AKC34" s="20"/>
      <c r="AKD34" s="20"/>
      <c r="AKE34" s="20"/>
      <c r="AKF34" s="20"/>
      <c r="AKG34" s="20"/>
      <c r="AKH34" s="20"/>
      <c r="AKI34" s="20"/>
      <c r="AKJ34" s="20"/>
      <c r="AKK34" s="20"/>
      <c r="AKL34" s="20"/>
      <c r="AKM34" s="20"/>
      <c r="AKN34" s="20"/>
      <c r="AKO34" s="20"/>
      <c r="AKP34" s="20"/>
      <c r="AKQ34" s="20"/>
      <c r="AKR34" s="20"/>
      <c r="AKS34" s="20"/>
      <c r="AKT34" s="20"/>
      <c r="AKU34" s="20"/>
      <c r="AKV34" s="20"/>
      <c r="AKW34" s="20"/>
      <c r="AKX34" s="20"/>
      <c r="AKY34" s="20"/>
      <c r="AKZ34" s="20"/>
      <c r="ALA34" s="20"/>
      <c r="ALB34" s="20"/>
      <c r="ALC34" s="20"/>
      <c r="ALD34" s="20"/>
      <c r="ALE34" s="20"/>
      <c r="ALF34" s="20"/>
      <c r="ALG34" s="20"/>
      <c r="ALH34" s="20"/>
      <c r="ALI34" s="20"/>
      <c r="ALJ34" s="20"/>
      <c r="ALK34" s="20"/>
      <c r="ALL34" s="20"/>
      <c r="ALM34" s="20"/>
      <c r="ALN34" s="20"/>
      <c r="ALO34" s="20"/>
      <c r="ALP34" s="20"/>
      <c r="ALQ34" s="20"/>
      <c r="ALR34" s="20"/>
      <c r="ALS34" s="20"/>
      <c r="ALT34" s="20"/>
      <c r="ALU34" s="20"/>
      <c r="ALV34" s="20"/>
      <c r="ALW34" s="20"/>
      <c r="ALX34" s="20"/>
      <c r="ALY34" s="20"/>
      <c r="ALZ34" s="20"/>
      <c r="AMA34" s="20"/>
      <c r="AMB34" s="20"/>
      <c r="AMC34" s="20"/>
      <c r="AMD34" s="20"/>
      <c r="AME34" s="20"/>
      <c r="AMF34" s="20"/>
      <c r="AMG34" s="20"/>
      <c r="AMH34" s="20"/>
      <c r="AMI34" s="20"/>
      <c r="AMJ34" s="20"/>
    </row>
    <row r="35" spans="1:1024" s="74" customFormat="1" ht="12.75" x14ac:dyDescent="0.2">
      <c r="B35" s="75"/>
      <c r="C35" s="75"/>
      <c r="K35" s="75"/>
    </row>
    <row r="36" spans="1:1024" x14ac:dyDescent="0.25">
      <c r="A36" s="74"/>
      <c r="B36" s="76" t="s">
        <v>108</v>
      </c>
      <c r="C36" s="76"/>
      <c r="D36" s="76"/>
      <c r="E36" s="76"/>
      <c r="F36" s="76"/>
      <c r="G36" s="76"/>
      <c r="H36" s="76"/>
      <c r="I36" s="76"/>
      <c r="J36" s="76"/>
      <c r="K36" s="76"/>
      <c r="L36" s="76"/>
      <c r="M36" s="76"/>
      <c r="N36" s="76"/>
      <c r="O36" s="76"/>
      <c r="P36" s="76"/>
      <c r="Q36" s="76"/>
      <c r="R36" s="76"/>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c r="KX36" s="20"/>
      <c r="KY36" s="20"/>
      <c r="KZ36" s="20"/>
      <c r="LA36" s="20"/>
      <c r="LB36" s="20"/>
      <c r="LC36" s="20"/>
      <c r="LD36" s="20"/>
      <c r="LE36" s="20"/>
      <c r="LF36" s="20"/>
      <c r="LG36" s="20"/>
      <c r="LH36" s="20"/>
      <c r="LI36" s="20"/>
      <c r="LJ36" s="20"/>
      <c r="LK36" s="20"/>
      <c r="LL36" s="20"/>
      <c r="LM36" s="20"/>
      <c r="LN36" s="20"/>
      <c r="LO36" s="20"/>
      <c r="LP36" s="20"/>
      <c r="LQ36" s="20"/>
      <c r="LR36" s="20"/>
      <c r="LS36" s="20"/>
      <c r="LT36" s="20"/>
      <c r="LU36" s="20"/>
      <c r="LV36" s="20"/>
      <c r="LW36" s="20"/>
      <c r="LX36" s="20"/>
      <c r="LY36" s="20"/>
      <c r="LZ36" s="20"/>
      <c r="MA36" s="20"/>
      <c r="MB36" s="20"/>
      <c r="MC36" s="20"/>
      <c r="MD36" s="20"/>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0"/>
      <c r="NH36" s="20"/>
      <c r="NI36" s="20"/>
      <c r="NJ36" s="20"/>
      <c r="NK36" s="20"/>
      <c r="NL36" s="20"/>
      <c r="NM36" s="20"/>
      <c r="NN36" s="20"/>
      <c r="NO36" s="20"/>
      <c r="NP36" s="20"/>
      <c r="NQ36" s="20"/>
      <c r="NR36" s="20"/>
      <c r="NS36" s="20"/>
      <c r="NT36" s="20"/>
      <c r="NU36" s="20"/>
      <c r="NV36" s="20"/>
      <c r="NW36" s="20"/>
      <c r="NX36" s="20"/>
      <c r="NY36" s="20"/>
      <c r="NZ36" s="20"/>
      <c r="OA36" s="20"/>
      <c r="OB36" s="20"/>
      <c r="OC36" s="20"/>
      <c r="OD36" s="20"/>
      <c r="OE36" s="20"/>
      <c r="OF36" s="20"/>
      <c r="OG36" s="20"/>
      <c r="OH36" s="20"/>
      <c r="OI36" s="20"/>
      <c r="OJ36" s="20"/>
      <c r="OK36" s="20"/>
      <c r="OL36" s="20"/>
      <c r="OM36" s="20"/>
      <c r="ON36" s="20"/>
      <c r="OO36" s="20"/>
      <c r="OP36" s="20"/>
      <c r="OQ36" s="20"/>
      <c r="OR36" s="20"/>
      <c r="OS36" s="20"/>
      <c r="OT36" s="20"/>
      <c r="OU36" s="20"/>
      <c r="OV36" s="20"/>
      <c r="OW36" s="20"/>
      <c r="OX36" s="20"/>
      <c r="OY36" s="20"/>
      <c r="OZ36" s="20"/>
      <c r="PA36" s="20"/>
      <c r="PB36" s="20"/>
      <c r="PC36" s="20"/>
      <c r="PD36" s="20"/>
      <c r="PE36" s="20"/>
      <c r="PF36" s="20"/>
      <c r="PG36" s="20"/>
      <c r="PH36" s="20"/>
      <c r="PI36" s="20"/>
      <c r="PJ36" s="20"/>
      <c r="PK36" s="20"/>
      <c r="PL36" s="20"/>
      <c r="PM36" s="20"/>
      <c r="PN36" s="20"/>
      <c r="PO36" s="20"/>
      <c r="PP36" s="20"/>
      <c r="PQ36" s="20"/>
      <c r="PR36" s="20"/>
      <c r="PS36" s="20"/>
      <c r="PT36" s="20"/>
      <c r="PU36" s="20"/>
      <c r="PV36" s="20"/>
      <c r="PW36" s="20"/>
      <c r="PX36" s="20"/>
      <c r="PY36" s="20"/>
      <c r="PZ36" s="20"/>
      <c r="QA36" s="20"/>
      <c r="QB36" s="20"/>
      <c r="QC36" s="20"/>
      <c r="QD36" s="20"/>
      <c r="QE36" s="20"/>
      <c r="QF36" s="20"/>
      <c r="QG36" s="20"/>
      <c r="QH36" s="20"/>
      <c r="QI36" s="20"/>
      <c r="QJ36" s="20"/>
      <c r="QK36" s="20"/>
      <c r="QL36" s="20"/>
      <c r="QM36" s="20"/>
      <c r="QN36" s="20"/>
      <c r="QO36" s="20"/>
      <c r="QP36" s="20"/>
      <c r="QQ36" s="20"/>
      <c r="QR36" s="20"/>
      <c r="QS36" s="20"/>
      <c r="QT36" s="20"/>
      <c r="QU36" s="20"/>
      <c r="QV36" s="20"/>
      <c r="QW36" s="20"/>
      <c r="QX36" s="20"/>
      <c r="QY36" s="20"/>
      <c r="QZ36" s="20"/>
      <c r="RA36" s="20"/>
      <c r="RB36" s="20"/>
      <c r="RC36" s="20"/>
      <c r="RD36" s="20"/>
      <c r="RE36" s="20"/>
      <c r="RF36" s="20"/>
      <c r="RG36" s="20"/>
      <c r="RH36" s="20"/>
      <c r="RI36" s="20"/>
      <c r="RJ36" s="20"/>
      <c r="RK36" s="20"/>
      <c r="RL36" s="20"/>
      <c r="RM36" s="20"/>
      <c r="RN36" s="20"/>
      <c r="RO36" s="20"/>
      <c r="RP36" s="20"/>
      <c r="RQ36" s="20"/>
      <c r="RR36" s="20"/>
      <c r="RS36" s="20"/>
      <c r="RT36" s="20"/>
      <c r="RU36" s="20"/>
      <c r="RV36" s="20"/>
      <c r="RW36" s="20"/>
      <c r="RX36" s="20"/>
      <c r="RY36" s="20"/>
      <c r="RZ36" s="20"/>
      <c r="SA36" s="20"/>
      <c r="SB36" s="20"/>
      <c r="SC36" s="20"/>
      <c r="SD36" s="20"/>
      <c r="SE36" s="20"/>
      <c r="SF36" s="20"/>
      <c r="SG36" s="20"/>
      <c r="SH36" s="20"/>
      <c r="SI36" s="20"/>
      <c r="SJ36" s="20"/>
      <c r="SK36" s="20"/>
      <c r="SL36" s="20"/>
      <c r="SM36" s="20"/>
      <c r="SN36" s="20"/>
      <c r="SO36" s="20"/>
      <c r="SP36" s="20"/>
      <c r="SQ36" s="20"/>
      <c r="SR36" s="20"/>
      <c r="SS36" s="20"/>
      <c r="ST36" s="20"/>
      <c r="SU36" s="20"/>
      <c r="SV36" s="20"/>
      <c r="SW36" s="20"/>
      <c r="SX36" s="20"/>
      <c r="SY36" s="20"/>
      <c r="SZ36" s="20"/>
      <c r="TA36" s="20"/>
      <c r="TB36" s="20"/>
      <c r="TC36" s="20"/>
      <c r="TD36" s="20"/>
      <c r="TE36" s="20"/>
      <c r="TF36" s="20"/>
      <c r="TG36" s="20"/>
      <c r="TH36" s="20"/>
      <c r="TI36" s="20"/>
      <c r="TJ36" s="20"/>
      <c r="TK36" s="20"/>
      <c r="TL36" s="20"/>
      <c r="TM36" s="20"/>
      <c r="TN36" s="20"/>
      <c r="TO36" s="20"/>
      <c r="TP36" s="20"/>
      <c r="TQ36" s="20"/>
      <c r="TR36" s="20"/>
      <c r="TS36" s="20"/>
      <c r="TT36" s="20"/>
      <c r="TU36" s="20"/>
      <c r="TV36" s="20"/>
      <c r="TW36" s="20"/>
      <c r="TX36" s="20"/>
      <c r="TY36" s="20"/>
      <c r="TZ36" s="20"/>
      <c r="UA36" s="20"/>
      <c r="UB36" s="20"/>
      <c r="UC36" s="20"/>
      <c r="UD36" s="20"/>
      <c r="UE36" s="20"/>
      <c r="UF36" s="20"/>
      <c r="UG36" s="20"/>
      <c r="UH36" s="20"/>
      <c r="UI36" s="20"/>
      <c r="UJ36" s="20"/>
      <c r="UK36" s="20"/>
      <c r="UL36" s="20"/>
      <c r="UM36" s="20"/>
      <c r="UN36" s="20"/>
      <c r="UO36" s="20"/>
      <c r="UP36" s="20"/>
      <c r="UQ36" s="20"/>
      <c r="UR36" s="20"/>
      <c r="US36" s="20"/>
      <c r="UT36" s="20"/>
      <c r="UU36" s="20"/>
      <c r="UV36" s="20"/>
      <c r="UW36" s="20"/>
      <c r="UX36" s="20"/>
      <c r="UY36" s="20"/>
      <c r="UZ36" s="20"/>
      <c r="VA36" s="20"/>
      <c r="VB36" s="20"/>
      <c r="VC36" s="20"/>
      <c r="VD36" s="20"/>
      <c r="VE36" s="20"/>
      <c r="VF36" s="20"/>
      <c r="VG36" s="20"/>
      <c r="VH36" s="20"/>
      <c r="VI36" s="20"/>
      <c r="VJ36" s="20"/>
      <c r="VK36" s="20"/>
      <c r="VL36" s="20"/>
      <c r="VM36" s="20"/>
      <c r="VN36" s="20"/>
      <c r="VO36" s="20"/>
      <c r="VP36" s="20"/>
      <c r="VQ36" s="20"/>
      <c r="VR36" s="20"/>
      <c r="VS36" s="20"/>
      <c r="VT36" s="20"/>
      <c r="VU36" s="20"/>
      <c r="VV36" s="20"/>
      <c r="VW36" s="20"/>
      <c r="VX36" s="20"/>
      <c r="VY36" s="20"/>
      <c r="VZ36" s="20"/>
      <c r="WA36" s="20"/>
      <c r="WB36" s="20"/>
      <c r="WC36" s="20"/>
      <c r="WD36" s="20"/>
      <c r="WE36" s="20"/>
      <c r="WF36" s="20"/>
      <c r="WG36" s="20"/>
      <c r="WH36" s="20"/>
      <c r="WI36" s="20"/>
      <c r="WJ36" s="20"/>
      <c r="WK36" s="20"/>
      <c r="WL36" s="20"/>
      <c r="WM36" s="20"/>
      <c r="WN36" s="20"/>
      <c r="WO36" s="20"/>
      <c r="WP36" s="20"/>
      <c r="WQ36" s="20"/>
      <c r="WR36" s="20"/>
      <c r="WS36" s="20"/>
      <c r="WT36" s="20"/>
      <c r="WU36" s="20"/>
      <c r="WV36" s="20"/>
      <c r="WW36" s="20"/>
      <c r="WX36" s="20"/>
      <c r="WY36" s="20"/>
      <c r="WZ36" s="20"/>
      <c r="XA36" s="20"/>
      <c r="XB36" s="20"/>
      <c r="XC36" s="20"/>
      <c r="XD36" s="20"/>
      <c r="XE36" s="20"/>
      <c r="XF36" s="20"/>
      <c r="XG36" s="20"/>
      <c r="XH36" s="20"/>
      <c r="XI36" s="20"/>
      <c r="XJ36" s="20"/>
      <c r="XK36" s="20"/>
      <c r="XL36" s="20"/>
      <c r="XM36" s="20"/>
      <c r="XN36" s="20"/>
      <c r="XO36" s="20"/>
      <c r="XP36" s="20"/>
      <c r="XQ36" s="20"/>
      <c r="XR36" s="20"/>
      <c r="XS36" s="20"/>
      <c r="XT36" s="20"/>
      <c r="XU36" s="20"/>
      <c r="XV36" s="20"/>
      <c r="XW36" s="20"/>
      <c r="XX36" s="20"/>
      <c r="XY36" s="20"/>
      <c r="XZ36" s="20"/>
      <c r="YA36" s="20"/>
      <c r="YB36" s="20"/>
      <c r="YC36" s="20"/>
      <c r="YD36" s="20"/>
      <c r="YE36" s="20"/>
      <c r="YF36" s="20"/>
      <c r="YG36" s="20"/>
      <c r="YH36" s="20"/>
      <c r="YI36" s="20"/>
      <c r="YJ36" s="20"/>
      <c r="YK36" s="20"/>
      <c r="YL36" s="20"/>
      <c r="YM36" s="20"/>
      <c r="YN36" s="20"/>
      <c r="YO36" s="20"/>
      <c r="YP36" s="20"/>
      <c r="YQ36" s="20"/>
      <c r="YR36" s="20"/>
      <c r="YS36" s="20"/>
      <c r="YT36" s="20"/>
      <c r="YU36" s="20"/>
      <c r="YV36" s="20"/>
      <c r="YW36" s="20"/>
      <c r="YX36" s="20"/>
      <c r="YY36" s="20"/>
      <c r="YZ36" s="20"/>
      <c r="ZA36" s="20"/>
      <c r="ZB36" s="20"/>
      <c r="ZC36" s="20"/>
      <c r="ZD36" s="20"/>
      <c r="ZE36" s="20"/>
      <c r="ZF36" s="20"/>
      <c r="ZG36" s="20"/>
      <c r="ZH36" s="20"/>
      <c r="ZI36" s="20"/>
      <c r="ZJ36" s="20"/>
      <c r="ZK36" s="20"/>
      <c r="ZL36" s="20"/>
      <c r="ZM36" s="20"/>
      <c r="ZN36" s="20"/>
      <c r="ZO36" s="20"/>
      <c r="ZP36" s="20"/>
      <c r="ZQ36" s="20"/>
      <c r="ZR36" s="20"/>
      <c r="ZS36" s="20"/>
      <c r="ZT36" s="20"/>
      <c r="ZU36" s="20"/>
      <c r="ZV36" s="20"/>
      <c r="ZW36" s="20"/>
      <c r="ZX36" s="20"/>
      <c r="ZY36" s="20"/>
      <c r="ZZ36" s="20"/>
      <c r="AAA36" s="20"/>
      <c r="AAB36" s="20"/>
      <c r="AAC36" s="20"/>
      <c r="AAD36" s="20"/>
      <c r="AAE36" s="20"/>
      <c r="AAF36" s="20"/>
      <c r="AAG36" s="20"/>
      <c r="AAH36" s="20"/>
      <c r="AAI36" s="20"/>
      <c r="AAJ36" s="20"/>
      <c r="AAK36" s="20"/>
      <c r="AAL36" s="20"/>
      <c r="AAM36" s="20"/>
      <c r="AAN36" s="20"/>
      <c r="AAO36" s="20"/>
      <c r="AAP36" s="20"/>
      <c r="AAQ36" s="20"/>
      <c r="AAR36" s="20"/>
      <c r="AAS36" s="20"/>
      <c r="AAT36" s="20"/>
      <c r="AAU36" s="20"/>
      <c r="AAV36" s="20"/>
      <c r="AAW36" s="20"/>
      <c r="AAX36" s="20"/>
      <c r="AAY36" s="20"/>
      <c r="AAZ36" s="20"/>
      <c r="ABA36" s="20"/>
      <c r="ABB36" s="20"/>
      <c r="ABC36" s="20"/>
      <c r="ABD36" s="20"/>
      <c r="ABE36" s="20"/>
      <c r="ABF36" s="20"/>
      <c r="ABG36" s="20"/>
      <c r="ABH36" s="20"/>
      <c r="ABI36" s="20"/>
      <c r="ABJ36" s="20"/>
      <c r="ABK36" s="20"/>
      <c r="ABL36" s="20"/>
      <c r="ABM36" s="20"/>
      <c r="ABN36" s="20"/>
      <c r="ABO36" s="20"/>
      <c r="ABP36" s="20"/>
      <c r="ABQ36" s="20"/>
      <c r="ABR36" s="20"/>
      <c r="ABS36" s="20"/>
      <c r="ABT36" s="20"/>
      <c r="ABU36" s="20"/>
      <c r="ABV36" s="20"/>
      <c r="ABW36" s="20"/>
      <c r="ABX36" s="20"/>
      <c r="ABY36" s="20"/>
      <c r="ABZ36" s="20"/>
      <c r="ACA36" s="20"/>
      <c r="ACB36" s="20"/>
      <c r="ACC36" s="20"/>
      <c r="ACD36" s="20"/>
      <c r="ACE36" s="20"/>
      <c r="ACF36" s="20"/>
      <c r="ACG36" s="20"/>
      <c r="ACH36" s="20"/>
      <c r="ACI36" s="20"/>
      <c r="ACJ36" s="20"/>
      <c r="ACK36" s="20"/>
      <c r="ACL36" s="20"/>
      <c r="ACM36" s="20"/>
      <c r="ACN36" s="20"/>
      <c r="ACO36" s="20"/>
      <c r="ACP36" s="20"/>
      <c r="ACQ36" s="20"/>
      <c r="ACR36" s="20"/>
      <c r="ACS36" s="20"/>
      <c r="ACT36" s="20"/>
      <c r="ACU36" s="20"/>
      <c r="ACV36" s="20"/>
      <c r="ACW36" s="20"/>
      <c r="ACX36" s="20"/>
      <c r="ACY36" s="20"/>
      <c r="ACZ36" s="20"/>
      <c r="ADA36" s="20"/>
      <c r="ADB36" s="20"/>
      <c r="ADC36" s="20"/>
      <c r="ADD36" s="20"/>
      <c r="ADE36" s="20"/>
      <c r="ADF36" s="20"/>
      <c r="ADG36" s="20"/>
      <c r="ADH36" s="20"/>
      <c r="ADI36" s="20"/>
      <c r="ADJ36" s="20"/>
      <c r="ADK36" s="20"/>
      <c r="ADL36" s="20"/>
      <c r="ADM36" s="20"/>
      <c r="ADN36" s="20"/>
      <c r="ADO36" s="20"/>
      <c r="ADP36" s="20"/>
      <c r="ADQ36" s="20"/>
      <c r="ADR36" s="20"/>
      <c r="ADS36" s="20"/>
      <c r="ADT36" s="20"/>
      <c r="ADU36" s="20"/>
      <c r="ADV36" s="20"/>
      <c r="ADW36" s="20"/>
      <c r="ADX36" s="20"/>
      <c r="ADY36" s="20"/>
      <c r="ADZ36" s="20"/>
      <c r="AEA36" s="20"/>
      <c r="AEB36" s="20"/>
      <c r="AEC36" s="20"/>
      <c r="AED36" s="20"/>
      <c r="AEE36" s="20"/>
      <c r="AEF36" s="20"/>
      <c r="AEG36" s="20"/>
      <c r="AEH36" s="20"/>
      <c r="AEI36" s="20"/>
      <c r="AEJ36" s="20"/>
      <c r="AEK36" s="20"/>
      <c r="AEL36" s="20"/>
      <c r="AEM36" s="20"/>
      <c r="AEN36" s="20"/>
      <c r="AEO36" s="20"/>
      <c r="AEP36" s="20"/>
      <c r="AEQ36" s="20"/>
      <c r="AER36" s="20"/>
      <c r="AES36" s="20"/>
      <c r="AET36" s="20"/>
      <c r="AEU36" s="20"/>
      <c r="AEV36" s="20"/>
      <c r="AEW36" s="20"/>
      <c r="AEX36" s="20"/>
      <c r="AEY36" s="20"/>
      <c r="AEZ36" s="20"/>
      <c r="AFA36" s="20"/>
      <c r="AFB36" s="20"/>
      <c r="AFC36" s="20"/>
      <c r="AFD36" s="20"/>
      <c r="AFE36" s="20"/>
      <c r="AFF36" s="20"/>
      <c r="AFG36" s="20"/>
      <c r="AFH36" s="20"/>
      <c r="AFI36" s="20"/>
      <c r="AFJ36" s="20"/>
      <c r="AFK36" s="20"/>
      <c r="AFL36" s="20"/>
      <c r="AFM36" s="20"/>
      <c r="AFN36" s="20"/>
      <c r="AFO36" s="20"/>
      <c r="AFP36" s="20"/>
      <c r="AFQ36" s="20"/>
      <c r="AFR36" s="20"/>
      <c r="AFS36" s="20"/>
      <c r="AFT36" s="20"/>
      <c r="AFU36" s="20"/>
      <c r="AFV36" s="20"/>
      <c r="AFW36" s="20"/>
      <c r="AFX36" s="20"/>
      <c r="AFY36" s="20"/>
      <c r="AFZ36" s="20"/>
      <c r="AGA36" s="20"/>
      <c r="AGB36" s="20"/>
      <c r="AGC36" s="20"/>
      <c r="AGD36" s="20"/>
      <c r="AGE36" s="20"/>
      <c r="AGF36" s="20"/>
      <c r="AGG36" s="20"/>
      <c r="AGH36" s="20"/>
      <c r="AGI36" s="20"/>
      <c r="AGJ36" s="20"/>
      <c r="AGK36" s="20"/>
      <c r="AGL36" s="20"/>
      <c r="AGM36" s="20"/>
      <c r="AGN36" s="20"/>
      <c r="AGO36" s="20"/>
      <c r="AGP36" s="20"/>
      <c r="AGQ36" s="20"/>
      <c r="AGR36" s="20"/>
      <c r="AGS36" s="20"/>
      <c r="AGT36" s="20"/>
      <c r="AGU36" s="20"/>
      <c r="AGV36" s="20"/>
      <c r="AGW36" s="20"/>
      <c r="AGX36" s="20"/>
      <c r="AGY36" s="20"/>
      <c r="AGZ36" s="20"/>
      <c r="AHA36" s="20"/>
      <c r="AHB36" s="20"/>
      <c r="AHC36" s="20"/>
      <c r="AHD36" s="20"/>
      <c r="AHE36" s="20"/>
      <c r="AHF36" s="20"/>
      <c r="AHG36" s="20"/>
      <c r="AHH36" s="20"/>
      <c r="AHI36" s="20"/>
      <c r="AHJ36" s="20"/>
      <c r="AHK36" s="20"/>
      <c r="AHL36" s="20"/>
      <c r="AHM36" s="20"/>
      <c r="AHN36" s="20"/>
      <c r="AHO36" s="20"/>
      <c r="AHP36" s="20"/>
      <c r="AHQ36" s="20"/>
      <c r="AHR36" s="20"/>
      <c r="AHS36" s="20"/>
      <c r="AHT36" s="20"/>
      <c r="AHU36" s="20"/>
      <c r="AHV36" s="20"/>
      <c r="AHW36" s="20"/>
      <c r="AHX36" s="20"/>
      <c r="AHY36" s="20"/>
      <c r="AHZ36" s="20"/>
      <c r="AIA36" s="20"/>
      <c r="AIB36" s="20"/>
      <c r="AIC36" s="20"/>
      <c r="AID36" s="20"/>
      <c r="AIE36" s="20"/>
      <c r="AIF36" s="20"/>
      <c r="AIG36" s="20"/>
      <c r="AIH36" s="20"/>
      <c r="AII36" s="20"/>
      <c r="AIJ36" s="20"/>
      <c r="AIK36" s="20"/>
      <c r="AIL36" s="20"/>
      <c r="AIM36" s="20"/>
      <c r="AIN36" s="20"/>
      <c r="AIO36" s="20"/>
      <c r="AIP36" s="20"/>
      <c r="AIQ36" s="20"/>
      <c r="AIR36" s="20"/>
      <c r="AIS36" s="20"/>
      <c r="AIT36" s="20"/>
      <c r="AIU36" s="20"/>
      <c r="AIV36" s="20"/>
      <c r="AIW36" s="20"/>
      <c r="AIX36" s="20"/>
      <c r="AIY36" s="20"/>
      <c r="AIZ36" s="20"/>
      <c r="AJA36" s="20"/>
      <c r="AJB36" s="20"/>
      <c r="AJC36" s="20"/>
      <c r="AJD36" s="20"/>
      <c r="AJE36" s="20"/>
      <c r="AJF36" s="20"/>
      <c r="AJG36" s="20"/>
      <c r="AJH36" s="20"/>
      <c r="AJI36" s="20"/>
      <c r="AJJ36" s="20"/>
      <c r="AJK36" s="20"/>
      <c r="AJL36" s="20"/>
      <c r="AJM36" s="20"/>
      <c r="AJN36" s="20"/>
      <c r="AJO36" s="20"/>
      <c r="AJP36" s="20"/>
      <c r="AJQ36" s="20"/>
      <c r="AJR36" s="20"/>
      <c r="AJS36" s="20"/>
      <c r="AJT36" s="20"/>
      <c r="AJU36" s="20"/>
      <c r="AJV36" s="20"/>
      <c r="AJW36" s="20"/>
      <c r="AJX36" s="20"/>
      <c r="AJY36" s="20"/>
      <c r="AJZ36" s="20"/>
      <c r="AKA36" s="20"/>
      <c r="AKB36" s="20"/>
      <c r="AKC36" s="20"/>
      <c r="AKD36" s="20"/>
      <c r="AKE36" s="20"/>
      <c r="AKF36" s="20"/>
      <c r="AKG36" s="20"/>
      <c r="AKH36" s="20"/>
      <c r="AKI36" s="20"/>
      <c r="AKJ36" s="20"/>
      <c r="AKK36" s="20"/>
      <c r="AKL36" s="20"/>
      <c r="AKM36" s="20"/>
      <c r="AKN36" s="20"/>
      <c r="AKO36" s="20"/>
      <c r="AKP36" s="20"/>
      <c r="AKQ36" s="20"/>
      <c r="AKR36" s="20"/>
      <c r="AKS36" s="20"/>
      <c r="AKT36" s="20"/>
      <c r="AKU36" s="20"/>
      <c r="AKV36" s="20"/>
      <c r="AKW36" s="20"/>
      <c r="AKX36" s="20"/>
      <c r="AKY36" s="20"/>
      <c r="AKZ36" s="20"/>
      <c r="ALA36" s="20"/>
      <c r="ALB36" s="20"/>
      <c r="ALC36" s="20"/>
      <c r="ALD36" s="20"/>
      <c r="ALE36" s="20"/>
      <c r="ALF36" s="20"/>
      <c r="ALG36" s="20"/>
      <c r="ALH36" s="20"/>
      <c r="ALI36" s="20"/>
      <c r="ALJ36" s="20"/>
      <c r="ALK36" s="20"/>
      <c r="ALL36" s="20"/>
      <c r="ALM36" s="20"/>
      <c r="ALN36" s="20"/>
      <c r="ALO36" s="20"/>
      <c r="ALP36" s="20"/>
      <c r="ALQ36" s="20"/>
      <c r="ALR36" s="20"/>
      <c r="ALS36" s="20"/>
      <c r="ALT36" s="20"/>
      <c r="ALU36" s="20"/>
      <c r="ALV36" s="20"/>
      <c r="ALW36" s="20"/>
      <c r="ALX36" s="20"/>
      <c r="ALY36" s="20"/>
      <c r="ALZ36" s="20"/>
      <c r="AMA36" s="20"/>
      <c r="AMB36" s="20"/>
      <c r="AMC36" s="20"/>
      <c r="AMD36" s="20"/>
      <c r="AME36" s="20"/>
      <c r="AMF36" s="20"/>
      <c r="AMG36" s="20"/>
      <c r="AMH36" s="20"/>
      <c r="AMI36" s="20"/>
      <c r="AMJ36" s="20"/>
    </row>
    <row r="37" spans="1:1024" x14ac:dyDescent="0.25">
      <c r="A37" s="20"/>
      <c r="B37" s="234" t="s">
        <v>109</v>
      </c>
      <c r="C37" s="234"/>
      <c r="D37" s="234"/>
      <c r="E37" s="234"/>
      <c r="F37" s="234"/>
      <c r="G37" s="234"/>
      <c r="H37" s="234"/>
      <c r="I37" s="234"/>
      <c r="J37" s="234"/>
      <c r="K37" s="234"/>
      <c r="L37" s="234"/>
      <c r="M37" s="234"/>
      <c r="N37" s="234"/>
      <c r="O37" s="234"/>
      <c r="P37" s="234"/>
      <c r="Q37" s="234"/>
      <c r="R37" s="234"/>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c r="ALC37" s="20"/>
      <c r="ALD37" s="20"/>
      <c r="ALE37" s="20"/>
      <c r="ALF37" s="20"/>
      <c r="ALG37" s="20"/>
      <c r="ALH37" s="20"/>
      <c r="ALI37" s="20"/>
      <c r="ALJ37" s="20"/>
      <c r="ALK37" s="20"/>
      <c r="ALL37" s="20"/>
      <c r="ALM37" s="20"/>
      <c r="ALN37" s="20"/>
      <c r="ALO37" s="20"/>
      <c r="ALP37" s="20"/>
      <c r="ALQ37" s="20"/>
      <c r="ALR37" s="20"/>
      <c r="ALS37" s="20"/>
      <c r="ALT37" s="20"/>
      <c r="ALU37" s="20"/>
      <c r="ALV37" s="20"/>
      <c r="ALW37" s="20"/>
      <c r="ALX37" s="20"/>
      <c r="ALY37" s="20"/>
      <c r="ALZ37" s="20"/>
      <c r="AMA37" s="20"/>
      <c r="AMB37" s="20"/>
      <c r="AMC37" s="20"/>
      <c r="AMD37" s="20"/>
      <c r="AME37" s="20"/>
      <c r="AMF37" s="20"/>
      <c r="AMG37" s="20"/>
      <c r="AMH37" s="20"/>
      <c r="AMI37" s="20"/>
      <c r="AMJ37" s="20"/>
    </row>
    <row r="38" spans="1:1024" x14ac:dyDescent="0.25">
      <c r="A38" s="20"/>
      <c r="B38" s="76"/>
      <c r="C38" s="76"/>
      <c r="D38" s="76"/>
      <c r="E38" s="76"/>
      <c r="F38" s="76"/>
      <c r="G38" s="76"/>
      <c r="H38" s="76"/>
      <c r="I38" s="76"/>
      <c r="J38" s="76"/>
      <c r="K38" s="76"/>
      <c r="L38" s="76"/>
      <c r="M38" s="76"/>
      <c r="N38" s="76"/>
      <c r="O38" s="76"/>
      <c r="P38" s="76"/>
      <c r="Q38" s="76"/>
      <c r="R38" s="76"/>
      <c r="S38" s="76"/>
      <c r="T38" s="76"/>
      <c r="U38" s="76"/>
      <c r="V38" s="76"/>
      <c r="W38" s="20"/>
      <c r="X38" s="20"/>
      <c r="Y38" s="20"/>
      <c r="Z38" s="20"/>
      <c r="AA38" s="20"/>
      <c r="AB38" s="20"/>
      <c r="AC38" s="20"/>
      <c r="AD38" s="20"/>
      <c r="AE38" s="20"/>
      <c r="AF38" s="20"/>
      <c r="AG38" s="20"/>
      <c r="AH38" s="20"/>
      <c r="AI38" s="20"/>
      <c r="AJ38" s="20"/>
      <c r="AK38" s="20"/>
      <c r="AL38" s="20"/>
      <c r="AM38" s="20"/>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c r="KX38" s="20"/>
      <c r="KY38" s="20"/>
      <c r="KZ38" s="20"/>
      <c r="LA38" s="20"/>
      <c r="LB38" s="20"/>
      <c r="LC38" s="20"/>
      <c r="LD38" s="20"/>
      <c r="LE38" s="20"/>
      <c r="LF38" s="20"/>
      <c r="LG38" s="20"/>
      <c r="LH38" s="20"/>
      <c r="LI38" s="20"/>
      <c r="LJ38" s="20"/>
      <c r="LK38" s="20"/>
      <c r="LL38" s="20"/>
      <c r="LM38" s="20"/>
      <c r="LN38" s="20"/>
      <c r="LO38" s="20"/>
      <c r="LP38" s="20"/>
      <c r="LQ38" s="20"/>
      <c r="LR38" s="20"/>
      <c r="LS38" s="20"/>
      <c r="LT38" s="20"/>
      <c r="LU38" s="20"/>
      <c r="LV38" s="20"/>
      <c r="LW38" s="20"/>
      <c r="LX38" s="20"/>
      <c r="LY38" s="20"/>
      <c r="LZ38" s="20"/>
      <c r="MA38" s="20"/>
      <c r="MB38" s="20"/>
      <c r="MC38" s="20"/>
      <c r="MD38" s="20"/>
      <c r="ME38" s="20"/>
      <c r="MF38" s="20"/>
      <c r="MG38" s="20"/>
      <c r="MH38" s="20"/>
      <c r="MI38" s="20"/>
      <c r="MJ38" s="20"/>
      <c r="MK38" s="20"/>
      <c r="ML38" s="20"/>
      <c r="MM38" s="20"/>
      <c r="MN38" s="20"/>
      <c r="MO38" s="20"/>
      <c r="MP38" s="20"/>
      <c r="MQ38" s="20"/>
      <c r="MR38" s="20"/>
      <c r="MS38" s="20"/>
      <c r="MT38" s="20"/>
      <c r="MU38" s="20"/>
      <c r="MV38" s="20"/>
      <c r="MW38" s="20"/>
      <c r="MX38" s="20"/>
      <c r="MY38" s="20"/>
      <c r="MZ38" s="20"/>
      <c r="NA38" s="20"/>
      <c r="NB38" s="20"/>
      <c r="NC38" s="20"/>
      <c r="ND38" s="20"/>
      <c r="NE38" s="20"/>
      <c r="NF38" s="20"/>
      <c r="NG38" s="20"/>
      <c r="NH38" s="20"/>
      <c r="NI38" s="20"/>
      <c r="NJ38" s="20"/>
      <c r="NK38" s="20"/>
      <c r="NL38" s="20"/>
      <c r="NM38" s="20"/>
      <c r="NN38" s="20"/>
      <c r="NO38" s="20"/>
      <c r="NP38" s="20"/>
      <c r="NQ38" s="20"/>
      <c r="NR38" s="20"/>
      <c r="NS38" s="20"/>
      <c r="NT38" s="20"/>
      <c r="NU38" s="20"/>
      <c r="NV38" s="20"/>
      <c r="NW38" s="20"/>
      <c r="NX38" s="20"/>
      <c r="NY38" s="20"/>
      <c r="NZ38" s="20"/>
      <c r="OA38" s="20"/>
      <c r="OB38" s="20"/>
      <c r="OC38" s="20"/>
      <c r="OD38" s="20"/>
      <c r="OE38" s="20"/>
      <c r="OF38" s="20"/>
      <c r="OG38" s="20"/>
      <c r="OH38" s="20"/>
      <c r="OI38" s="20"/>
      <c r="OJ38" s="20"/>
      <c r="OK38" s="20"/>
      <c r="OL38" s="20"/>
      <c r="OM38" s="20"/>
      <c r="ON38" s="20"/>
      <c r="OO38" s="20"/>
      <c r="OP38" s="20"/>
      <c r="OQ38" s="20"/>
      <c r="OR38" s="20"/>
      <c r="OS38" s="20"/>
      <c r="OT38" s="20"/>
      <c r="OU38" s="20"/>
      <c r="OV38" s="20"/>
      <c r="OW38" s="20"/>
      <c r="OX38" s="20"/>
      <c r="OY38" s="20"/>
      <c r="OZ38" s="20"/>
      <c r="PA38" s="20"/>
      <c r="PB38" s="20"/>
      <c r="PC38" s="20"/>
      <c r="PD38" s="20"/>
      <c r="PE38" s="20"/>
      <c r="PF38" s="20"/>
      <c r="PG38" s="20"/>
      <c r="PH38" s="20"/>
      <c r="PI38" s="20"/>
      <c r="PJ38" s="20"/>
      <c r="PK38" s="20"/>
      <c r="PL38" s="20"/>
      <c r="PM38" s="20"/>
      <c r="PN38" s="20"/>
      <c r="PO38" s="20"/>
      <c r="PP38" s="20"/>
      <c r="PQ38" s="20"/>
      <c r="PR38" s="20"/>
      <c r="PS38" s="20"/>
      <c r="PT38" s="20"/>
      <c r="PU38" s="20"/>
      <c r="PV38" s="20"/>
      <c r="PW38" s="20"/>
      <c r="PX38" s="20"/>
      <c r="PY38" s="20"/>
      <c r="PZ38" s="20"/>
      <c r="QA38" s="20"/>
      <c r="QB38" s="20"/>
      <c r="QC38" s="20"/>
      <c r="QD38" s="20"/>
      <c r="QE38" s="20"/>
      <c r="QF38" s="20"/>
      <c r="QG38" s="20"/>
      <c r="QH38" s="20"/>
      <c r="QI38" s="20"/>
      <c r="QJ38" s="20"/>
      <c r="QK38" s="20"/>
      <c r="QL38" s="20"/>
      <c r="QM38" s="20"/>
      <c r="QN38" s="20"/>
      <c r="QO38" s="20"/>
      <c r="QP38" s="20"/>
      <c r="QQ38" s="20"/>
      <c r="QR38" s="20"/>
      <c r="QS38" s="20"/>
      <c r="QT38" s="20"/>
      <c r="QU38" s="20"/>
      <c r="QV38" s="20"/>
      <c r="QW38" s="20"/>
      <c r="QX38" s="20"/>
      <c r="QY38" s="20"/>
      <c r="QZ38" s="20"/>
      <c r="RA38" s="20"/>
      <c r="RB38" s="20"/>
      <c r="RC38" s="20"/>
      <c r="RD38" s="20"/>
      <c r="RE38" s="20"/>
      <c r="RF38" s="20"/>
      <c r="RG38" s="20"/>
      <c r="RH38" s="20"/>
      <c r="RI38" s="20"/>
      <c r="RJ38" s="20"/>
      <c r="RK38" s="20"/>
      <c r="RL38" s="20"/>
      <c r="RM38" s="20"/>
      <c r="RN38" s="20"/>
      <c r="RO38" s="20"/>
      <c r="RP38" s="20"/>
      <c r="RQ38" s="20"/>
      <c r="RR38" s="20"/>
      <c r="RS38" s="20"/>
      <c r="RT38" s="20"/>
      <c r="RU38" s="20"/>
      <c r="RV38" s="20"/>
      <c r="RW38" s="20"/>
      <c r="RX38" s="20"/>
      <c r="RY38" s="20"/>
      <c r="RZ38" s="20"/>
      <c r="SA38" s="20"/>
      <c r="SB38" s="20"/>
      <c r="SC38" s="20"/>
      <c r="SD38" s="20"/>
      <c r="SE38" s="20"/>
      <c r="SF38" s="20"/>
      <c r="SG38" s="20"/>
      <c r="SH38" s="20"/>
      <c r="SI38" s="20"/>
      <c r="SJ38" s="20"/>
      <c r="SK38" s="20"/>
      <c r="SL38" s="20"/>
      <c r="SM38" s="20"/>
      <c r="SN38" s="20"/>
      <c r="SO38" s="20"/>
      <c r="SP38" s="20"/>
      <c r="SQ38" s="20"/>
      <c r="SR38" s="20"/>
      <c r="SS38" s="20"/>
      <c r="ST38" s="20"/>
      <c r="SU38" s="20"/>
      <c r="SV38" s="20"/>
      <c r="SW38" s="20"/>
      <c r="SX38" s="20"/>
      <c r="SY38" s="20"/>
      <c r="SZ38" s="20"/>
      <c r="TA38" s="20"/>
      <c r="TB38" s="20"/>
      <c r="TC38" s="20"/>
      <c r="TD38" s="20"/>
      <c r="TE38" s="20"/>
      <c r="TF38" s="20"/>
      <c r="TG38" s="20"/>
      <c r="TH38" s="20"/>
      <c r="TI38" s="20"/>
      <c r="TJ38" s="20"/>
      <c r="TK38" s="20"/>
      <c r="TL38" s="20"/>
      <c r="TM38" s="20"/>
      <c r="TN38" s="20"/>
      <c r="TO38" s="20"/>
      <c r="TP38" s="20"/>
      <c r="TQ38" s="20"/>
      <c r="TR38" s="20"/>
      <c r="TS38" s="20"/>
      <c r="TT38" s="20"/>
      <c r="TU38" s="20"/>
      <c r="TV38" s="20"/>
      <c r="TW38" s="20"/>
      <c r="TX38" s="20"/>
      <c r="TY38" s="20"/>
      <c r="TZ38" s="20"/>
      <c r="UA38" s="20"/>
      <c r="UB38" s="20"/>
      <c r="UC38" s="20"/>
      <c r="UD38" s="20"/>
      <c r="UE38" s="20"/>
      <c r="UF38" s="20"/>
      <c r="UG38" s="20"/>
      <c r="UH38" s="20"/>
      <c r="UI38" s="20"/>
      <c r="UJ38" s="20"/>
      <c r="UK38" s="20"/>
      <c r="UL38" s="20"/>
      <c r="UM38" s="20"/>
      <c r="UN38" s="20"/>
      <c r="UO38" s="20"/>
      <c r="UP38" s="20"/>
      <c r="UQ38" s="20"/>
      <c r="UR38" s="20"/>
      <c r="US38" s="20"/>
      <c r="UT38" s="20"/>
      <c r="UU38" s="20"/>
      <c r="UV38" s="20"/>
      <c r="UW38" s="20"/>
      <c r="UX38" s="20"/>
      <c r="UY38" s="20"/>
      <c r="UZ38" s="20"/>
      <c r="VA38" s="20"/>
      <c r="VB38" s="20"/>
      <c r="VC38" s="20"/>
      <c r="VD38" s="20"/>
      <c r="VE38" s="20"/>
      <c r="VF38" s="20"/>
      <c r="VG38" s="20"/>
      <c r="VH38" s="20"/>
      <c r="VI38" s="20"/>
      <c r="VJ38" s="20"/>
      <c r="VK38" s="20"/>
      <c r="VL38" s="20"/>
      <c r="VM38" s="20"/>
      <c r="VN38" s="20"/>
      <c r="VO38" s="20"/>
      <c r="VP38" s="20"/>
      <c r="VQ38" s="20"/>
      <c r="VR38" s="20"/>
      <c r="VS38" s="20"/>
      <c r="VT38" s="20"/>
      <c r="VU38" s="20"/>
      <c r="VV38" s="20"/>
      <c r="VW38" s="20"/>
      <c r="VX38" s="20"/>
      <c r="VY38" s="20"/>
      <c r="VZ38" s="20"/>
      <c r="WA38" s="20"/>
      <c r="WB38" s="20"/>
      <c r="WC38" s="20"/>
      <c r="WD38" s="20"/>
      <c r="WE38" s="20"/>
      <c r="WF38" s="20"/>
      <c r="WG38" s="20"/>
      <c r="WH38" s="20"/>
      <c r="WI38" s="20"/>
      <c r="WJ38" s="20"/>
      <c r="WK38" s="20"/>
      <c r="WL38" s="20"/>
      <c r="WM38" s="20"/>
      <c r="WN38" s="20"/>
      <c r="WO38" s="20"/>
      <c r="WP38" s="20"/>
      <c r="WQ38" s="20"/>
      <c r="WR38" s="20"/>
      <c r="WS38" s="20"/>
      <c r="WT38" s="20"/>
      <c r="WU38" s="20"/>
      <c r="WV38" s="20"/>
      <c r="WW38" s="20"/>
      <c r="WX38" s="20"/>
      <c r="WY38" s="20"/>
      <c r="WZ38" s="20"/>
      <c r="XA38" s="20"/>
      <c r="XB38" s="20"/>
      <c r="XC38" s="20"/>
      <c r="XD38" s="20"/>
      <c r="XE38" s="20"/>
      <c r="XF38" s="20"/>
      <c r="XG38" s="20"/>
      <c r="XH38" s="20"/>
      <c r="XI38" s="20"/>
      <c r="XJ38" s="20"/>
      <c r="XK38" s="20"/>
      <c r="XL38" s="20"/>
      <c r="XM38" s="20"/>
      <c r="XN38" s="20"/>
      <c r="XO38" s="20"/>
      <c r="XP38" s="20"/>
      <c r="XQ38" s="20"/>
      <c r="XR38" s="20"/>
      <c r="XS38" s="20"/>
      <c r="XT38" s="20"/>
      <c r="XU38" s="20"/>
      <c r="XV38" s="20"/>
      <c r="XW38" s="20"/>
      <c r="XX38" s="20"/>
      <c r="XY38" s="20"/>
      <c r="XZ38" s="20"/>
      <c r="YA38" s="20"/>
      <c r="YB38" s="20"/>
      <c r="YC38" s="20"/>
      <c r="YD38" s="20"/>
      <c r="YE38" s="20"/>
      <c r="YF38" s="20"/>
      <c r="YG38" s="20"/>
      <c r="YH38" s="20"/>
      <c r="YI38" s="20"/>
      <c r="YJ38" s="20"/>
      <c r="YK38" s="20"/>
      <c r="YL38" s="20"/>
      <c r="YM38" s="20"/>
      <c r="YN38" s="20"/>
      <c r="YO38" s="20"/>
      <c r="YP38" s="20"/>
      <c r="YQ38" s="20"/>
      <c r="YR38" s="20"/>
      <c r="YS38" s="20"/>
      <c r="YT38" s="20"/>
      <c r="YU38" s="20"/>
      <c r="YV38" s="20"/>
      <c r="YW38" s="20"/>
      <c r="YX38" s="20"/>
      <c r="YY38" s="20"/>
      <c r="YZ38" s="20"/>
      <c r="ZA38" s="20"/>
      <c r="ZB38" s="20"/>
      <c r="ZC38" s="20"/>
      <c r="ZD38" s="20"/>
      <c r="ZE38" s="20"/>
      <c r="ZF38" s="20"/>
      <c r="ZG38" s="20"/>
      <c r="ZH38" s="20"/>
      <c r="ZI38" s="20"/>
      <c r="ZJ38" s="20"/>
      <c r="ZK38" s="20"/>
      <c r="ZL38" s="20"/>
      <c r="ZM38" s="20"/>
      <c r="ZN38" s="20"/>
      <c r="ZO38" s="20"/>
      <c r="ZP38" s="20"/>
      <c r="ZQ38" s="20"/>
      <c r="ZR38" s="20"/>
      <c r="ZS38" s="20"/>
      <c r="ZT38" s="20"/>
      <c r="ZU38" s="20"/>
      <c r="ZV38" s="20"/>
      <c r="ZW38" s="20"/>
      <c r="ZX38" s="20"/>
      <c r="ZY38" s="20"/>
      <c r="ZZ38" s="20"/>
      <c r="AAA38" s="20"/>
      <c r="AAB38" s="20"/>
      <c r="AAC38" s="20"/>
      <c r="AAD38" s="20"/>
      <c r="AAE38" s="20"/>
      <c r="AAF38" s="20"/>
      <c r="AAG38" s="20"/>
      <c r="AAH38" s="20"/>
      <c r="AAI38" s="20"/>
      <c r="AAJ38" s="20"/>
      <c r="AAK38" s="20"/>
      <c r="AAL38" s="20"/>
      <c r="AAM38" s="20"/>
      <c r="AAN38" s="20"/>
      <c r="AAO38" s="20"/>
      <c r="AAP38" s="20"/>
      <c r="AAQ38" s="20"/>
      <c r="AAR38" s="20"/>
      <c r="AAS38" s="20"/>
      <c r="AAT38" s="20"/>
      <c r="AAU38" s="20"/>
      <c r="AAV38" s="20"/>
      <c r="AAW38" s="20"/>
      <c r="AAX38" s="20"/>
      <c r="AAY38" s="20"/>
      <c r="AAZ38" s="20"/>
      <c r="ABA38" s="20"/>
      <c r="ABB38" s="20"/>
      <c r="ABC38" s="20"/>
      <c r="ABD38" s="20"/>
      <c r="ABE38" s="20"/>
      <c r="ABF38" s="20"/>
      <c r="ABG38" s="20"/>
      <c r="ABH38" s="20"/>
      <c r="ABI38" s="20"/>
      <c r="ABJ38" s="20"/>
      <c r="ABK38" s="20"/>
      <c r="ABL38" s="20"/>
      <c r="ABM38" s="20"/>
      <c r="ABN38" s="20"/>
      <c r="ABO38" s="20"/>
      <c r="ABP38" s="20"/>
      <c r="ABQ38" s="20"/>
      <c r="ABR38" s="20"/>
      <c r="ABS38" s="20"/>
      <c r="ABT38" s="20"/>
      <c r="ABU38" s="20"/>
      <c r="ABV38" s="20"/>
      <c r="ABW38" s="20"/>
      <c r="ABX38" s="20"/>
      <c r="ABY38" s="20"/>
      <c r="ABZ38" s="20"/>
      <c r="ACA38" s="20"/>
      <c r="ACB38" s="20"/>
      <c r="ACC38" s="20"/>
      <c r="ACD38" s="20"/>
      <c r="ACE38" s="20"/>
      <c r="ACF38" s="20"/>
      <c r="ACG38" s="20"/>
      <c r="ACH38" s="20"/>
      <c r="ACI38" s="20"/>
      <c r="ACJ38" s="20"/>
      <c r="ACK38" s="20"/>
      <c r="ACL38" s="20"/>
      <c r="ACM38" s="20"/>
      <c r="ACN38" s="20"/>
      <c r="ACO38" s="20"/>
      <c r="ACP38" s="20"/>
      <c r="ACQ38" s="20"/>
      <c r="ACR38" s="20"/>
      <c r="ACS38" s="20"/>
      <c r="ACT38" s="20"/>
      <c r="ACU38" s="20"/>
      <c r="ACV38" s="20"/>
      <c r="ACW38" s="20"/>
      <c r="ACX38" s="20"/>
      <c r="ACY38" s="20"/>
      <c r="ACZ38" s="20"/>
      <c r="ADA38" s="20"/>
      <c r="ADB38" s="20"/>
      <c r="ADC38" s="20"/>
      <c r="ADD38" s="20"/>
      <c r="ADE38" s="20"/>
      <c r="ADF38" s="20"/>
      <c r="ADG38" s="20"/>
      <c r="ADH38" s="20"/>
      <c r="ADI38" s="20"/>
      <c r="ADJ38" s="20"/>
      <c r="ADK38" s="20"/>
      <c r="ADL38" s="20"/>
      <c r="ADM38" s="20"/>
      <c r="ADN38" s="20"/>
      <c r="ADO38" s="20"/>
      <c r="ADP38" s="20"/>
      <c r="ADQ38" s="20"/>
      <c r="ADR38" s="20"/>
      <c r="ADS38" s="20"/>
      <c r="ADT38" s="20"/>
      <c r="ADU38" s="20"/>
      <c r="ADV38" s="20"/>
      <c r="ADW38" s="20"/>
      <c r="ADX38" s="20"/>
      <c r="ADY38" s="20"/>
      <c r="ADZ38" s="20"/>
      <c r="AEA38" s="20"/>
      <c r="AEB38" s="20"/>
      <c r="AEC38" s="20"/>
      <c r="AED38" s="20"/>
      <c r="AEE38" s="20"/>
      <c r="AEF38" s="20"/>
      <c r="AEG38" s="20"/>
      <c r="AEH38" s="20"/>
      <c r="AEI38" s="20"/>
      <c r="AEJ38" s="20"/>
      <c r="AEK38" s="20"/>
      <c r="AEL38" s="20"/>
      <c r="AEM38" s="20"/>
      <c r="AEN38" s="20"/>
      <c r="AEO38" s="20"/>
      <c r="AEP38" s="20"/>
      <c r="AEQ38" s="20"/>
      <c r="AER38" s="20"/>
      <c r="AES38" s="20"/>
      <c r="AET38" s="20"/>
      <c r="AEU38" s="20"/>
      <c r="AEV38" s="20"/>
      <c r="AEW38" s="20"/>
      <c r="AEX38" s="20"/>
      <c r="AEY38" s="20"/>
      <c r="AEZ38" s="20"/>
      <c r="AFA38" s="20"/>
      <c r="AFB38" s="20"/>
      <c r="AFC38" s="20"/>
      <c r="AFD38" s="20"/>
      <c r="AFE38" s="20"/>
      <c r="AFF38" s="20"/>
      <c r="AFG38" s="20"/>
      <c r="AFH38" s="20"/>
      <c r="AFI38" s="20"/>
      <c r="AFJ38" s="20"/>
      <c r="AFK38" s="20"/>
      <c r="AFL38" s="20"/>
      <c r="AFM38" s="20"/>
      <c r="AFN38" s="20"/>
      <c r="AFO38" s="20"/>
      <c r="AFP38" s="20"/>
      <c r="AFQ38" s="20"/>
      <c r="AFR38" s="20"/>
      <c r="AFS38" s="20"/>
      <c r="AFT38" s="20"/>
      <c r="AFU38" s="20"/>
      <c r="AFV38" s="20"/>
      <c r="AFW38" s="20"/>
      <c r="AFX38" s="20"/>
      <c r="AFY38" s="20"/>
      <c r="AFZ38" s="20"/>
      <c r="AGA38" s="20"/>
      <c r="AGB38" s="20"/>
      <c r="AGC38" s="20"/>
      <c r="AGD38" s="20"/>
      <c r="AGE38" s="20"/>
      <c r="AGF38" s="20"/>
      <c r="AGG38" s="20"/>
      <c r="AGH38" s="20"/>
      <c r="AGI38" s="20"/>
      <c r="AGJ38" s="20"/>
      <c r="AGK38" s="20"/>
      <c r="AGL38" s="20"/>
      <c r="AGM38" s="20"/>
      <c r="AGN38" s="20"/>
      <c r="AGO38" s="20"/>
      <c r="AGP38" s="20"/>
      <c r="AGQ38" s="20"/>
      <c r="AGR38" s="20"/>
      <c r="AGS38" s="20"/>
      <c r="AGT38" s="20"/>
      <c r="AGU38" s="20"/>
      <c r="AGV38" s="20"/>
      <c r="AGW38" s="20"/>
      <c r="AGX38" s="20"/>
      <c r="AGY38" s="20"/>
      <c r="AGZ38" s="20"/>
      <c r="AHA38" s="20"/>
      <c r="AHB38" s="20"/>
      <c r="AHC38" s="20"/>
      <c r="AHD38" s="20"/>
      <c r="AHE38" s="20"/>
      <c r="AHF38" s="20"/>
      <c r="AHG38" s="20"/>
      <c r="AHH38" s="20"/>
      <c r="AHI38" s="20"/>
      <c r="AHJ38" s="20"/>
      <c r="AHK38" s="20"/>
      <c r="AHL38" s="20"/>
      <c r="AHM38" s="20"/>
      <c r="AHN38" s="20"/>
      <c r="AHO38" s="20"/>
      <c r="AHP38" s="20"/>
      <c r="AHQ38" s="20"/>
      <c r="AHR38" s="20"/>
      <c r="AHS38" s="20"/>
      <c r="AHT38" s="20"/>
      <c r="AHU38" s="20"/>
      <c r="AHV38" s="20"/>
      <c r="AHW38" s="20"/>
      <c r="AHX38" s="20"/>
      <c r="AHY38" s="20"/>
      <c r="AHZ38" s="20"/>
      <c r="AIA38" s="20"/>
      <c r="AIB38" s="20"/>
      <c r="AIC38" s="20"/>
      <c r="AID38" s="20"/>
      <c r="AIE38" s="20"/>
      <c r="AIF38" s="20"/>
      <c r="AIG38" s="20"/>
      <c r="AIH38" s="20"/>
      <c r="AII38" s="20"/>
      <c r="AIJ38" s="20"/>
      <c r="AIK38" s="20"/>
      <c r="AIL38" s="20"/>
      <c r="AIM38" s="20"/>
      <c r="AIN38" s="20"/>
      <c r="AIO38" s="20"/>
      <c r="AIP38" s="20"/>
      <c r="AIQ38" s="20"/>
      <c r="AIR38" s="20"/>
      <c r="AIS38" s="20"/>
      <c r="AIT38" s="20"/>
      <c r="AIU38" s="20"/>
      <c r="AIV38" s="20"/>
      <c r="AIW38" s="20"/>
      <c r="AIX38" s="20"/>
      <c r="AIY38" s="20"/>
      <c r="AIZ38" s="20"/>
      <c r="AJA38" s="20"/>
      <c r="AJB38" s="20"/>
      <c r="AJC38" s="20"/>
      <c r="AJD38" s="20"/>
      <c r="AJE38" s="20"/>
      <c r="AJF38" s="20"/>
      <c r="AJG38" s="20"/>
      <c r="AJH38" s="20"/>
      <c r="AJI38" s="20"/>
      <c r="AJJ38" s="20"/>
      <c r="AJK38" s="20"/>
      <c r="AJL38" s="20"/>
      <c r="AJM38" s="20"/>
      <c r="AJN38" s="20"/>
      <c r="AJO38" s="20"/>
      <c r="AJP38" s="20"/>
      <c r="AJQ38" s="20"/>
      <c r="AJR38" s="20"/>
      <c r="AJS38" s="20"/>
      <c r="AJT38" s="20"/>
      <c r="AJU38" s="20"/>
      <c r="AJV38" s="20"/>
      <c r="AJW38" s="20"/>
      <c r="AJX38" s="20"/>
      <c r="AJY38" s="20"/>
      <c r="AJZ38" s="20"/>
      <c r="AKA38" s="20"/>
      <c r="AKB38" s="20"/>
      <c r="AKC38" s="20"/>
      <c r="AKD38" s="20"/>
      <c r="AKE38" s="20"/>
      <c r="AKF38" s="20"/>
      <c r="AKG38" s="20"/>
      <c r="AKH38" s="20"/>
      <c r="AKI38" s="20"/>
      <c r="AKJ38" s="20"/>
      <c r="AKK38" s="20"/>
      <c r="AKL38" s="20"/>
      <c r="AKM38" s="20"/>
      <c r="AKN38" s="20"/>
      <c r="AKO38" s="20"/>
      <c r="AKP38" s="20"/>
      <c r="AKQ38" s="20"/>
      <c r="AKR38" s="20"/>
      <c r="AKS38" s="20"/>
      <c r="AKT38" s="20"/>
      <c r="AKU38" s="20"/>
      <c r="AKV38" s="20"/>
      <c r="AKW38" s="20"/>
      <c r="AKX38" s="20"/>
      <c r="AKY38" s="20"/>
      <c r="AKZ38" s="20"/>
      <c r="ALA38" s="20"/>
      <c r="ALB38" s="20"/>
      <c r="ALC38" s="20"/>
      <c r="ALD38" s="20"/>
      <c r="ALE38" s="20"/>
      <c r="ALF38" s="20"/>
      <c r="ALG38" s="20"/>
      <c r="ALH38" s="20"/>
      <c r="ALI38" s="20"/>
      <c r="ALJ38" s="20"/>
      <c r="ALK38" s="20"/>
      <c r="ALL38" s="20"/>
      <c r="ALM38" s="20"/>
      <c r="ALN38" s="20"/>
      <c r="ALO38" s="20"/>
      <c r="ALP38" s="20"/>
      <c r="ALQ38" s="20"/>
      <c r="ALR38" s="20"/>
      <c r="ALS38" s="20"/>
      <c r="ALT38" s="20"/>
      <c r="ALU38" s="20"/>
      <c r="ALV38" s="20"/>
      <c r="ALW38" s="20"/>
      <c r="ALX38" s="20"/>
      <c r="ALY38" s="20"/>
      <c r="ALZ38" s="20"/>
      <c r="AMA38" s="20"/>
      <c r="AMB38" s="20"/>
      <c r="AMC38" s="20"/>
      <c r="AMD38" s="20"/>
      <c r="AME38" s="20"/>
      <c r="AMF38" s="20"/>
      <c r="AMG38" s="20"/>
      <c r="AMH38" s="20"/>
      <c r="AMI38" s="20"/>
      <c r="AMJ38" s="20"/>
    </row>
    <row r="39" spans="1:1024" x14ac:dyDescent="0.25">
      <c r="A39" s="20"/>
      <c r="B39" s="77" t="s">
        <v>110</v>
      </c>
      <c r="C39" s="77"/>
      <c r="D39" s="77"/>
      <c r="E39" s="77"/>
      <c r="F39" s="76"/>
      <c r="G39" s="76"/>
      <c r="H39" s="77"/>
      <c r="I39" s="77"/>
      <c r="J39" s="77"/>
      <c r="K39" s="77"/>
      <c r="L39" s="77"/>
      <c r="M39" s="77"/>
      <c r="N39" s="77"/>
      <c r="O39" s="77"/>
      <c r="P39" s="77"/>
      <c r="Q39" s="77"/>
      <c r="R39" s="77"/>
      <c r="S39" s="78"/>
      <c r="T39" s="78"/>
      <c r="U39" s="78"/>
      <c r="V39" s="78"/>
      <c r="W39" s="20"/>
      <c r="X39" s="20"/>
      <c r="Y39" s="20"/>
      <c r="Z39" s="20"/>
      <c r="AA39" s="20"/>
      <c r="AB39" s="20"/>
      <c r="AC39" s="20"/>
      <c r="AD39" s="20"/>
      <c r="AE39" s="20"/>
      <c r="AF39" s="20"/>
      <c r="AG39" s="20"/>
      <c r="AH39" s="20"/>
      <c r="AI39" s="20"/>
      <c r="AJ39" s="20"/>
      <c r="AK39" s="20"/>
      <c r="AL39" s="20"/>
      <c r="AM39" s="20"/>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c r="KX39" s="20"/>
      <c r="KY39" s="20"/>
      <c r="KZ39" s="20"/>
      <c r="LA39" s="20"/>
      <c r="LB39" s="20"/>
      <c r="LC39" s="20"/>
      <c r="LD39" s="20"/>
      <c r="LE39" s="20"/>
      <c r="LF39" s="20"/>
      <c r="LG39" s="20"/>
      <c r="LH39" s="20"/>
      <c r="LI39" s="20"/>
      <c r="LJ39" s="20"/>
      <c r="LK39" s="20"/>
      <c r="LL39" s="20"/>
      <c r="LM39" s="20"/>
      <c r="LN39" s="20"/>
      <c r="LO39" s="20"/>
      <c r="LP39" s="20"/>
      <c r="LQ39" s="20"/>
      <c r="LR39" s="20"/>
      <c r="LS39" s="20"/>
      <c r="LT39" s="20"/>
      <c r="LU39" s="20"/>
      <c r="LV39" s="20"/>
      <c r="LW39" s="20"/>
      <c r="LX39" s="20"/>
      <c r="LY39" s="20"/>
      <c r="LZ39" s="20"/>
      <c r="MA39" s="20"/>
      <c r="MB39" s="20"/>
      <c r="MC39" s="20"/>
      <c r="MD39" s="20"/>
      <c r="ME39" s="20"/>
      <c r="MF39" s="20"/>
      <c r="MG39" s="20"/>
      <c r="MH39" s="20"/>
      <c r="MI39" s="20"/>
      <c r="MJ39" s="20"/>
      <c r="MK39" s="20"/>
      <c r="ML39" s="20"/>
      <c r="MM39" s="20"/>
      <c r="MN39" s="20"/>
      <c r="MO39" s="20"/>
      <c r="MP39" s="20"/>
      <c r="MQ39" s="20"/>
      <c r="MR39" s="20"/>
      <c r="MS39" s="20"/>
      <c r="MT39" s="20"/>
      <c r="MU39" s="20"/>
      <c r="MV39" s="20"/>
      <c r="MW39" s="20"/>
      <c r="MX39" s="20"/>
      <c r="MY39" s="20"/>
      <c r="MZ39" s="20"/>
      <c r="NA39" s="20"/>
      <c r="NB39" s="20"/>
      <c r="NC39" s="20"/>
      <c r="ND39" s="20"/>
      <c r="NE39" s="20"/>
      <c r="NF39" s="20"/>
      <c r="NG39" s="20"/>
      <c r="NH39" s="20"/>
      <c r="NI39" s="20"/>
      <c r="NJ39" s="20"/>
      <c r="NK39" s="20"/>
      <c r="NL39" s="20"/>
      <c r="NM39" s="20"/>
      <c r="NN39" s="20"/>
      <c r="NO39" s="20"/>
      <c r="NP39" s="20"/>
      <c r="NQ39" s="20"/>
      <c r="NR39" s="20"/>
      <c r="NS39" s="20"/>
      <c r="NT39" s="20"/>
      <c r="NU39" s="20"/>
      <c r="NV39" s="20"/>
      <c r="NW39" s="20"/>
      <c r="NX39" s="20"/>
      <c r="NY39" s="20"/>
      <c r="NZ39" s="20"/>
      <c r="OA39" s="20"/>
      <c r="OB39" s="20"/>
      <c r="OC39" s="20"/>
      <c r="OD39" s="20"/>
      <c r="OE39" s="20"/>
      <c r="OF39" s="20"/>
      <c r="OG39" s="20"/>
      <c r="OH39" s="20"/>
      <c r="OI39" s="20"/>
      <c r="OJ39" s="20"/>
      <c r="OK39" s="20"/>
      <c r="OL39" s="20"/>
      <c r="OM39" s="20"/>
      <c r="ON39" s="20"/>
      <c r="OO39" s="20"/>
      <c r="OP39" s="20"/>
      <c r="OQ39" s="20"/>
      <c r="OR39" s="20"/>
      <c r="OS39" s="20"/>
      <c r="OT39" s="20"/>
      <c r="OU39" s="20"/>
      <c r="OV39" s="20"/>
      <c r="OW39" s="20"/>
      <c r="OX39" s="20"/>
      <c r="OY39" s="20"/>
      <c r="OZ39" s="20"/>
      <c r="PA39" s="20"/>
      <c r="PB39" s="20"/>
      <c r="PC39" s="20"/>
      <c r="PD39" s="20"/>
      <c r="PE39" s="20"/>
      <c r="PF39" s="20"/>
      <c r="PG39" s="20"/>
      <c r="PH39" s="20"/>
      <c r="PI39" s="20"/>
      <c r="PJ39" s="20"/>
      <c r="PK39" s="20"/>
      <c r="PL39" s="20"/>
      <c r="PM39" s="20"/>
      <c r="PN39" s="20"/>
      <c r="PO39" s="20"/>
      <c r="PP39" s="20"/>
      <c r="PQ39" s="20"/>
      <c r="PR39" s="20"/>
      <c r="PS39" s="20"/>
      <c r="PT39" s="20"/>
      <c r="PU39" s="20"/>
      <c r="PV39" s="20"/>
      <c r="PW39" s="20"/>
      <c r="PX39" s="20"/>
      <c r="PY39" s="20"/>
      <c r="PZ39" s="20"/>
      <c r="QA39" s="20"/>
      <c r="QB39" s="20"/>
      <c r="QC39" s="20"/>
      <c r="QD39" s="20"/>
      <c r="QE39" s="20"/>
      <c r="QF39" s="20"/>
      <c r="QG39" s="20"/>
      <c r="QH39" s="20"/>
      <c r="QI39" s="20"/>
      <c r="QJ39" s="20"/>
      <c r="QK39" s="20"/>
      <c r="QL39" s="20"/>
      <c r="QM39" s="20"/>
      <c r="QN39" s="20"/>
      <c r="QO39" s="20"/>
      <c r="QP39" s="20"/>
      <c r="QQ39" s="20"/>
      <c r="QR39" s="20"/>
      <c r="QS39" s="20"/>
      <c r="QT39" s="20"/>
      <c r="QU39" s="20"/>
      <c r="QV39" s="20"/>
      <c r="QW39" s="20"/>
      <c r="QX39" s="20"/>
      <c r="QY39" s="20"/>
      <c r="QZ39" s="20"/>
      <c r="RA39" s="20"/>
      <c r="RB39" s="20"/>
      <c r="RC39" s="20"/>
      <c r="RD39" s="20"/>
      <c r="RE39" s="20"/>
      <c r="RF39" s="20"/>
      <c r="RG39" s="20"/>
      <c r="RH39" s="20"/>
      <c r="RI39" s="20"/>
      <c r="RJ39" s="20"/>
      <c r="RK39" s="20"/>
      <c r="RL39" s="20"/>
      <c r="RM39" s="20"/>
      <c r="RN39" s="20"/>
      <c r="RO39" s="20"/>
      <c r="RP39" s="20"/>
      <c r="RQ39" s="20"/>
      <c r="RR39" s="20"/>
      <c r="RS39" s="20"/>
      <c r="RT39" s="20"/>
      <c r="RU39" s="20"/>
      <c r="RV39" s="20"/>
      <c r="RW39" s="20"/>
      <c r="RX39" s="20"/>
      <c r="RY39" s="20"/>
      <c r="RZ39" s="20"/>
      <c r="SA39" s="20"/>
      <c r="SB39" s="20"/>
      <c r="SC39" s="20"/>
      <c r="SD39" s="20"/>
      <c r="SE39" s="20"/>
      <c r="SF39" s="20"/>
      <c r="SG39" s="20"/>
      <c r="SH39" s="20"/>
      <c r="SI39" s="20"/>
      <c r="SJ39" s="20"/>
      <c r="SK39" s="20"/>
      <c r="SL39" s="20"/>
      <c r="SM39" s="20"/>
      <c r="SN39" s="20"/>
      <c r="SO39" s="20"/>
      <c r="SP39" s="20"/>
      <c r="SQ39" s="20"/>
      <c r="SR39" s="20"/>
      <c r="SS39" s="20"/>
      <c r="ST39" s="20"/>
      <c r="SU39" s="20"/>
      <c r="SV39" s="20"/>
      <c r="SW39" s="20"/>
      <c r="SX39" s="20"/>
      <c r="SY39" s="20"/>
      <c r="SZ39" s="20"/>
      <c r="TA39" s="20"/>
      <c r="TB39" s="20"/>
      <c r="TC39" s="20"/>
      <c r="TD39" s="20"/>
      <c r="TE39" s="20"/>
      <c r="TF39" s="20"/>
      <c r="TG39" s="20"/>
      <c r="TH39" s="20"/>
      <c r="TI39" s="20"/>
      <c r="TJ39" s="20"/>
      <c r="TK39" s="20"/>
      <c r="TL39" s="20"/>
      <c r="TM39" s="20"/>
      <c r="TN39" s="20"/>
      <c r="TO39" s="20"/>
      <c r="TP39" s="20"/>
      <c r="TQ39" s="20"/>
      <c r="TR39" s="20"/>
      <c r="TS39" s="20"/>
      <c r="TT39" s="20"/>
      <c r="TU39" s="20"/>
      <c r="TV39" s="20"/>
      <c r="TW39" s="20"/>
      <c r="TX39" s="20"/>
      <c r="TY39" s="20"/>
      <c r="TZ39" s="20"/>
      <c r="UA39" s="20"/>
      <c r="UB39" s="20"/>
      <c r="UC39" s="20"/>
      <c r="UD39" s="20"/>
      <c r="UE39" s="20"/>
      <c r="UF39" s="20"/>
      <c r="UG39" s="20"/>
      <c r="UH39" s="20"/>
      <c r="UI39" s="20"/>
      <c r="UJ39" s="20"/>
      <c r="UK39" s="20"/>
      <c r="UL39" s="20"/>
      <c r="UM39" s="20"/>
      <c r="UN39" s="20"/>
      <c r="UO39" s="20"/>
      <c r="UP39" s="20"/>
      <c r="UQ39" s="20"/>
      <c r="UR39" s="20"/>
      <c r="US39" s="20"/>
      <c r="UT39" s="20"/>
      <c r="UU39" s="20"/>
      <c r="UV39" s="20"/>
      <c r="UW39" s="20"/>
      <c r="UX39" s="20"/>
      <c r="UY39" s="20"/>
      <c r="UZ39" s="20"/>
      <c r="VA39" s="20"/>
      <c r="VB39" s="20"/>
      <c r="VC39" s="20"/>
      <c r="VD39" s="20"/>
      <c r="VE39" s="20"/>
      <c r="VF39" s="20"/>
      <c r="VG39" s="20"/>
      <c r="VH39" s="20"/>
      <c r="VI39" s="20"/>
      <c r="VJ39" s="20"/>
      <c r="VK39" s="20"/>
      <c r="VL39" s="20"/>
      <c r="VM39" s="20"/>
      <c r="VN39" s="20"/>
      <c r="VO39" s="20"/>
      <c r="VP39" s="20"/>
      <c r="VQ39" s="20"/>
      <c r="VR39" s="20"/>
      <c r="VS39" s="20"/>
      <c r="VT39" s="20"/>
      <c r="VU39" s="20"/>
      <c r="VV39" s="20"/>
      <c r="VW39" s="20"/>
      <c r="VX39" s="20"/>
      <c r="VY39" s="20"/>
      <c r="VZ39" s="20"/>
      <c r="WA39" s="20"/>
      <c r="WB39" s="20"/>
      <c r="WC39" s="20"/>
      <c r="WD39" s="20"/>
      <c r="WE39" s="20"/>
      <c r="WF39" s="20"/>
      <c r="WG39" s="20"/>
      <c r="WH39" s="20"/>
      <c r="WI39" s="20"/>
      <c r="WJ39" s="20"/>
      <c r="WK39" s="20"/>
      <c r="WL39" s="20"/>
      <c r="WM39" s="20"/>
      <c r="WN39" s="20"/>
      <c r="WO39" s="20"/>
      <c r="WP39" s="20"/>
      <c r="WQ39" s="20"/>
      <c r="WR39" s="20"/>
      <c r="WS39" s="20"/>
      <c r="WT39" s="20"/>
      <c r="WU39" s="20"/>
      <c r="WV39" s="20"/>
      <c r="WW39" s="20"/>
      <c r="WX39" s="20"/>
      <c r="WY39" s="20"/>
      <c r="WZ39" s="20"/>
      <c r="XA39" s="20"/>
      <c r="XB39" s="20"/>
      <c r="XC39" s="20"/>
      <c r="XD39" s="20"/>
      <c r="XE39" s="20"/>
      <c r="XF39" s="20"/>
      <c r="XG39" s="20"/>
      <c r="XH39" s="20"/>
      <c r="XI39" s="20"/>
      <c r="XJ39" s="20"/>
      <c r="XK39" s="20"/>
      <c r="XL39" s="20"/>
      <c r="XM39" s="20"/>
      <c r="XN39" s="20"/>
      <c r="XO39" s="20"/>
      <c r="XP39" s="20"/>
      <c r="XQ39" s="20"/>
      <c r="XR39" s="20"/>
      <c r="XS39" s="20"/>
      <c r="XT39" s="20"/>
      <c r="XU39" s="20"/>
      <c r="XV39" s="20"/>
      <c r="XW39" s="20"/>
      <c r="XX39" s="20"/>
      <c r="XY39" s="20"/>
      <c r="XZ39" s="20"/>
      <c r="YA39" s="20"/>
      <c r="YB39" s="20"/>
      <c r="YC39" s="20"/>
      <c r="YD39" s="20"/>
      <c r="YE39" s="20"/>
      <c r="YF39" s="20"/>
      <c r="YG39" s="20"/>
      <c r="YH39" s="20"/>
      <c r="YI39" s="20"/>
      <c r="YJ39" s="20"/>
      <c r="YK39" s="20"/>
      <c r="YL39" s="20"/>
      <c r="YM39" s="20"/>
      <c r="YN39" s="20"/>
      <c r="YO39" s="20"/>
      <c r="YP39" s="20"/>
      <c r="YQ39" s="20"/>
      <c r="YR39" s="20"/>
      <c r="YS39" s="20"/>
      <c r="YT39" s="20"/>
      <c r="YU39" s="20"/>
      <c r="YV39" s="20"/>
      <c r="YW39" s="20"/>
      <c r="YX39" s="20"/>
      <c r="YY39" s="20"/>
      <c r="YZ39" s="20"/>
      <c r="ZA39" s="20"/>
      <c r="ZB39" s="20"/>
      <c r="ZC39" s="20"/>
      <c r="ZD39" s="20"/>
      <c r="ZE39" s="20"/>
      <c r="ZF39" s="20"/>
      <c r="ZG39" s="20"/>
      <c r="ZH39" s="20"/>
      <c r="ZI39" s="20"/>
      <c r="ZJ39" s="20"/>
      <c r="ZK39" s="20"/>
      <c r="ZL39" s="20"/>
      <c r="ZM39" s="20"/>
      <c r="ZN39" s="20"/>
      <c r="ZO39" s="20"/>
      <c r="ZP39" s="20"/>
      <c r="ZQ39" s="20"/>
      <c r="ZR39" s="20"/>
      <c r="ZS39" s="20"/>
      <c r="ZT39" s="20"/>
      <c r="ZU39" s="20"/>
      <c r="ZV39" s="20"/>
      <c r="ZW39" s="20"/>
      <c r="ZX39" s="20"/>
      <c r="ZY39" s="20"/>
      <c r="ZZ39" s="20"/>
      <c r="AAA39" s="20"/>
      <c r="AAB39" s="20"/>
      <c r="AAC39" s="20"/>
      <c r="AAD39" s="20"/>
      <c r="AAE39" s="20"/>
      <c r="AAF39" s="20"/>
      <c r="AAG39" s="20"/>
      <c r="AAH39" s="20"/>
      <c r="AAI39" s="20"/>
      <c r="AAJ39" s="20"/>
      <c r="AAK39" s="20"/>
      <c r="AAL39" s="20"/>
      <c r="AAM39" s="20"/>
      <c r="AAN39" s="20"/>
      <c r="AAO39" s="20"/>
      <c r="AAP39" s="20"/>
      <c r="AAQ39" s="20"/>
      <c r="AAR39" s="20"/>
      <c r="AAS39" s="20"/>
      <c r="AAT39" s="20"/>
      <c r="AAU39" s="20"/>
      <c r="AAV39" s="20"/>
      <c r="AAW39" s="20"/>
      <c r="AAX39" s="20"/>
      <c r="AAY39" s="20"/>
      <c r="AAZ39" s="20"/>
      <c r="ABA39" s="20"/>
      <c r="ABB39" s="20"/>
      <c r="ABC39" s="20"/>
      <c r="ABD39" s="20"/>
      <c r="ABE39" s="20"/>
      <c r="ABF39" s="20"/>
      <c r="ABG39" s="20"/>
      <c r="ABH39" s="20"/>
      <c r="ABI39" s="20"/>
      <c r="ABJ39" s="20"/>
      <c r="ABK39" s="20"/>
      <c r="ABL39" s="20"/>
      <c r="ABM39" s="20"/>
      <c r="ABN39" s="20"/>
      <c r="ABO39" s="20"/>
      <c r="ABP39" s="20"/>
      <c r="ABQ39" s="20"/>
      <c r="ABR39" s="20"/>
      <c r="ABS39" s="20"/>
      <c r="ABT39" s="20"/>
      <c r="ABU39" s="20"/>
      <c r="ABV39" s="20"/>
      <c r="ABW39" s="20"/>
      <c r="ABX39" s="20"/>
      <c r="ABY39" s="20"/>
      <c r="ABZ39" s="20"/>
      <c r="ACA39" s="20"/>
      <c r="ACB39" s="20"/>
      <c r="ACC39" s="20"/>
      <c r="ACD39" s="20"/>
      <c r="ACE39" s="20"/>
      <c r="ACF39" s="20"/>
      <c r="ACG39" s="20"/>
      <c r="ACH39" s="20"/>
      <c r="ACI39" s="20"/>
      <c r="ACJ39" s="20"/>
      <c r="ACK39" s="20"/>
      <c r="ACL39" s="20"/>
      <c r="ACM39" s="20"/>
      <c r="ACN39" s="20"/>
      <c r="ACO39" s="20"/>
      <c r="ACP39" s="20"/>
      <c r="ACQ39" s="20"/>
      <c r="ACR39" s="20"/>
      <c r="ACS39" s="20"/>
      <c r="ACT39" s="20"/>
      <c r="ACU39" s="20"/>
      <c r="ACV39" s="20"/>
      <c r="ACW39" s="20"/>
      <c r="ACX39" s="20"/>
      <c r="ACY39" s="20"/>
      <c r="ACZ39" s="20"/>
      <c r="ADA39" s="20"/>
      <c r="ADB39" s="20"/>
      <c r="ADC39" s="20"/>
      <c r="ADD39" s="20"/>
      <c r="ADE39" s="20"/>
      <c r="ADF39" s="20"/>
      <c r="ADG39" s="20"/>
      <c r="ADH39" s="20"/>
      <c r="ADI39" s="20"/>
      <c r="ADJ39" s="20"/>
      <c r="ADK39" s="20"/>
      <c r="ADL39" s="20"/>
      <c r="ADM39" s="20"/>
      <c r="ADN39" s="20"/>
      <c r="ADO39" s="20"/>
      <c r="ADP39" s="20"/>
      <c r="ADQ39" s="20"/>
      <c r="ADR39" s="20"/>
      <c r="ADS39" s="20"/>
      <c r="ADT39" s="20"/>
      <c r="ADU39" s="20"/>
      <c r="ADV39" s="20"/>
      <c r="ADW39" s="20"/>
      <c r="ADX39" s="20"/>
      <c r="ADY39" s="20"/>
      <c r="ADZ39" s="20"/>
      <c r="AEA39" s="20"/>
      <c r="AEB39" s="20"/>
      <c r="AEC39" s="20"/>
      <c r="AED39" s="20"/>
      <c r="AEE39" s="20"/>
      <c r="AEF39" s="20"/>
      <c r="AEG39" s="20"/>
      <c r="AEH39" s="20"/>
      <c r="AEI39" s="20"/>
      <c r="AEJ39" s="20"/>
      <c r="AEK39" s="20"/>
      <c r="AEL39" s="20"/>
      <c r="AEM39" s="20"/>
      <c r="AEN39" s="20"/>
      <c r="AEO39" s="20"/>
      <c r="AEP39" s="20"/>
      <c r="AEQ39" s="20"/>
      <c r="AER39" s="20"/>
      <c r="AES39" s="20"/>
      <c r="AET39" s="20"/>
      <c r="AEU39" s="20"/>
      <c r="AEV39" s="20"/>
      <c r="AEW39" s="20"/>
      <c r="AEX39" s="20"/>
      <c r="AEY39" s="20"/>
      <c r="AEZ39" s="20"/>
      <c r="AFA39" s="20"/>
      <c r="AFB39" s="20"/>
      <c r="AFC39" s="20"/>
      <c r="AFD39" s="20"/>
      <c r="AFE39" s="20"/>
      <c r="AFF39" s="20"/>
      <c r="AFG39" s="20"/>
      <c r="AFH39" s="20"/>
      <c r="AFI39" s="20"/>
      <c r="AFJ39" s="20"/>
      <c r="AFK39" s="20"/>
      <c r="AFL39" s="20"/>
      <c r="AFM39" s="20"/>
      <c r="AFN39" s="20"/>
      <c r="AFO39" s="20"/>
      <c r="AFP39" s="20"/>
      <c r="AFQ39" s="20"/>
      <c r="AFR39" s="20"/>
      <c r="AFS39" s="20"/>
      <c r="AFT39" s="20"/>
      <c r="AFU39" s="20"/>
      <c r="AFV39" s="20"/>
      <c r="AFW39" s="20"/>
      <c r="AFX39" s="20"/>
      <c r="AFY39" s="20"/>
      <c r="AFZ39" s="20"/>
      <c r="AGA39" s="20"/>
      <c r="AGB39" s="20"/>
      <c r="AGC39" s="20"/>
      <c r="AGD39" s="20"/>
      <c r="AGE39" s="20"/>
      <c r="AGF39" s="20"/>
      <c r="AGG39" s="20"/>
      <c r="AGH39" s="20"/>
      <c r="AGI39" s="20"/>
      <c r="AGJ39" s="20"/>
      <c r="AGK39" s="20"/>
      <c r="AGL39" s="20"/>
      <c r="AGM39" s="20"/>
      <c r="AGN39" s="20"/>
      <c r="AGO39" s="20"/>
      <c r="AGP39" s="20"/>
      <c r="AGQ39" s="20"/>
      <c r="AGR39" s="20"/>
      <c r="AGS39" s="20"/>
      <c r="AGT39" s="20"/>
      <c r="AGU39" s="20"/>
      <c r="AGV39" s="20"/>
      <c r="AGW39" s="20"/>
      <c r="AGX39" s="20"/>
      <c r="AGY39" s="20"/>
      <c r="AGZ39" s="20"/>
      <c r="AHA39" s="20"/>
      <c r="AHB39" s="20"/>
      <c r="AHC39" s="20"/>
      <c r="AHD39" s="20"/>
      <c r="AHE39" s="20"/>
      <c r="AHF39" s="20"/>
      <c r="AHG39" s="20"/>
      <c r="AHH39" s="20"/>
      <c r="AHI39" s="20"/>
      <c r="AHJ39" s="20"/>
      <c r="AHK39" s="20"/>
      <c r="AHL39" s="20"/>
      <c r="AHM39" s="20"/>
      <c r="AHN39" s="20"/>
      <c r="AHO39" s="20"/>
      <c r="AHP39" s="20"/>
      <c r="AHQ39" s="20"/>
      <c r="AHR39" s="20"/>
      <c r="AHS39" s="20"/>
      <c r="AHT39" s="20"/>
      <c r="AHU39" s="20"/>
      <c r="AHV39" s="20"/>
      <c r="AHW39" s="20"/>
      <c r="AHX39" s="20"/>
      <c r="AHY39" s="20"/>
      <c r="AHZ39" s="20"/>
      <c r="AIA39" s="20"/>
      <c r="AIB39" s="20"/>
      <c r="AIC39" s="20"/>
      <c r="AID39" s="20"/>
      <c r="AIE39" s="20"/>
      <c r="AIF39" s="20"/>
      <c r="AIG39" s="20"/>
      <c r="AIH39" s="20"/>
      <c r="AII39" s="20"/>
      <c r="AIJ39" s="20"/>
      <c r="AIK39" s="20"/>
      <c r="AIL39" s="20"/>
      <c r="AIM39" s="20"/>
      <c r="AIN39" s="20"/>
      <c r="AIO39" s="20"/>
      <c r="AIP39" s="20"/>
      <c r="AIQ39" s="20"/>
      <c r="AIR39" s="20"/>
      <c r="AIS39" s="20"/>
      <c r="AIT39" s="20"/>
      <c r="AIU39" s="20"/>
      <c r="AIV39" s="20"/>
      <c r="AIW39" s="20"/>
      <c r="AIX39" s="20"/>
      <c r="AIY39" s="20"/>
      <c r="AIZ39" s="20"/>
      <c r="AJA39" s="20"/>
      <c r="AJB39" s="20"/>
      <c r="AJC39" s="20"/>
      <c r="AJD39" s="20"/>
      <c r="AJE39" s="20"/>
      <c r="AJF39" s="20"/>
      <c r="AJG39" s="20"/>
      <c r="AJH39" s="20"/>
      <c r="AJI39" s="20"/>
      <c r="AJJ39" s="20"/>
      <c r="AJK39" s="20"/>
      <c r="AJL39" s="20"/>
      <c r="AJM39" s="20"/>
      <c r="AJN39" s="20"/>
      <c r="AJO39" s="20"/>
      <c r="AJP39" s="20"/>
      <c r="AJQ39" s="20"/>
      <c r="AJR39" s="20"/>
      <c r="AJS39" s="20"/>
      <c r="AJT39" s="20"/>
      <c r="AJU39" s="20"/>
      <c r="AJV39" s="20"/>
      <c r="AJW39" s="20"/>
      <c r="AJX39" s="20"/>
      <c r="AJY39" s="20"/>
      <c r="AJZ39" s="20"/>
      <c r="AKA39" s="20"/>
      <c r="AKB39" s="20"/>
      <c r="AKC39" s="20"/>
      <c r="AKD39" s="20"/>
      <c r="AKE39" s="20"/>
      <c r="AKF39" s="20"/>
      <c r="AKG39" s="20"/>
      <c r="AKH39" s="20"/>
      <c r="AKI39" s="20"/>
      <c r="AKJ39" s="20"/>
      <c r="AKK39" s="20"/>
      <c r="AKL39" s="20"/>
      <c r="AKM39" s="20"/>
      <c r="AKN39" s="20"/>
      <c r="AKO39" s="20"/>
      <c r="AKP39" s="20"/>
      <c r="AKQ39" s="20"/>
      <c r="AKR39" s="20"/>
      <c r="AKS39" s="20"/>
      <c r="AKT39" s="20"/>
      <c r="AKU39" s="20"/>
      <c r="AKV39" s="20"/>
      <c r="AKW39" s="20"/>
      <c r="AKX39" s="20"/>
      <c r="AKY39" s="20"/>
      <c r="AKZ39" s="20"/>
      <c r="ALA39" s="20"/>
      <c r="ALB39" s="20"/>
      <c r="ALC39" s="20"/>
      <c r="ALD39" s="20"/>
      <c r="ALE39" s="20"/>
      <c r="ALF39" s="20"/>
      <c r="ALG39" s="20"/>
      <c r="ALH39" s="20"/>
      <c r="ALI39" s="20"/>
      <c r="ALJ39" s="20"/>
      <c r="ALK39" s="20"/>
      <c r="ALL39" s="20"/>
      <c r="ALM39" s="20"/>
      <c r="ALN39" s="20"/>
      <c r="ALO39" s="20"/>
      <c r="ALP39" s="20"/>
      <c r="ALQ39" s="20"/>
      <c r="ALR39" s="20"/>
      <c r="ALS39" s="20"/>
      <c r="ALT39" s="20"/>
      <c r="ALU39" s="20"/>
      <c r="ALV39" s="20"/>
      <c r="ALW39" s="20"/>
      <c r="ALX39" s="20"/>
      <c r="ALY39" s="20"/>
      <c r="ALZ39" s="20"/>
      <c r="AMA39" s="20"/>
      <c r="AMB39" s="20"/>
      <c r="AMC39" s="20"/>
      <c r="AMD39" s="20"/>
      <c r="AME39" s="20"/>
      <c r="AMF39" s="20"/>
      <c r="AMG39" s="20"/>
      <c r="AMH39" s="20"/>
      <c r="AMI39" s="20"/>
      <c r="AMJ39" s="20"/>
    </row>
    <row r="40" spans="1:1024" x14ac:dyDescent="0.25">
      <c r="A40" s="20"/>
      <c r="B40" s="77" t="s">
        <v>111</v>
      </c>
      <c r="C40" s="77"/>
      <c r="D40" s="77"/>
      <c r="E40" s="77"/>
      <c r="F40" s="76"/>
      <c r="G40" s="76"/>
      <c r="H40" s="77"/>
      <c r="I40" s="77"/>
      <c r="J40" s="77"/>
      <c r="K40" s="77"/>
      <c r="L40" s="77"/>
      <c r="M40" s="77"/>
      <c r="N40" s="77"/>
      <c r="O40" s="77"/>
      <c r="P40" s="77"/>
      <c r="Q40" s="77"/>
      <c r="R40" s="77"/>
      <c r="S40" s="20"/>
      <c r="T40" s="20"/>
      <c r="U40" s="20"/>
      <c r="V40" s="20"/>
      <c r="W40" s="20"/>
      <c r="X40" s="20"/>
      <c r="Y40" s="20"/>
      <c r="Z40" s="20"/>
      <c r="AA40" s="20"/>
      <c r="AB40" s="20"/>
      <c r="AC40" s="20"/>
      <c r="AD40" s="20"/>
      <c r="AE40" s="20"/>
      <c r="AF40" s="20"/>
      <c r="AG40" s="20"/>
      <c r="AH40" s="20"/>
      <c r="AI40" s="20"/>
      <c r="AJ40" s="20"/>
      <c r="AK40" s="20"/>
      <c r="AL40" s="20"/>
      <c r="AM40" s="20"/>
      <c r="AN40" s="76"/>
      <c r="AO40" s="76"/>
      <c r="AP40" s="76"/>
      <c r="AQ40" s="76"/>
      <c r="AR40" s="76"/>
      <c r="AS40" s="76"/>
      <c r="AT40" s="76"/>
      <c r="AU40" s="76"/>
      <c r="AV40" s="76"/>
      <c r="AW40" s="76"/>
      <c r="AX40" s="76"/>
      <c r="AY40" s="76"/>
      <c r="AZ40" s="76"/>
      <c r="BA40" s="76"/>
      <c r="BB40" s="76"/>
      <c r="BC40" s="76"/>
      <c r="BD40" s="76"/>
      <c r="BE40" s="76"/>
      <c r="BF40" s="76"/>
      <c r="BG40" s="76"/>
      <c r="BH40" s="76"/>
      <c r="BI40" s="76"/>
      <c r="BJ40" s="76"/>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c r="KX40" s="20"/>
      <c r="KY40" s="20"/>
      <c r="KZ40" s="20"/>
      <c r="LA40" s="20"/>
      <c r="LB40" s="20"/>
      <c r="LC40" s="20"/>
      <c r="LD40" s="20"/>
      <c r="LE40" s="20"/>
      <c r="LF40" s="20"/>
      <c r="LG40" s="20"/>
      <c r="LH40" s="20"/>
      <c r="LI40" s="20"/>
      <c r="LJ40" s="20"/>
      <c r="LK40" s="20"/>
      <c r="LL40" s="20"/>
      <c r="LM40" s="20"/>
      <c r="LN40" s="20"/>
      <c r="LO40" s="20"/>
      <c r="LP40" s="20"/>
      <c r="LQ40" s="20"/>
      <c r="LR40" s="20"/>
      <c r="LS40" s="20"/>
      <c r="LT40" s="20"/>
      <c r="LU40" s="20"/>
      <c r="LV40" s="20"/>
      <c r="LW40" s="20"/>
      <c r="LX40" s="20"/>
      <c r="LY40" s="20"/>
      <c r="LZ40" s="20"/>
      <c r="MA40" s="20"/>
      <c r="MB40" s="20"/>
      <c r="MC40" s="20"/>
      <c r="MD40" s="20"/>
      <c r="ME40" s="20"/>
      <c r="MF40" s="20"/>
      <c r="MG40" s="20"/>
      <c r="MH40" s="20"/>
      <c r="MI40" s="20"/>
      <c r="MJ40" s="20"/>
      <c r="MK40" s="20"/>
      <c r="ML40" s="20"/>
      <c r="MM40" s="20"/>
      <c r="MN40" s="20"/>
      <c r="MO40" s="20"/>
      <c r="MP40" s="20"/>
      <c r="MQ40" s="20"/>
      <c r="MR40" s="20"/>
      <c r="MS40" s="20"/>
      <c r="MT40" s="20"/>
      <c r="MU40" s="20"/>
      <c r="MV40" s="20"/>
      <c r="MW40" s="20"/>
      <c r="MX40" s="20"/>
      <c r="MY40" s="20"/>
      <c r="MZ40" s="20"/>
      <c r="NA40" s="20"/>
      <c r="NB40" s="20"/>
      <c r="NC40" s="20"/>
      <c r="ND40" s="20"/>
      <c r="NE40" s="20"/>
      <c r="NF40" s="20"/>
      <c r="NG40" s="20"/>
      <c r="NH40" s="20"/>
      <c r="NI40" s="20"/>
      <c r="NJ40" s="20"/>
      <c r="NK40" s="20"/>
      <c r="NL40" s="20"/>
      <c r="NM40" s="20"/>
      <c r="NN40" s="20"/>
      <c r="NO40" s="20"/>
      <c r="NP40" s="20"/>
      <c r="NQ40" s="20"/>
      <c r="NR40" s="20"/>
      <c r="NS40" s="20"/>
      <c r="NT40" s="20"/>
      <c r="NU40" s="20"/>
      <c r="NV40" s="20"/>
      <c r="NW40" s="20"/>
      <c r="NX40" s="20"/>
      <c r="NY40" s="20"/>
      <c r="NZ40" s="20"/>
      <c r="OA40" s="20"/>
      <c r="OB40" s="20"/>
      <c r="OC40" s="20"/>
      <c r="OD40" s="20"/>
      <c r="OE40" s="20"/>
      <c r="OF40" s="20"/>
      <c r="OG40" s="20"/>
      <c r="OH40" s="20"/>
      <c r="OI40" s="20"/>
      <c r="OJ40" s="20"/>
      <c r="OK40" s="20"/>
      <c r="OL40" s="20"/>
      <c r="OM40" s="20"/>
      <c r="ON40" s="20"/>
      <c r="OO40" s="20"/>
      <c r="OP40" s="20"/>
      <c r="OQ40" s="20"/>
      <c r="OR40" s="20"/>
      <c r="OS40" s="20"/>
      <c r="OT40" s="20"/>
      <c r="OU40" s="20"/>
      <c r="OV40" s="20"/>
      <c r="OW40" s="20"/>
      <c r="OX40" s="20"/>
      <c r="OY40" s="20"/>
      <c r="OZ40" s="20"/>
      <c r="PA40" s="20"/>
      <c r="PB40" s="20"/>
      <c r="PC40" s="20"/>
      <c r="PD40" s="20"/>
      <c r="PE40" s="20"/>
      <c r="PF40" s="20"/>
      <c r="PG40" s="20"/>
      <c r="PH40" s="20"/>
      <c r="PI40" s="20"/>
      <c r="PJ40" s="20"/>
      <c r="PK40" s="20"/>
      <c r="PL40" s="20"/>
      <c r="PM40" s="20"/>
      <c r="PN40" s="20"/>
      <c r="PO40" s="20"/>
      <c r="PP40" s="20"/>
      <c r="PQ40" s="20"/>
      <c r="PR40" s="20"/>
      <c r="PS40" s="20"/>
      <c r="PT40" s="20"/>
      <c r="PU40" s="20"/>
      <c r="PV40" s="20"/>
      <c r="PW40" s="20"/>
      <c r="PX40" s="20"/>
      <c r="PY40" s="20"/>
      <c r="PZ40" s="20"/>
      <c r="QA40" s="20"/>
      <c r="QB40" s="20"/>
      <c r="QC40" s="20"/>
      <c r="QD40" s="20"/>
      <c r="QE40" s="20"/>
      <c r="QF40" s="20"/>
      <c r="QG40" s="20"/>
      <c r="QH40" s="20"/>
      <c r="QI40" s="20"/>
      <c r="QJ40" s="20"/>
      <c r="QK40" s="20"/>
      <c r="QL40" s="20"/>
      <c r="QM40" s="20"/>
      <c r="QN40" s="20"/>
      <c r="QO40" s="20"/>
      <c r="QP40" s="20"/>
      <c r="QQ40" s="20"/>
      <c r="QR40" s="20"/>
      <c r="QS40" s="20"/>
      <c r="QT40" s="20"/>
      <c r="QU40" s="20"/>
      <c r="QV40" s="20"/>
      <c r="QW40" s="20"/>
      <c r="QX40" s="20"/>
      <c r="QY40" s="20"/>
      <c r="QZ40" s="20"/>
      <c r="RA40" s="20"/>
      <c r="RB40" s="20"/>
      <c r="RC40" s="20"/>
      <c r="RD40" s="20"/>
      <c r="RE40" s="20"/>
      <c r="RF40" s="20"/>
      <c r="RG40" s="20"/>
      <c r="RH40" s="20"/>
      <c r="RI40" s="20"/>
      <c r="RJ40" s="20"/>
      <c r="RK40" s="20"/>
      <c r="RL40" s="20"/>
      <c r="RM40" s="20"/>
      <c r="RN40" s="20"/>
      <c r="RO40" s="20"/>
      <c r="RP40" s="20"/>
      <c r="RQ40" s="20"/>
      <c r="RR40" s="20"/>
      <c r="RS40" s="20"/>
      <c r="RT40" s="20"/>
      <c r="RU40" s="20"/>
      <c r="RV40" s="20"/>
      <c r="RW40" s="20"/>
      <c r="RX40" s="20"/>
      <c r="RY40" s="20"/>
      <c r="RZ40" s="20"/>
      <c r="SA40" s="20"/>
      <c r="SB40" s="20"/>
      <c r="SC40" s="20"/>
      <c r="SD40" s="20"/>
      <c r="SE40" s="20"/>
      <c r="SF40" s="20"/>
      <c r="SG40" s="20"/>
      <c r="SH40" s="20"/>
      <c r="SI40" s="20"/>
      <c r="SJ40" s="20"/>
      <c r="SK40" s="20"/>
      <c r="SL40" s="20"/>
      <c r="SM40" s="20"/>
      <c r="SN40" s="20"/>
      <c r="SO40" s="20"/>
      <c r="SP40" s="20"/>
      <c r="SQ40" s="20"/>
      <c r="SR40" s="20"/>
      <c r="SS40" s="20"/>
      <c r="ST40" s="20"/>
      <c r="SU40" s="20"/>
      <c r="SV40" s="20"/>
      <c r="SW40" s="20"/>
      <c r="SX40" s="20"/>
      <c r="SY40" s="20"/>
      <c r="SZ40" s="20"/>
      <c r="TA40" s="20"/>
      <c r="TB40" s="20"/>
      <c r="TC40" s="20"/>
      <c r="TD40" s="20"/>
      <c r="TE40" s="20"/>
      <c r="TF40" s="20"/>
      <c r="TG40" s="20"/>
      <c r="TH40" s="20"/>
      <c r="TI40" s="20"/>
      <c r="TJ40" s="20"/>
      <c r="TK40" s="20"/>
      <c r="TL40" s="20"/>
      <c r="TM40" s="20"/>
      <c r="TN40" s="20"/>
      <c r="TO40" s="20"/>
      <c r="TP40" s="20"/>
      <c r="TQ40" s="20"/>
      <c r="TR40" s="20"/>
      <c r="TS40" s="20"/>
      <c r="TT40" s="20"/>
      <c r="TU40" s="20"/>
      <c r="TV40" s="20"/>
      <c r="TW40" s="20"/>
      <c r="TX40" s="20"/>
      <c r="TY40" s="20"/>
      <c r="TZ40" s="20"/>
      <c r="UA40" s="20"/>
      <c r="UB40" s="20"/>
      <c r="UC40" s="20"/>
      <c r="UD40" s="20"/>
      <c r="UE40" s="20"/>
      <c r="UF40" s="20"/>
      <c r="UG40" s="20"/>
      <c r="UH40" s="20"/>
      <c r="UI40" s="20"/>
      <c r="UJ40" s="20"/>
      <c r="UK40" s="20"/>
      <c r="UL40" s="20"/>
      <c r="UM40" s="20"/>
      <c r="UN40" s="20"/>
      <c r="UO40" s="20"/>
      <c r="UP40" s="20"/>
      <c r="UQ40" s="20"/>
      <c r="UR40" s="20"/>
      <c r="US40" s="20"/>
      <c r="UT40" s="20"/>
      <c r="UU40" s="20"/>
      <c r="UV40" s="20"/>
      <c r="UW40" s="20"/>
      <c r="UX40" s="20"/>
      <c r="UY40" s="20"/>
      <c r="UZ40" s="20"/>
      <c r="VA40" s="20"/>
      <c r="VB40" s="20"/>
      <c r="VC40" s="20"/>
      <c r="VD40" s="20"/>
      <c r="VE40" s="20"/>
      <c r="VF40" s="20"/>
      <c r="VG40" s="20"/>
      <c r="VH40" s="20"/>
      <c r="VI40" s="20"/>
      <c r="VJ40" s="20"/>
      <c r="VK40" s="20"/>
      <c r="VL40" s="20"/>
      <c r="VM40" s="20"/>
      <c r="VN40" s="20"/>
      <c r="VO40" s="20"/>
      <c r="VP40" s="20"/>
      <c r="VQ40" s="20"/>
      <c r="VR40" s="20"/>
      <c r="VS40" s="20"/>
      <c r="VT40" s="20"/>
      <c r="VU40" s="20"/>
      <c r="VV40" s="20"/>
      <c r="VW40" s="20"/>
      <c r="VX40" s="20"/>
      <c r="VY40" s="20"/>
      <c r="VZ40" s="20"/>
      <c r="WA40" s="20"/>
      <c r="WB40" s="20"/>
      <c r="WC40" s="20"/>
      <c r="WD40" s="20"/>
      <c r="WE40" s="20"/>
      <c r="WF40" s="20"/>
      <c r="WG40" s="20"/>
      <c r="WH40" s="20"/>
      <c r="WI40" s="20"/>
      <c r="WJ40" s="20"/>
      <c r="WK40" s="20"/>
      <c r="WL40" s="20"/>
      <c r="WM40" s="20"/>
      <c r="WN40" s="20"/>
      <c r="WO40" s="20"/>
      <c r="WP40" s="20"/>
      <c r="WQ40" s="20"/>
      <c r="WR40" s="20"/>
      <c r="WS40" s="20"/>
      <c r="WT40" s="20"/>
      <c r="WU40" s="20"/>
      <c r="WV40" s="20"/>
      <c r="WW40" s="20"/>
      <c r="WX40" s="20"/>
      <c r="WY40" s="20"/>
      <c r="WZ40" s="20"/>
      <c r="XA40" s="20"/>
      <c r="XB40" s="20"/>
      <c r="XC40" s="20"/>
      <c r="XD40" s="20"/>
      <c r="XE40" s="20"/>
      <c r="XF40" s="20"/>
      <c r="XG40" s="20"/>
      <c r="XH40" s="20"/>
      <c r="XI40" s="20"/>
      <c r="XJ40" s="20"/>
      <c r="XK40" s="20"/>
      <c r="XL40" s="20"/>
      <c r="XM40" s="20"/>
      <c r="XN40" s="20"/>
      <c r="XO40" s="20"/>
      <c r="XP40" s="20"/>
      <c r="XQ40" s="20"/>
      <c r="XR40" s="20"/>
      <c r="XS40" s="20"/>
      <c r="XT40" s="20"/>
      <c r="XU40" s="20"/>
      <c r="XV40" s="20"/>
      <c r="XW40" s="20"/>
      <c r="XX40" s="20"/>
      <c r="XY40" s="20"/>
      <c r="XZ40" s="20"/>
      <c r="YA40" s="20"/>
      <c r="YB40" s="20"/>
      <c r="YC40" s="20"/>
      <c r="YD40" s="20"/>
      <c r="YE40" s="20"/>
      <c r="YF40" s="20"/>
      <c r="YG40" s="20"/>
      <c r="YH40" s="20"/>
      <c r="YI40" s="20"/>
      <c r="YJ40" s="20"/>
      <c r="YK40" s="20"/>
      <c r="YL40" s="20"/>
      <c r="YM40" s="20"/>
      <c r="YN40" s="20"/>
      <c r="YO40" s="20"/>
      <c r="YP40" s="20"/>
      <c r="YQ40" s="20"/>
      <c r="YR40" s="20"/>
      <c r="YS40" s="20"/>
      <c r="YT40" s="20"/>
      <c r="YU40" s="20"/>
      <c r="YV40" s="20"/>
      <c r="YW40" s="20"/>
      <c r="YX40" s="20"/>
      <c r="YY40" s="20"/>
      <c r="YZ40" s="20"/>
      <c r="ZA40" s="20"/>
      <c r="ZB40" s="20"/>
      <c r="ZC40" s="20"/>
      <c r="ZD40" s="20"/>
      <c r="ZE40" s="20"/>
      <c r="ZF40" s="20"/>
      <c r="ZG40" s="20"/>
      <c r="ZH40" s="20"/>
      <c r="ZI40" s="20"/>
      <c r="ZJ40" s="20"/>
      <c r="ZK40" s="20"/>
      <c r="ZL40" s="20"/>
      <c r="ZM40" s="20"/>
      <c r="ZN40" s="20"/>
      <c r="ZO40" s="20"/>
      <c r="ZP40" s="20"/>
      <c r="ZQ40" s="20"/>
      <c r="ZR40" s="20"/>
      <c r="ZS40" s="20"/>
      <c r="ZT40" s="20"/>
      <c r="ZU40" s="20"/>
      <c r="ZV40" s="20"/>
      <c r="ZW40" s="20"/>
      <c r="ZX40" s="20"/>
      <c r="ZY40" s="20"/>
      <c r="ZZ40" s="20"/>
      <c r="AAA40" s="20"/>
      <c r="AAB40" s="20"/>
      <c r="AAC40" s="20"/>
      <c r="AAD40" s="20"/>
      <c r="AAE40" s="20"/>
      <c r="AAF40" s="20"/>
      <c r="AAG40" s="20"/>
      <c r="AAH40" s="20"/>
      <c r="AAI40" s="20"/>
      <c r="AAJ40" s="20"/>
      <c r="AAK40" s="20"/>
      <c r="AAL40" s="20"/>
      <c r="AAM40" s="20"/>
      <c r="AAN40" s="20"/>
      <c r="AAO40" s="20"/>
      <c r="AAP40" s="20"/>
      <c r="AAQ40" s="20"/>
      <c r="AAR40" s="20"/>
      <c r="AAS40" s="20"/>
      <c r="AAT40" s="20"/>
      <c r="AAU40" s="20"/>
      <c r="AAV40" s="20"/>
      <c r="AAW40" s="20"/>
      <c r="AAX40" s="20"/>
      <c r="AAY40" s="20"/>
      <c r="AAZ40" s="20"/>
      <c r="ABA40" s="20"/>
      <c r="ABB40" s="20"/>
      <c r="ABC40" s="20"/>
      <c r="ABD40" s="20"/>
      <c r="ABE40" s="20"/>
      <c r="ABF40" s="20"/>
      <c r="ABG40" s="20"/>
      <c r="ABH40" s="20"/>
      <c r="ABI40" s="20"/>
      <c r="ABJ40" s="20"/>
      <c r="ABK40" s="20"/>
      <c r="ABL40" s="20"/>
      <c r="ABM40" s="20"/>
      <c r="ABN40" s="20"/>
      <c r="ABO40" s="20"/>
      <c r="ABP40" s="20"/>
      <c r="ABQ40" s="20"/>
      <c r="ABR40" s="20"/>
      <c r="ABS40" s="20"/>
      <c r="ABT40" s="20"/>
      <c r="ABU40" s="20"/>
      <c r="ABV40" s="20"/>
      <c r="ABW40" s="20"/>
      <c r="ABX40" s="20"/>
      <c r="ABY40" s="20"/>
      <c r="ABZ40" s="20"/>
      <c r="ACA40" s="20"/>
      <c r="ACB40" s="20"/>
      <c r="ACC40" s="20"/>
      <c r="ACD40" s="20"/>
      <c r="ACE40" s="20"/>
      <c r="ACF40" s="20"/>
      <c r="ACG40" s="20"/>
      <c r="ACH40" s="20"/>
      <c r="ACI40" s="20"/>
      <c r="ACJ40" s="20"/>
      <c r="ACK40" s="20"/>
      <c r="ACL40" s="20"/>
      <c r="ACM40" s="20"/>
      <c r="ACN40" s="20"/>
      <c r="ACO40" s="20"/>
      <c r="ACP40" s="20"/>
      <c r="ACQ40" s="20"/>
      <c r="ACR40" s="20"/>
      <c r="ACS40" s="20"/>
      <c r="ACT40" s="20"/>
      <c r="ACU40" s="20"/>
      <c r="ACV40" s="20"/>
      <c r="ACW40" s="20"/>
      <c r="ACX40" s="20"/>
      <c r="ACY40" s="20"/>
      <c r="ACZ40" s="20"/>
      <c r="ADA40" s="20"/>
      <c r="ADB40" s="20"/>
      <c r="ADC40" s="20"/>
      <c r="ADD40" s="20"/>
      <c r="ADE40" s="20"/>
      <c r="ADF40" s="20"/>
      <c r="ADG40" s="20"/>
      <c r="ADH40" s="20"/>
      <c r="ADI40" s="20"/>
      <c r="ADJ40" s="20"/>
      <c r="ADK40" s="20"/>
      <c r="ADL40" s="20"/>
      <c r="ADM40" s="20"/>
      <c r="ADN40" s="20"/>
      <c r="ADO40" s="20"/>
      <c r="ADP40" s="20"/>
      <c r="ADQ40" s="20"/>
      <c r="ADR40" s="20"/>
      <c r="ADS40" s="20"/>
      <c r="ADT40" s="20"/>
      <c r="ADU40" s="20"/>
      <c r="ADV40" s="20"/>
      <c r="ADW40" s="20"/>
      <c r="ADX40" s="20"/>
      <c r="ADY40" s="20"/>
      <c r="ADZ40" s="20"/>
      <c r="AEA40" s="20"/>
      <c r="AEB40" s="20"/>
      <c r="AEC40" s="20"/>
      <c r="AED40" s="20"/>
      <c r="AEE40" s="20"/>
      <c r="AEF40" s="20"/>
      <c r="AEG40" s="20"/>
      <c r="AEH40" s="20"/>
      <c r="AEI40" s="20"/>
      <c r="AEJ40" s="20"/>
      <c r="AEK40" s="20"/>
      <c r="AEL40" s="20"/>
      <c r="AEM40" s="20"/>
      <c r="AEN40" s="20"/>
      <c r="AEO40" s="20"/>
      <c r="AEP40" s="20"/>
      <c r="AEQ40" s="20"/>
      <c r="AER40" s="20"/>
      <c r="AES40" s="20"/>
      <c r="AET40" s="20"/>
      <c r="AEU40" s="20"/>
      <c r="AEV40" s="20"/>
      <c r="AEW40" s="20"/>
      <c r="AEX40" s="20"/>
      <c r="AEY40" s="20"/>
      <c r="AEZ40" s="20"/>
      <c r="AFA40" s="20"/>
      <c r="AFB40" s="20"/>
      <c r="AFC40" s="20"/>
      <c r="AFD40" s="20"/>
      <c r="AFE40" s="20"/>
      <c r="AFF40" s="20"/>
      <c r="AFG40" s="20"/>
      <c r="AFH40" s="20"/>
      <c r="AFI40" s="20"/>
      <c r="AFJ40" s="20"/>
      <c r="AFK40" s="20"/>
      <c r="AFL40" s="20"/>
      <c r="AFM40" s="20"/>
      <c r="AFN40" s="20"/>
      <c r="AFO40" s="20"/>
      <c r="AFP40" s="20"/>
      <c r="AFQ40" s="20"/>
      <c r="AFR40" s="20"/>
      <c r="AFS40" s="20"/>
      <c r="AFT40" s="20"/>
      <c r="AFU40" s="20"/>
      <c r="AFV40" s="20"/>
      <c r="AFW40" s="20"/>
      <c r="AFX40" s="20"/>
      <c r="AFY40" s="20"/>
      <c r="AFZ40" s="20"/>
      <c r="AGA40" s="20"/>
      <c r="AGB40" s="20"/>
      <c r="AGC40" s="20"/>
      <c r="AGD40" s="20"/>
      <c r="AGE40" s="20"/>
      <c r="AGF40" s="20"/>
      <c r="AGG40" s="20"/>
      <c r="AGH40" s="20"/>
      <c r="AGI40" s="20"/>
      <c r="AGJ40" s="20"/>
      <c r="AGK40" s="20"/>
      <c r="AGL40" s="20"/>
      <c r="AGM40" s="20"/>
      <c r="AGN40" s="20"/>
      <c r="AGO40" s="20"/>
      <c r="AGP40" s="20"/>
      <c r="AGQ40" s="20"/>
      <c r="AGR40" s="20"/>
      <c r="AGS40" s="20"/>
      <c r="AGT40" s="20"/>
      <c r="AGU40" s="20"/>
      <c r="AGV40" s="20"/>
      <c r="AGW40" s="20"/>
      <c r="AGX40" s="20"/>
      <c r="AGY40" s="20"/>
      <c r="AGZ40" s="20"/>
      <c r="AHA40" s="20"/>
      <c r="AHB40" s="20"/>
      <c r="AHC40" s="20"/>
      <c r="AHD40" s="20"/>
      <c r="AHE40" s="20"/>
      <c r="AHF40" s="20"/>
      <c r="AHG40" s="20"/>
      <c r="AHH40" s="20"/>
      <c r="AHI40" s="20"/>
      <c r="AHJ40" s="20"/>
      <c r="AHK40" s="20"/>
      <c r="AHL40" s="20"/>
      <c r="AHM40" s="20"/>
      <c r="AHN40" s="20"/>
      <c r="AHO40" s="20"/>
      <c r="AHP40" s="20"/>
      <c r="AHQ40" s="20"/>
      <c r="AHR40" s="20"/>
      <c r="AHS40" s="20"/>
      <c r="AHT40" s="20"/>
      <c r="AHU40" s="20"/>
      <c r="AHV40" s="20"/>
      <c r="AHW40" s="20"/>
      <c r="AHX40" s="20"/>
      <c r="AHY40" s="20"/>
      <c r="AHZ40" s="20"/>
      <c r="AIA40" s="20"/>
      <c r="AIB40" s="20"/>
      <c r="AIC40" s="20"/>
      <c r="AID40" s="20"/>
      <c r="AIE40" s="20"/>
      <c r="AIF40" s="20"/>
      <c r="AIG40" s="20"/>
      <c r="AIH40" s="20"/>
      <c r="AII40" s="20"/>
      <c r="AIJ40" s="20"/>
      <c r="AIK40" s="20"/>
      <c r="AIL40" s="20"/>
      <c r="AIM40" s="20"/>
      <c r="AIN40" s="20"/>
      <c r="AIO40" s="20"/>
      <c r="AIP40" s="20"/>
      <c r="AIQ40" s="20"/>
      <c r="AIR40" s="20"/>
      <c r="AIS40" s="20"/>
      <c r="AIT40" s="20"/>
      <c r="AIU40" s="20"/>
      <c r="AIV40" s="20"/>
      <c r="AIW40" s="20"/>
      <c r="AIX40" s="20"/>
      <c r="AIY40" s="20"/>
      <c r="AIZ40" s="20"/>
      <c r="AJA40" s="20"/>
      <c r="AJB40" s="20"/>
      <c r="AJC40" s="20"/>
      <c r="AJD40" s="20"/>
      <c r="AJE40" s="20"/>
      <c r="AJF40" s="20"/>
      <c r="AJG40" s="20"/>
      <c r="AJH40" s="20"/>
      <c r="AJI40" s="20"/>
      <c r="AJJ40" s="20"/>
      <c r="AJK40" s="20"/>
      <c r="AJL40" s="20"/>
      <c r="AJM40" s="20"/>
      <c r="AJN40" s="20"/>
      <c r="AJO40" s="20"/>
      <c r="AJP40" s="20"/>
      <c r="AJQ40" s="20"/>
      <c r="AJR40" s="20"/>
      <c r="AJS40" s="20"/>
      <c r="AJT40" s="20"/>
      <c r="AJU40" s="20"/>
      <c r="AJV40" s="20"/>
      <c r="AJW40" s="20"/>
      <c r="AJX40" s="20"/>
      <c r="AJY40" s="20"/>
      <c r="AJZ40" s="20"/>
      <c r="AKA40" s="20"/>
      <c r="AKB40" s="20"/>
      <c r="AKC40" s="20"/>
      <c r="AKD40" s="20"/>
      <c r="AKE40" s="20"/>
      <c r="AKF40" s="20"/>
      <c r="AKG40" s="20"/>
      <c r="AKH40" s="20"/>
      <c r="AKI40" s="20"/>
      <c r="AKJ40" s="20"/>
      <c r="AKK40" s="20"/>
      <c r="AKL40" s="20"/>
      <c r="AKM40" s="20"/>
      <c r="AKN40" s="20"/>
      <c r="AKO40" s="20"/>
      <c r="AKP40" s="20"/>
      <c r="AKQ40" s="20"/>
      <c r="AKR40" s="20"/>
      <c r="AKS40" s="20"/>
      <c r="AKT40" s="20"/>
      <c r="AKU40" s="20"/>
      <c r="AKV40" s="20"/>
      <c r="AKW40" s="20"/>
      <c r="AKX40" s="20"/>
      <c r="AKY40" s="20"/>
      <c r="AKZ40" s="20"/>
      <c r="ALA40" s="20"/>
      <c r="ALB40" s="20"/>
      <c r="ALC40" s="20"/>
      <c r="ALD40" s="20"/>
      <c r="ALE40" s="20"/>
      <c r="ALF40" s="20"/>
      <c r="ALG40" s="20"/>
      <c r="ALH40" s="20"/>
      <c r="ALI40" s="20"/>
      <c r="ALJ40" s="20"/>
      <c r="ALK40" s="20"/>
      <c r="ALL40" s="20"/>
      <c r="ALM40" s="20"/>
      <c r="ALN40" s="20"/>
      <c r="ALO40" s="20"/>
      <c r="ALP40" s="20"/>
      <c r="ALQ40" s="20"/>
      <c r="ALR40" s="20"/>
      <c r="ALS40" s="20"/>
      <c r="ALT40" s="20"/>
      <c r="ALU40" s="20"/>
      <c r="ALV40" s="20"/>
      <c r="ALW40" s="20"/>
      <c r="ALX40" s="20"/>
      <c r="ALY40" s="20"/>
      <c r="ALZ40" s="20"/>
      <c r="AMA40" s="20"/>
      <c r="AMB40" s="20"/>
      <c r="AMC40" s="20"/>
      <c r="AMD40" s="20"/>
      <c r="AME40" s="20"/>
      <c r="AMF40" s="20"/>
      <c r="AMG40" s="20"/>
      <c r="AMH40" s="20"/>
      <c r="AMI40" s="20"/>
      <c r="AMJ40" s="20"/>
    </row>
    <row r="41" spans="1:1024" s="76" customFormat="1" x14ac:dyDescent="0.25">
      <c r="B41" s="77" t="s">
        <v>112</v>
      </c>
      <c r="C41" s="77"/>
      <c r="D41" s="77"/>
      <c r="E41" s="77"/>
      <c r="H41" s="77"/>
      <c r="I41" s="77"/>
      <c r="J41" s="77"/>
      <c r="K41" s="77"/>
      <c r="L41" s="77"/>
      <c r="M41" s="77"/>
      <c r="N41" s="77"/>
      <c r="O41" s="77"/>
      <c r="P41" s="77"/>
      <c r="Q41" s="77"/>
      <c r="R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9"/>
      <c r="BL41" s="79"/>
      <c r="BM41" s="79"/>
      <c r="BN41" s="79"/>
      <c r="BO41" s="79"/>
      <c r="BP41" s="79"/>
      <c r="BQ41" s="79"/>
      <c r="BR41" s="79"/>
      <c r="BS41" s="79"/>
      <c r="BT41" s="79"/>
      <c r="BU41" s="79"/>
      <c r="BV41" s="79"/>
      <c r="BW41" s="79"/>
      <c r="BX41" s="79"/>
      <c r="BY41" s="79"/>
      <c r="BZ41" s="79"/>
      <c r="CA41" s="79"/>
      <c r="CB41" s="79"/>
      <c r="CC41" s="79"/>
      <c r="CD41" s="79"/>
      <c r="CE41" s="79"/>
      <c r="CF41" s="79"/>
      <c r="CG41" s="79"/>
      <c r="CH41" s="79"/>
      <c r="CI41" s="79"/>
      <c r="CJ41" s="79"/>
      <c r="CK41" s="79"/>
      <c r="CL41" s="79"/>
      <c r="CM41" s="79"/>
      <c r="CN41" s="79"/>
      <c r="CO41" s="79"/>
      <c r="CP41" s="79"/>
      <c r="CQ41" s="79"/>
      <c r="CR41" s="79"/>
      <c r="CS41" s="79"/>
      <c r="CT41" s="79"/>
      <c r="CU41" s="79"/>
      <c r="CV41" s="79"/>
      <c r="CW41" s="79"/>
      <c r="CX41" s="79"/>
      <c r="CY41" s="79"/>
      <c r="CZ41" s="79"/>
      <c r="DA41" s="79"/>
      <c r="DB41" s="79"/>
      <c r="DC41" s="79"/>
      <c r="DD41" s="79"/>
      <c r="DE41" s="79"/>
      <c r="DF41" s="79"/>
      <c r="DG41" s="79"/>
      <c r="DH41" s="79"/>
      <c r="DI41" s="79"/>
    </row>
    <row r="42" spans="1:1024" x14ac:dyDescent="0.25">
      <c r="A42" s="76"/>
      <c r="B42" s="77" t="s">
        <v>113</v>
      </c>
      <c r="C42" s="77"/>
      <c r="D42" s="77"/>
      <c r="E42" s="77"/>
      <c r="F42" s="76"/>
      <c r="G42" s="76"/>
      <c r="H42" s="77"/>
      <c r="I42" s="77"/>
      <c r="J42" s="77"/>
      <c r="K42" s="77"/>
      <c r="L42" s="77"/>
      <c r="M42" s="77"/>
      <c r="N42" s="77"/>
      <c r="O42" s="77"/>
      <c r="P42" s="77"/>
      <c r="Q42" s="77"/>
      <c r="R42" s="77"/>
      <c r="S42" s="77"/>
      <c r="T42" s="77"/>
      <c r="U42" s="77"/>
      <c r="V42" s="77"/>
      <c r="W42" s="20"/>
      <c r="X42" s="20"/>
      <c r="Y42" s="20"/>
      <c r="Z42" s="20"/>
      <c r="AA42" s="20"/>
      <c r="AB42" s="20"/>
      <c r="AC42" s="20"/>
      <c r="AD42" s="20"/>
      <c r="AE42" s="20"/>
      <c r="AF42" s="20"/>
      <c r="AG42" s="20"/>
      <c r="AH42" s="20"/>
      <c r="AI42" s="20"/>
      <c r="AJ42" s="20"/>
      <c r="AK42" s="20"/>
      <c r="AL42" s="20"/>
      <c r="AM42" s="20"/>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9"/>
      <c r="BL42" s="79"/>
      <c r="BM42" s="79"/>
      <c r="BN42" s="79"/>
      <c r="BO42" s="79"/>
      <c r="BP42" s="79"/>
      <c r="BQ42" s="79"/>
      <c r="BR42" s="79"/>
      <c r="BS42" s="79"/>
      <c r="BT42" s="79"/>
      <c r="BU42" s="79"/>
      <c r="BV42" s="79"/>
      <c r="BW42" s="79"/>
      <c r="BX42" s="79"/>
      <c r="BY42" s="79"/>
      <c r="BZ42" s="79"/>
      <c r="CA42" s="79"/>
      <c r="CB42" s="79"/>
      <c r="CC42" s="79"/>
      <c r="CD42" s="79"/>
      <c r="CE42" s="79"/>
      <c r="CF42" s="79"/>
      <c r="CG42" s="79"/>
      <c r="CH42" s="79"/>
      <c r="CI42" s="79"/>
      <c r="CJ42" s="79"/>
      <c r="CK42" s="79"/>
      <c r="CL42" s="79"/>
      <c r="CM42" s="79"/>
      <c r="CN42" s="79"/>
      <c r="CO42" s="79"/>
      <c r="CP42" s="79"/>
      <c r="CQ42" s="79"/>
      <c r="CR42" s="79"/>
      <c r="CS42" s="79"/>
      <c r="CT42" s="79"/>
      <c r="CU42" s="79"/>
      <c r="CV42" s="79"/>
      <c r="CW42" s="79"/>
      <c r="CX42" s="79"/>
      <c r="CY42" s="79"/>
      <c r="CZ42" s="79"/>
      <c r="DA42" s="79"/>
      <c r="DB42" s="79"/>
      <c r="DC42" s="79"/>
      <c r="DD42" s="79"/>
      <c r="DE42" s="79"/>
      <c r="DF42" s="79"/>
      <c r="DG42" s="79"/>
      <c r="DH42" s="79"/>
      <c r="DI42" s="79"/>
    </row>
    <row r="43" spans="1:1024" x14ac:dyDescent="0.25">
      <c r="A43" s="76"/>
      <c r="B43" s="77" t="s">
        <v>114</v>
      </c>
      <c r="C43" s="77"/>
      <c r="D43" s="77"/>
      <c r="E43" s="77"/>
      <c r="F43" s="76"/>
      <c r="G43" s="76"/>
      <c r="H43" s="77"/>
      <c r="I43" s="77"/>
      <c r="J43" s="77"/>
      <c r="K43" s="77"/>
      <c r="L43" s="77"/>
      <c r="M43" s="77"/>
      <c r="N43" s="77"/>
      <c r="O43" s="77"/>
      <c r="P43" s="77"/>
      <c r="Q43" s="77"/>
      <c r="R43" s="77"/>
      <c r="S43" s="77"/>
      <c r="T43" s="77"/>
      <c r="U43" s="77"/>
      <c r="V43" s="77"/>
      <c r="W43" s="20"/>
      <c r="X43" s="20"/>
      <c r="Y43" s="20"/>
      <c r="Z43" s="20"/>
      <c r="AA43" s="20"/>
      <c r="AB43" s="20"/>
      <c r="AC43" s="20"/>
      <c r="AD43" s="20"/>
      <c r="AE43" s="20"/>
      <c r="AF43" s="20"/>
      <c r="AG43" s="20"/>
      <c r="AH43" s="20"/>
      <c r="AI43" s="20"/>
      <c r="AJ43" s="20"/>
      <c r="AK43" s="20"/>
      <c r="AL43" s="20"/>
      <c r="AM43" s="20"/>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9"/>
      <c r="BL43" s="79"/>
      <c r="BM43" s="79"/>
      <c r="BN43" s="79"/>
      <c r="BO43" s="79"/>
      <c r="BP43" s="79"/>
      <c r="BQ43" s="79"/>
      <c r="BR43" s="79"/>
      <c r="BS43" s="79"/>
      <c r="BT43" s="79"/>
      <c r="BU43" s="79"/>
      <c r="BV43" s="79"/>
      <c r="BW43" s="79"/>
      <c r="BX43" s="79"/>
      <c r="BY43" s="79"/>
      <c r="BZ43" s="79"/>
      <c r="CA43" s="79"/>
      <c r="CB43" s="79"/>
      <c r="CC43" s="79"/>
      <c r="CD43" s="79"/>
      <c r="CE43" s="79"/>
      <c r="CF43" s="79"/>
      <c r="CG43" s="79"/>
      <c r="CH43" s="79"/>
      <c r="CI43" s="79"/>
      <c r="CJ43" s="79"/>
      <c r="CK43" s="79"/>
      <c r="CL43" s="79"/>
      <c r="CM43" s="79"/>
      <c r="CN43" s="79"/>
      <c r="CO43" s="79"/>
      <c r="CP43" s="79"/>
      <c r="CQ43" s="79"/>
      <c r="CR43" s="79"/>
      <c r="CS43" s="79"/>
      <c r="CT43" s="79"/>
      <c r="CU43" s="79"/>
      <c r="CV43" s="79"/>
      <c r="CW43" s="79"/>
      <c r="CX43" s="79"/>
      <c r="CY43" s="79"/>
      <c r="CZ43" s="79"/>
      <c r="DA43" s="79"/>
      <c r="DB43" s="79"/>
      <c r="DC43" s="79"/>
      <c r="DD43" s="79"/>
      <c r="DE43" s="79"/>
      <c r="DF43" s="79"/>
      <c r="DG43" s="79"/>
      <c r="DH43" s="79"/>
      <c r="DI43" s="79"/>
    </row>
    <row r="44" spans="1:1024" x14ac:dyDescent="0.25">
      <c r="A44" s="76"/>
      <c r="B44" s="77" t="s">
        <v>115</v>
      </c>
      <c r="C44" s="77"/>
      <c r="D44" s="77"/>
      <c r="E44" s="77"/>
      <c r="F44" s="76"/>
      <c r="G44" s="76"/>
      <c r="H44" s="77"/>
      <c r="I44" s="77"/>
      <c r="J44" s="77"/>
      <c r="K44" s="77"/>
      <c r="L44" s="77"/>
      <c r="M44" s="77"/>
      <c r="N44" s="77"/>
      <c r="O44" s="77"/>
      <c r="P44" s="77"/>
      <c r="Q44" s="77"/>
      <c r="R44" s="77"/>
      <c r="S44" s="77"/>
      <c r="T44" s="77"/>
      <c r="U44" s="77"/>
      <c r="V44" s="77"/>
      <c r="W44" s="20"/>
      <c r="X44" s="20"/>
      <c r="Y44" s="20"/>
      <c r="Z44" s="20"/>
      <c r="AA44" s="20"/>
      <c r="AB44" s="20"/>
      <c r="AC44" s="20"/>
      <c r="AD44" s="20"/>
      <c r="AE44" s="20"/>
      <c r="AF44" s="20"/>
      <c r="AG44" s="20"/>
      <c r="AH44" s="20"/>
      <c r="AI44" s="20"/>
      <c r="AJ44" s="20"/>
      <c r="AK44" s="20"/>
      <c r="AL44" s="20"/>
      <c r="AM44" s="20"/>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9"/>
      <c r="BL44" s="79"/>
      <c r="BM44" s="79"/>
      <c r="BN44" s="79"/>
      <c r="BO44" s="79"/>
      <c r="BP44" s="79"/>
      <c r="BQ44" s="79"/>
      <c r="BR44" s="79"/>
      <c r="BS44" s="79"/>
      <c r="BT44" s="79"/>
      <c r="BU44" s="79"/>
      <c r="BV44" s="79"/>
      <c r="BW44" s="79"/>
      <c r="BX44" s="79"/>
      <c r="BY44" s="79"/>
      <c r="BZ44" s="79"/>
      <c r="CA44" s="79"/>
      <c r="CB44" s="79"/>
      <c r="CC44" s="79"/>
      <c r="CD44" s="79"/>
      <c r="CE44" s="79"/>
      <c r="CF44" s="79"/>
      <c r="CG44" s="79"/>
      <c r="CH44" s="79"/>
      <c r="CI44" s="79"/>
      <c r="CJ44" s="79"/>
      <c r="CK44" s="79"/>
      <c r="CL44" s="79"/>
      <c r="CM44" s="79"/>
      <c r="CN44" s="79"/>
      <c r="CO44" s="79"/>
      <c r="CP44" s="79"/>
      <c r="CQ44" s="79"/>
      <c r="CR44" s="79"/>
      <c r="CS44" s="79"/>
      <c r="CT44" s="79"/>
      <c r="CU44" s="79"/>
      <c r="CV44" s="79"/>
      <c r="CW44" s="79"/>
      <c r="CX44" s="79"/>
      <c r="CY44" s="79"/>
      <c r="CZ44" s="79"/>
      <c r="DA44" s="79"/>
      <c r="DB44" s="79"/>
      <c r="DC44" s="79"/>
      <c r="DD44" s="79"/>
      <c r="DE44" s="79"/>
      <c r="DF44" s="79"/>
      <c r="DG44" s="79"/>
      <c r="DH44" s="79"/>
      <c r="DI44" s="79"/>
    </row>
    <row r="45" spans="1:1024" x14ac:dyDescent="0.25">
      <c r="A45" s="76"/>
      <c r="B45" s="77" t="s">
        <v>116</v>
      </c>
      <c r="C45" s="77"/>
      <c r="D45" s="77"/>
      <c r="E45" s="77"/>
      <c r="F45" s="76"/>
      <c r="G45" s="76"/>
      <c r="H45" s="77"/>
      <c r="I45" s="77"/>
      <c r="J45" s="77"/>
      <c r="K45" s="77"/>
      <c r="L45" s="77"/>
      <c r="M45" s="77"/>
      <c r="N45" s="77"/>
      <c r="O45" s="77"/>
      <c r="P45" s="77"/>
      <c r="Q45" s="77"/>
      <c r="R45" s="77"/>
      <c r="S45" s="77"/>
      <c r="T45" s="77"/>
      <c r="U45" s="77"/>
      <c r="V45" s="77"/>
      <c r="W45" s="20"/>
      <c r="X45" s="20"/>
      <c r="Y45" s="20"/>
      <c r="Z45" s="20"/>
      <c r="AA45" s="20"/>
      <c r="AB45" s="20"/>
      <c r="AC45" s="20"/>
      <c r="AD45" s="20"/>
      <c r="AE45" s="20"/>
      <c r="AF45" s="20"/>
      <c r="AG45" s="20"/>
      <c r="AH45" s="20"/>
      <c r="AI45" s="20"/>
      <c r="AJ45" s="20"/>
      <c r="AK45" s="20"/>
      <c r="AL45" s="20"/>
      <c r="AM45" s="20"/>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9"/>
      <c r="BL45" s="79"/>
      <c r="BM45" s="79"/>
      <c r="BN45" s="79"/>
      <c r="BO45" s="79"/>
      <c r="BP45" s="79"/>
      <c r="BQ45" s="79"/>
      <c r="BR45" s="79"/>
      <c r="BS45" s="79"/>
      <c r="BT45" s="79"/>
      <c r="BU45" s="79"/>
      <c r="BV45" s="79"/>
      <c r="BW45" s="79"/>
      <c r="BX45" s="79"/>
      <c r="BY45" s="79"/>
      <c r="BZ45" s="79"/>
      <c r="CA45" s="79"/>
      <c r="CB45" s="79"/>
      <c r="CC45" s="79"/>
      <c r="CD45" s="79"/>
      <c r="CE45" s="79"/>
      <c r="CF45" s="79"/>
      <c r="CG45" s="79"/>
      <c r="CH45" s="79"/>
      <c r="CI45" s="79"/>
      <c r="CJ45" s="79"/>
      <c r="CK45" s="79"/>
      <c r="CL45" s="79"/>
      <c r="CM45" s="79"/>
      <c r="CN45" s="79"/>
      <c r="CO45" s="79"/>
      <c r="CP45" s="79"/>
      <c r="CQ45" s="79"/>
      <c r="CR45" s="79"/>
      <c r="CS45" s="79"/>
      <c r="CT45" s="79"/>
      <c r="CU45" s="79"/>
      <c r="CV45" s="79"/>
      <c r="CW45" s="79"/>
      <c r="CX45" s="79"/>
      <c r="CY45" s="79"/>
      <c r="CZ45" s="79"/>
      <c r="DA45" s="79"/>
      <c r="DB45" s="79"/>
      <c r="DC45" s="79"/>
      <c r="DD45" s="79"/>
      <c r="DE45" s="79"/>
      <c r="DF45" s="79"/>
      <c r="DG45" s="79"/>
      <c r="DH45" s="79"/>
      <c r="DI45" s="79"/>
    </row>
    <row r="46" spans="1:1024" x14ac:dyDescent="0.25">
      <c r="A46" s="76"/>
      <c r="B46" s="77" t="s">
        <v>117</v>
      </c>
      <c r="C46" s="77"/>
      <c r="D46" s="77"/>
      <c r="E46" s="77"/>
      <c r="F46" s="76"/>
      <c r="G46" s="76"/>
      <c r="H46" s="77"/>
      <c r="I46" s="77"/>
      <c r="J46" s="77"/>
      <c r="K46" s="77"/>
      <c r="L46" s="77"/>
      <c r="M46" s="77"/>
      <c r="N46" s="77"/>
      <c r="O46" s="77"/>
      <c r="P46" s="77"/>
      <c r="Q46" s="77"/>
      <c r="R46" s="77"/>
      <c r="S46" s="77"/>
      <c r="T46" s="77"/>
      <c r="U46" s="77"/>
      <c r="V46" s="77"/>
      <c r="W46" s="20"/>
      <c r="X46" s="20"/>
      <c r="Y46" s="20"/>
      <c r="Z46" s="20"/>
      <c r="AA46" s="20"/>
      <c r="AB46" s="20"/>
      <c r="AC46" s="20"/>
      <c r="AD46" s="20"/>
      <c r="AE46" s="20"/>
      <c r="AF46" s="20"/>
      <c r="AG46" s="20"/>
      <c r="AH46" s="20"/>
      <c r="AI46" s="20"/>
      <c r="AJ46" s="20"/>
      <c r="AK46" s="20"/>
      <c r="AL46" s="20"/>
      <c r="AM46" s="20"/>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9"/>
      <c r="BL46" s="79"/>
      <c r="BM46" s="79"/>
      <c r="BN46" s="79"/>
      <c r="BO46" s="79"/>
      <c r="BP46" s="79"/>
      <c r="BQ46" s="79"/>
      <c r="BR46" s="79"/>
      <c r="BS46" s="79"/>
      <c r="BT46" s="79"/>
      <c r="BU46" s="79"/>
      <c r="BV46" s="79"/>
      <c r="BW46" s="79"/>
      <c r="BX46" s="79"/>
      <c r="BY46" s="79"/>
      <c r="BZ46" s="79"/>
      <c r="CA46" s="79"/>
      <c r="CB46" s="79"/>
      <c r="CC46" s="79"/>
      <c r="CD46" s="79"/>
      <c r="CE46" s="79"/>
      <c r="CF46" s="79"/>
      <c r="CG46" s="79"/>
      <c r="CH46" s="79"/>
      <c r="CI46" s="79"/>
      <c r="CJ46" s="79"/>
      <c r="CK46" s="79"/>
      <c r="CL46" s="79"/>
      <c r="CM46" s="79"/>
      <c r="CN46" s="79"/>
      <c r="CO46" s="79"/>
      <c r="CP46" s="79"/>
      <c r="CQ46" s="79"/>
      <c r="CR46" s="79"/>
      <c r="CS46" s="79"/>
      <c r="CT46" s="79"/>
      <c r="CU46" s="79"/>
      <c r="CV46" s="79"/>
      <c r="CW46" s="79"/>
      <c r="CX46" s="79"/>
      <c r="CY46" s="79"/>
      <c r="CZ46" s="79"/>
      <c r="DA46" s="79"/>
      <c r="DB46" s="79"/>
      <c r="DC46" s="79"/>
      <c r="DD46" s="79"/>
      <c r="DE46" s="79"/>
      <c r="DF46" s="79"/>
      <c r="DG46" s="79"/>
      <c r="DH46" s="79"/>
      <c r="DI46" s="79"/>
    </row>
    <row r="47" spans="1:1024" x14ac:dyDescent="0.25">
      <c r="A47" s="76"/>
      <c r="B47" s="77" t="s">
        <v>118</v>
      </c>
      <c r="C47" s="77"/>
      <c r="D47" s="77"/>
      <c r="E47" s="77"/>
      <c r="F47" s="76"/>
      <c r="G47" s="76"/>
      <c r="H47" s="77"/>
      <c r="I47" s="77"/>
      <c r="J47" s="77"/>
      <c r="K47" s="77"/>
      <c r="L47" s="77"/>
      <c r="M47" s="77"/>
      <c r="N47" s="77"/>
      <c r="O47" s="77"/>
      <c r="P47" s="77"/>
      <c r="Q47" s="77"/>
      <c r="R47" s="77"/>
      <c r="S47" s="77"/>
      <c r="T47" s="77"/>
      <c r="U47" s="77"/>
      <c r="V47" s="77"/>
      <c r="W47" s="20"/>
      <c r="X47" s="20"/>
      <c r="Y47" s="20"/>
      <c r="Z47" s="20"/>
      <c r="AA47" s="20"/>
      <c r="AB47" s="20"/>
      <c r="AC47" s="20"/>
      <c r="AD47" s="20"/>
      <c r="AE47" s="20"/>
      <c r="AF47" s="20"/>
      <c r="AG47" s="20"/>
      <c r="AH47" s="20"/>
      <c r="AI47" s="20"/>
      <c r="AJ47" s="20"/>
      <c r="AK47" s="20"/>
      <c r="AL47" s="20"/>
      <c r="AM47" s="20"/>
      <c r="AN47" s="77"/>
      <c r="AO47" s="77"/>
      <c r="AP47" s="77"/>
      <c r="AQ47" s="77"/>
      <c r="AR47" s="77"/>
      <c r="AS47" s="77"/>
      <c r="AT47" s="77"/>
      <c r="AU47" s="77"/>
      <c r="AV47" s="77"/>
      <c r="AW47" s="77"/>
      <c r="AX47" s="77"/>
      <c r="AY47" s="77"/>
      <c r="AZ47" s="77"/>
      <c r="BA47" s="77"/>
      <c r="BB47" s="77"/>
      <c r="BC47" s="77"/>
      <c r="BD47" s="77"/>
      <c r="BE47" s="77"/>
      <c r="BF47" s="77"/>
      <c r="BG47" s="77"/>
      <c r="BH47" s="77"/>
      <c r="BI47" s="77"/>
      <c r="BJ47" s="77"/>
      <c r="BK47" s="79"/>
      <c r="BL47" s="79"/>
      <c r="BM47" s="79"/>
      <c r="BN47" s="79"/>
      <c r="BO47" s="79"/>
      <c r="BP47" s="79"/>
      <c r="BQ47" s="79"/>
      <c r="BR47" s="79"/>
      <c r="BS47" s="79"/>
      <c r="BT47" s="79"/>
      <c r="BU47" s="79"/>
      <c r="BV47" s="79"/>
      <c r="BW47" s="79"/>
      <c r="BX47" s="79"/>
      <c r="BY47" s="79"/>
      <c r="BZ47" s="79"/>
      <c r="CA47" s="79"/>
      <c r="CB47" s="79"/>
      <c r="CC47" s="79"/>
      <c r="CD47" s="79"/>
      <c r="CE47" s="79"/>
      <c r="CF47" s="79"/>
      <c r="CG47" s="79"/>
      <c r="CH47" s="79"/>
      <c r="CI47" s="79"/>
      <c r="CJ47" s="79"/>
      <c r="CK47" s="79"/>
      <c r="CL47" s="79"/>
      <c r="CM47" s="79"/>
      <c r="CN47" s="79"/>
      <c r="CO47" s="79"/>
      <c r="CP47" s="79"/>
      <c r="CQ47" s="79"/>
      <c r="CR47" s="79"/>
      <c r="CS47" s="79"/>
      <c r="CT47" s="79"/>
      <c r="CU47" s="79"/>
      <c r="CV47" s="79"/>
      <c r="CW47" s="79"/>
      <c r="CX47" s="79"/>
      <c r="CY47" s="79"/>
      <c r="CZ47" s="79"/>
      <c r="DA47" s="79"/>
      <c r="DB47" s="79"/>
      <c r="DC47" s="79"/>
      <c r="DD47" s="79"/>
      <c r="DE47" s="79"/>
      <c r="DF47" s="79"/>
      <c r="DG47" s="79"/>
      <c r="DH47" s="79"/>
      <c r="DI47" s="79"/>
    </row>
    <row r="48" spans="1:1024" x14ac:dyDescent="0.25">
      <c r="A48" s="76"/>
      <c r="B48" s="77" t="s">
        <v>119</v>
      </c>
      <c r="C48" s="77"/>
      <c r="D48" s="77"/>
      <c r="E48" s="77"/>
      <c r="F48" s="76"/>
      <c r="G48" s="76"/>
      <c r="H48" s="77"/>
      <c r="I48" s="77"/>
      <c r="J48" s="77"/>
      <c r="K48" s="77"/>
      <c r="L48" s="77"/>
      <c r="M48" s="77"/>
      <c r="N48" s="77"/>
      <c r="O48" s="77"/>
      <c r="P48" s="77"/>
      <c r="Q48" s="77"/>
      <c r="R48" s="77"/>
      <c r="S48" s="77"/>
      <c r="T48" s="77"/>
      <c r="U48" s="77"/>
      <c r="V48" s="77"/>
      <c r="W48" s="20"/>
      <c r="X48" s="20"/>
      <c r="Y48" s="20"/>
      <c r="Z48" s="20"/>
      <c r="AA48" s="20"/>
      <c r="AB48" s="20"/>
      <c r="AC48" s="20"/>
      <c r="AD48" s="20"/>
      <c r="AE48" s="20"/>
      <c r="AF48" s="20"/>
      <c r="AG48" s="20"/>
      <c r="AH48" s="20"/>
      <c r="AI48" s="20"/>
      <c r="AJ48" s="20"/>
      <c r="AK48" s="20"/>
      <c r="AL48" s="20"/>
      <c r="AM48" s="20"/>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9"/>
      <c r="BL48" s="79"/>
      <c r="BM48" s="79"/>
      <c r="BN48" s="79"/>
      <c r="BO48" s="79"/>
      <c r="BP48" s="79"/>
      <c r="BQ48" s="79"/>
      <c r="BR48" s="79"/>
      <c r="BS48" s="79"/>
      <c r="BT48" s="79"/>
      <c r="BU48" s="79"/>
      <c r="BV48" s="79"/>
      <c r="BW48" s="79"/>
      <c r="BX48" s="79"/>
      <c r="BY48" s="79"/>
      <c r="BZ48" s="79"/>
      <c r="CA48" s="79"/>
      <c r="CB48" s="79"/>
      <c r="CC48" s="79"/>
      <c r="CD48" s="79"/>
      <c r="CE48" s="79"/>
      <c r="CF48" s="79"/>
      <c r="CG48" s="79"/>
      <c r="CH48" s="79"/>
      <c r="CI48" s="79"/>
      <c r="CJ48" s="79"/>
      <c r="CK48" s="79"/>
      <c r="CL48" s="79"/>
      <c r="CM48" s="79"/>
      <c r="CN48" s="79"/>
      <c r="CO48" s="79"/>
      <c r="CP48" s="79"/>
      <c r="CQ48" s="79"/>
      <c r="CR48" s="79"/>
      <c r="CS48" s="79"/>
      <c r="CT48" s="79"/>
      <c r="CU48" s="79"/>
      <c r="CV48" s="79"/>
      <c r="CW48" s="79"/>
      <c r="CX48" s="79"/>
      <c r="CY48" s="79"/>
      <c r="CZ48" s="79"/>
      <c r="DA48" s="79"/>
      <c r="DB48" s="79"/>
      <c r="DC48" s="79"/>
      <c r="DD48" s="79"/>
      <c r="DE48" s="79"/>
      <c r="DF48" s="79"/>
      <c r="DG48" s="79"/>
      <c r="DH48" s="79"/>
      <c r="DI48" s="79"/>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63"/>
    <col min="4" max="4" width="11.5703125" style="63"/>
    <col min="5" max="5" width="12.42578125" style="63"/>
    <col min="6" max="6" width="8.7109375" style="63"/>
    <col min="7" max="7" width="10.42578125" style="63"/>
    <col min="8" max="8" width="8.7109375" style="63"/>
    <col min="9" max="9" width="8.28515625" style="63"/>
    <col min="10" max="10" width="20.7109375" style="63"/>
    <col min="11" max="11" width="11.140625" style="63"/>
    <col min="12" max="12" width="8.85546875" style="63"/>
    <col min="13" max="13" width="8.7109375" style="63"/>
    <col min="14" max="14" width="13.7109375" style="63"/>
    <col min="15" max="16" width="8.7109375" style="63"/>
    <col min="17" max="17" width="12.42578125" style="63"/>
    <col min="18" max="18" width="12.5703125" style="63"/>
    <col min="19" max="19" width="18.85546875" style="63"/>
    <col min="20" max="20" width="23" style="63"/>
    <col min="21" max="21" width="31.85546875" style="63"/>
    <col min="22" max="23" width="8.7109375" style="63"/>
    <col min="24" max="24" width="25.42578125" style="63"/>
    <col min="25" max="25" width="15.85546875" style="63"/>
    <col min="26" max="26" width="19.140625" style="63"/>
    <col min="27" max="27" width="19.85546875" style="63"/>
    <col min="28" max="240" width="10.7109375" style="63"/>
    <col min="241" max="242" width="16.140625" style="63"/>
    <col min="243" max="245" width="15.140625" style="63"/>
    <col min="246" max="249" width="13.7109375" style="63"/>
    <col min="250" max="253" width="16.140625" style="63"/>
    <col min="254" max="254" width="23.42578125" style="63"/>
    <col min="255" max="255" width="21.140625" style="63"/>
    <col min="256" max="256" width="18.140625" style="63"/>
    <col min="257" max="265" width="15.140625" style="63"/>
    <col min="266" max="496" width="10.7109375" style="63"/>
    <col min="497" max="498" width="16.140625" style="63"/>
    <col min="499" max="501" width="15.140625" style="63"/>
    <col min="502" max="505" width="13.7109375" style="63"/>
    <col min="506" max="509" width="16.140625" style="63"/>
    <col min="510" max="510" width="23.42578125" style="63"/>
    <col min="511" max="511" width="21.140625" style="63"/>
    <col min="512" max="512" width="18.140625" style="63"/>
    <col min="513" max="521" width="15.140625" style="63"/>
    <col min="522" max="752" width="10.7109375" style="63"/>
    <col min="753" max="754" width="16.140625" style="63"/>
    <col min="755" max="757" width="15.140625" style="63"/>
    <col min="758" max="761" width="13.7109375" style="63"/>
    <col min="762" max="765" width="16.140625" style="63"/>
    <col min="766" max="766" width="23.42578125" style="63"/>
    <col min="767" max="767" width="21.140625" style="63"/>
    <col min="768" max="768" width="18.140625" style="63"/>
    <col min="769" max="777" width="15.140625" style="63"/>
    <col min="778" max="1008" width="10.7109375" style="63"/>
    <col min="1009" max="1010" width="16.140625" style="63"/>
    <col min="1011" max="1013" width="15.140625" style="63"/>
    <col min="1014" max="1017" width="13.7109375" style="63"/>
    <col min="1018" max="1021" width="16.140625" style="63"/>
    <col min="1022" max="1022" width="23.42578125" style="63"/>
    <col min="1023" max="1023" width="21.140625" style="63"/>
    <col min="1024" max="1025" width="18.140625" style="63"/>
    <col min="1026" max="16384" width="9.140625" style="20"/>
  </cols>
  <sheetData>
    <row r="1" spans="1:1024" ht="25.5" customHeight="1"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16" t="s">
        <v>0</v>
      </c>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s="15" customFormat="1" ht="18.75" customHeight="1" x14ac:dyDescent="0.3">
      <c r="E2" s="14"/>
      <c r="AA2" s="19" t="s">
        <v>1</v>
      </c>
    </row>
    <row r="3" spans="1:1024" s="15" customFormat="1" ht="18.75" customHeight="1" x14ac:dyDescent="0.3">
      <c r="E3" s="14"/>
      <c r="AA3" s="19" t="s">
        <v>2</v>
      </c>
    </row>
    <row r="4" spans="1:1024" x14ac:dyDescent="0.25">
      <c r="A4" s="15"/>
      <c r="B4" s="15"/>
      <c r="C4" s="15"/>
      <c r="D4" s="15"/>
      <c r="E4" s="21"/>
      <c r="F4" s="20"/>
      <c r="G4" s="20"/>
      <c r="H4" s="20"/>
      <c r="I4" s="20"/>
      <c r="J4" s="20"/>
      <c r="K4" s="20"/>
      <c r="L4" s="20"/>
      <c r="M4" s="20"/>
      <c r="N4" s="20"/>
      <c r="O4" s="20"/>
      <c r="P4" s="20"/>
      <c r="Q4" s="15"/>
      <c r="R4" s="15"/>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x14ac:dyDescent="0.25">
      <c r="A6" s="80"/>
      <c r="B6" s="80"/>
      <c r="C6" s="80"/>
      <c r="D6" s="80"/>
      <c r="E6" s="80"/>
      <c r="F6" s="80"/>
      <c r="G6" s="80"/>
      <c r="H6" s="80"/>
      <c r="I6" s="80"/>
      <c r="J6" s="80"/>
      <c r="K6" s="80"/>
      <c r="L6" s="80"/>
      <c r="M6" s="80"/>
      <c r="N6" s="80"/>
      <c r="O6" s="80"/>
      <c r="P6" s="80"/>
      <c r="Q6" s="80"/>
      <c r="R6" s="80"/>
      <c r="S6" s="80"/>
      <c r="T6" s="8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0"/>
      <c r="B7" s="20"/>
      <c r="C7" s="20"/>
      <c r="D7" s="20"/>
      <c r="E7" s="220" t="s">
        <v>3</v>
      </c>
      <c r="F7" s="220"/>
      <c r="G7" s="220"/>
      <c r="H7" s="220"/>
      <c r="I7" s="220"/>
      <c r="J7" s="220"/>
      <c r="K7" s="220"/>
      <c r="L7" s="220"/>
      <c r="M7" s="220"/>
      <c r="N7" s="220"/>
      <c r="O7" s="220"/>
      <c r="P7" s="220"/>
      <c r="Q7" s="220"/>
      <c r="R7" s="220"/>
      <c r="S7" s="220"/>
      <c r="T7" s="220"/>
      <c r="U7" s="220"/>
      <c r="V7" s="220"/>
      <c r="W7" s="220"/>
      <c r="X7" s="220"/>
      <c r="Y7" s="2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0"/>
      <c r="B8" s="20"/>
      <c r="C8" s="20"/>
      <c r="D8" s="20"/>
      <c r="E8" s="26"/>
      <c r="F8" s="26"/>
      <c r="G8" s="26"/>
      <c r="H8" s="26"/>
      <c r="I8" s="26"/>
      <c r="J8" s="26"/>
      <c r="K8" s="26"/>
      <c r="L8" s="26"/>
      <c r="M8" s="26"/>
      <c r="N8" s="26"/>
      <c r="O8" s="26"/>
      <c r="P8" s="26"/>
      <c r="Q8" s="26"/>
      <c r="R8" s="26"/>
      <c r="S8" s="25"/>
      <c r="T8" s="25"/>
      <c r="U8" s="25"/>
      <c r="V8" s="25"/>
      <c r="W8" s="25"/>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8.75" customHeight="1" x14ac:dyDescent="0.25">
      <c r="A9" s="20"/>
      <c r="B9" s="20"/>
      <c r="C9" s="20"/>
      <c r="D9" s="20"/>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8.75" customHeight="1" x14ac:dyDescent="0.25">
      <c r="A10" s="20"/>
      <c r="B10" s="20"/>
      <c r="C10" s="20"/>
      <c r="D10" s="20"/>
      <c r="E10" s="222" t="s">
        <v>4</v>
      </c>
      <c r="F10" s="222"/>
      <c r="G10" s="222"/>
      <c r="H10" s="222"/>
      <c r="I10" s="222"/>
      <c r="J10" s="222"/>
      <c r="K10" s="222"/>
      <c r="L10" s="222"/>
      <c r="M10" s="222"/>
      <c r="N10" s="222"/>
      <c r="O10" s="222"/>
      <c r="P10" s="222"/>
      <c r="Q10" s="222"/>
      <c r="R10" s="222"/>
      <c r="S10" s="222"/>
      <c r="T10" s="222"/>
      <c r="U10" s="222"/>
      <c r="V10" s="222"/>
      <c r="W10" s="222"/>
      <c r="X10" s="222"/>
      <c r="Y10" s="222"/>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0"/>
      <c r="B11" s="20"/>
      <c r="C11" s="20"/>
      <c r="D11" s="20"/>
      <c r="E11" s="26"/>
      <c r="F11" s="26"/>
      <c r="G11" s="26"/>
      <c r="H11" s="26"/>
      <c r="I11" s="26"/>
      <c r="J11" s="26"/>
      <c r="K11" s="26"/>
      <c r="L11" s="26"/>
      <c r="M11" s="26"/>
      <c r="N11" s="26"/>
      <c r="O11" s="26"/>
      <c r="P11" s="26"/>
      <c r="Q11" s="26"/>
      <c r="R11" s="26"/>
      <c r="S11" s="25"/>
      <c r="T11" s="25"/>
      <c r="U11" s="25"/>
      <c r="V11" s="25"/>
      <c r="W11" s="25"/>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8.75" customHeight="1" x14ac:dyDescent="0.25">
      <c r="A12" s="20"/>
      <c r="B12" s="20"/>
      <c r="C12" s="20"/>
      <c r="D12" s="20"/>
      <c r="E12" s="227" t="str">
        <f>'1. паспорт местоположение'!A12</f>
        <v>M_TP1600.PR.0079</v>
      </c>
      <c r="F12" s="227"/>
      <c r="G12" s="227"/>
      <c r="H12" s="227"/>
      <c r="I12" s="227"/>
      <c r="J12" s="227"/>
      <c r="K12" s="227"/>
      <c r="L12" s="227"/>
      <c r="M12" s="227"/>
      <c r="N12" s="227"/>
      <c r="O12" s="227"/>
      <c r="P12" s="227"/>
      <c r="Q12" s="227"/>
      <c r="R12" s="227"/>
      <c r="S12" s="227"/>
      <c r="T12" s="227"/>
      <c r="U12" s="227"/>
      <c r="V12" s="227"/>
      <c r="W12" s="227"/>
      <c r="X12" s="227"/>
      <c r="Y12" s="227"/>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8.75" customHeight="1" x14ac:dyDescent="0.25">
      <c r="A13" s="20"/>
      <c r="B13" s="20"/>
      <c r="C13" s="20"/>
      <c r="D13" s="20"/>
      <c r="E13" s="222" t="s">
        <v>5</v>
      </c>
      <c r="F13" s="222"/>
      <c r="G13" s="222"/>
      <c r="H13" s="222"/>
      <c r="I13" s="222"/>
      <c r="J13" s="222"/>
      <c r="K13" s="222"/>
      <c r="L13" s="222"/>
      <c r="M13" s="222"/>
      <c r="N13" s="222"/>
      <c r="O13" s="222"/>
      <c r="P13" s="222"/>
      <c r="Q13" s="222"/>
      <c r="R13" s="222"/>
      <c r="S13" s="222"/>
      <c r="T13" s="222"/>
      <c r="U13" s="222"/>
      <c r="V13" s="222"/>
      <c r="W13" s="222"/>
      <c r="X13" s="222"/>
      <c r="Y13" s="222"/>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s="34" customFormat="1" ht="15.75" customHeight="1" x14ac:dyDescent="0.2">
      <c r="E14" s="32"/>
      <c r="F14" s="32"/>
      <c r="G14" s="32"/>
      <c r="H14" s="32"/>
      <c r="I14" s="32"/>
      <c r="J14" s="32"/>
      <c r="K14" s="32"/>
      <c r="L14" s="32"/>
      <c r="M14" s="32"/>
      <c r="N14" s="32"/>
      <c r="O14" s="32"/>
      <c r="P14" s="32"/>
      <c r="Q14" s="32"/>
      <c r="R14" s="32"/>
      <c r="S14" s="32"/>
      <c r="T14" s="32"/>
      <c r="U14" s="32"/>
      <c r="V14" s="32"/>
      <c r="W14" s="32"/>
    </row>
    <row r="15" spans="1:1024" s="35" customFormat="1" x14ac:dyDescent="0.2">
      <c r="E15" s="227" t="str">
        <f>'1. паспорт местоположение'!A15</f>
        <v>Модернизация ПС 110 кВ КНС-19 1Т, 2Т (установка защит ближнего резервирования 1Т, 2Т - 2 шт.)</v>
      </c>
      <c r="F15" s="227"/>
      <c r="G15" s="227"/>
      <c r="H15" s="227"/>
      <c r="I15" s="227"/>
      <c r="J15" s="227"/>
      <c r="K15" s="227"/>
      <c r="L15" s="227"/>
      <c r="M15" s="227"/>
      <c r="N15" s="227"/>
      <c r="O15" s="227"/>
      <c r="P15" s="227"/>
      <c r="Q15" s="227"/>
      <c r="R15" s="227"/>
      <c r="S15" s="227"/>
      <c r="T15" s="227"/>
      <c r="U15" s="227"/>
      <c r="V15" s="227"/>
      <c r="W15" s="227"/>
      <c r="X15" s="227"/>
      <c r="Y15" s="227"/>
    </row>
    <row r="16" spans="1:1024" ht="15" customHeight="1" x14ac:dyDescent="0.25">
      <c r="A16" s="35"/>
      <c r="B16" s="35"/>
      <c r="C16" s="35"/>
      <c r="D16" s="35"/>
      <c r="E16" s="222" t="s">
        <v>7</v>
      </c>
      <c r="F16" s="222"/>
      <c r="G16" s="222"/>
      <c r="H16" s="222"/>
      <c r="I16" s="222"/>
      <c r="J16" s="222"/>
      <c r="K16" s="222"/>
      <c r="L16" s="222"/>
      <c r="M16" s="222"/>
      <c r="N16" s="222"/>
      <c r="O16" s="222"/>
      <c r="P16" s="222"/>
      <c r="Q16" s="222"/>
      <c r="R16" s="222"/>
      <c r="S16" s="222"/>
      <c r="T16" s="222"/>
      <c r="U16" s="222"/>
      <c r="V16" s="222"/>
      <c r="W16" s="222"/>
      <c r="X16" s="222"/>
      <c r="Y16" s="222"/>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 customHeight="1" x14ac:dyDescent="0.25">
      <c r="A17" s="35"/>
      <c r="B17" s="35"/>
      <c r="C17" s="35"/>
      <c r="D17" s="35"/>
      <c r="E17" s="36"/>
      <c r="F17" s="36"/>
      <c r="G17" s="36"/>
      <c r="H17" s="36"/>
      <c r="I17" s="36"/>
      <c r="J17" s="36"/>
      <c r="K17" s="36"/>
      <c r="L17" s="36"/>
      <c r="M17" s="36"/>
      <c r="N17" s="36"/>
      <c r="O17" s="36"/>
      <c r="P17" s="36"/>
      <c r="Q17" s="36"/>
      <c r="R17" s="36"/>
      <c r="S17" s="36"/>
      <c r="T17" s="36"/>
      <c r="U17" s="36"/>
      <c r="V17" s="36"/>
      <c r="W17" s="36"/>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5" customHeight="1" x14ac:dyDescent="0.25">
      <c r="A18" s="35"/>
      <c r="B18" s="35"/>
      <c r="C18" s="35"/>
      <c r="D18" s="35"/>
      <c r="E18" s="235"/>
      <c r="F18" s="235"/>
      <c r="G18" s="235"/>
      <c r="H18" s="235"/>
      <c r="I18" s="235"/>
      <c r="J18" s="235"/>
      <c r="K18" s="235"/>
      <c r="L18" s="235"/>
      <c r="M18" s="235"/>
      <c r="N18" s="235"/>
      <c r="O18" s="235"/>
      <c r="P18" s="235"/>
      <c r="Q18" s="235"/>
      <c r="R18" s="235"/>
      <c r="S18" s="235"/>
      <c r="T18" s="235"/>
      <c r="U18" s="235"/>
      <c r="V18" s="235"/>
      <c r="W18" s="235"/>
      <c r="X18" s="235"/>
      <c r="Y18" s="235"/>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25.5" customHeight="1" x14ac:dyDescent="0.25">
      <c r="A19" s="235" t="s">
        <v>120</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s="64" customFormat="1" ht="21" customHeight="1" x14ac:dyDescent="0.25"/>
    <row r="21" spans="1:1024" ht="15.75" customHeight="1" x14ac:dyDescent="0.25">
      <c r="A21" s="238" t="s">
        <v>9</v>
      </c>
      <c r="B21" s="238" t="s">
        <v>121</v>
      </c>
      <c r="C21" s="238"/>
      <c r="D21" s="238" t="s">
        <v>122</v>
      </c>
      <c r="E21" s="238"/>
      <c r="F21" s="238" t="s">
        <v>80</v>
      </c>
      <c r="G21" s="238"/>
      <c r="H21" s="238"/>
      <c r="I21" s="238"/>
      <c r="J21" s="238" t="s">
        <v>123</v>
      </c>
      <c r="K21" s="238" t="s">
        <v>124</v>
      </c>
      <c r="L21" s="238"/>
      <c r="M21" s="238" t="s">
        <v>125</v>
      </c>
      <c r="N21" s="238"/>
      <c r="O21" s="238" t="s">
        <v>126</v>
      </c>
      <c r="P21" s="238"/>
      <c r="Q21" s="238" t="s">
        <v>127</v>
      </c>
      <c r="R21" s="238"/>
      <c r="S21" s="238" t="s">
        <v>128</v>
      </c>
      <c r="T21" s="238" t="s">
        <v>129</v>
      </c>
      <c r="U21" s="238" t="s">
        <v>130</v>
      </c>
      <c r="V21" s="238" t="s">
        <v>131</v>
      </c>
      <c r="W21" s="238"/>
      <c r="X21" s="233" t="s">
        <v>100</v>
      </c>
      <c r="Y21" s="233"/>
      <c r="Z21" s="233" t="s">
        <v>101</v>
      </c>
      <c r="AA21" s="233"/>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216" customHeight="1" x14ac:dyDescent="0.25">
      <c r="A22" s="238"/>
      <c r="B22" s="238"/>
      <c r="C22" s="238"/>
      <c r="D22" s="238"/>
      <c r="E22" s="238"/>
      <c r="F22" s="238" t="s">
        <v>132</v>
      </c>
      <c r="G22" s="238"/>
      <c r="H22" s="238" t="s">
        <v>133</v>
      </c>
      <c r="I22" s="238"/>
      <c r="J22" s="238"/>
      <c r="K22" s="238"/>
      <c r="L22" s="238"/>
      <c r="M22" s="238"/>
      <c r="N22" s="238"/>
      <c r="O22" s="238"/>
      <c r="P22" s="238"/>
      <c r="Q22" s="238"/>
      <c r="R22" s="238"/>
      <c r="S22" s="238"/>
      <c r="T22" s="238"/>
      <c r="U22" s="238"/>
      <c r="V22" s="238"/>
      <c r="W22" s="238"/>
      <c r="X22" s="65" t="s">
        <v>102</v>
      </c>
      <c r="Y22" s="65" t="s">
        <v>103</v>
      </c>
      <c r="Z22" s="65" t="s">
        <v>104</v>
      </c>
      <c r="AA22" s="65" t="s">
        <v>105</v>
      </c>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0" customHeight="1" x14ac:dyDescent="0.25">
      <c r="A23" s="238"/>
      <c r="B23" s="66" t="s">
        <v>106</v>
      </c>
      <c r="C23" s="66" t="s">
        <v>107</v>
      </c>
      <c r="D23" s="66" t="s">
        <v>106</v>
      </c>
      <c r="E23" s="66" t="s">
        <v>107</v>
      </c>
      <c r="F23" s="66" t="s">
        <v>106</v>
      </c>
      <c r="G23" s="66" t="s">
        <v>107</v>
      </c>
      <c r="H23" s="66" t="s">
        <v>106</v>
      </c>
      <c r="I23" s="66" t="s">
        <v>107</v>
      </c>
      <c r="J23" s="66" t="s">
        <v>106</v>
      </c>
      <c r="K23" s="66" t="s">
        <v>106</v>
      </c>
      <c r="L23" s="66" t="s">
        <v>107</v>
      </c>
      <c r="M23" s="66" t="s">
        <v>106</v>
      </c>
      <c r="N23" s="66" t="s">
        <v>107</v>
      </c>
      <c r="O23" s="66" t="s">
        <v>106</v>
      </c>
      <c r="P23" s="66" t="s">
        <v>107</v>
      </c>
      <c r="Q23" s="66" t="s">
        <v>106</v>
      </c>
      <c r="R23" s="66" t="s">
        <v>107</v>
      </c>
      <c r="S23" s="66" t="s">
        <v>106</v>
      </c>
      <c r="T23" s="66" t="s">
        <v>106</v>
      </c>
      <c r="U23" s="66" t="s">
        <v>106</v>
      </c>
      <c r="V23" s="66" t="s">
        <v>106</v>
      </c>
      <c r="W23" s="66" t="s">
        <v>107</v>
      </c>
      <c r="X23" s="66" t="s">
        <v>106</v>
      </c>
      <c r="Y23" s="66" t="s">
        <v>106</v>
      </c>
      <c r="Z23" s="65" t="s">
        <v>106</v>
      </c>
      <c r="AA23" s="65" t="s">
        <v>106</v>
      </c>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64" customFormat="1" ht="24" customHeight="1" x14ac:dyDescent="0.25">
      <c r="A25" s="82"/>
      <c r="B25" s="82"/>
      <c r="C25" s="82"/>
      <c r="D25" s="82"/>
      <c r="E25" s="83"/>
      <c r="F25" s="83"/>
      <c r="G25" s="84"/>
      <c r="H25" s="84"/>
      <c r="I25" s="84"/>
      <c r="J25" s="85"/>
      <c r="K25" s="85"/>
      <c r="L25" s="86"/>
      <c r="M25" s="86"/>
      <c r="N25" s="83"/>
      <c r="O25" s="83"/>
      <c r="P25" s="83"/>
      <c r="Q25" s="83"/>
      <c r="R25" s="84"/>
      <c r="S25" s="85"/>
      <c r="T25" s="85"/>
      <c r="U25" s="85"/>
      <c r="V25" s="85"/>
      <c r="W25" s="83"/>
      <c r="X25" s="82"/>
      <c r="Y25" s="82"/>
      <c r="Z25" s="82"/>
      <c r="AA25" s="82"/>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9" zoomScale="70" zoomScaleNormal="100" zoomScaleSheetLayoutView="70" workbookViewId="0">
      <selection activeCell="C29" sqref="C29"/>
    </sheetView>
  </sheetViews>
  <sheetFormatPr defaultRowHeight="15" x14ac:dyDescent="0.25"/>
  <cols>
    <col min="1" max="1" width="6.140625" style="20"/>
    <col min="2" max="2" width="55.85546875" style="20"/>
    <col min="3" max="3" width="102.7109375" style="20"/>
    <col min="4" max="4" width="15" style="20"/>
    <col min="5" max="5" width="37.85546875" style="20"/>
    <col min="6" max="6" width="20.5703125" style="20"/>
    <col min="7" max="7" width="26.140625" style="20"/>
    <col min="8" max="8" width="16.42578125" style="20"/>
    <col min="9" max="16384" width="9.140625" style="20"/>
  </cols>
  <sheetData>
    <row r="1" spans="1:29" s="15" customFormat="1" ht="18.75" customHeight="1" x14ac:dyDescent="0.2">
      <c r="A1" s="14"/>
      <c r="C1" s="16" t="s">
        <v>0</v>
      </c>
    </row>
    <row r="2" spans="1:29" ht="18.75" customHeight="1" x14ac:dyDescent="0.3">
      <c r="A2" s="14"/>
      <c r="B2" s="15"/>
      <c r="C2" s="19" t="s">
        <v>1</v>
      </c>
      <c r="E2" s="15"/>
      <c r="F2" s="15"/>
    </row>
    <row r="3" spans="1:29" ht="18.75" x14ac:dyDescent="0.3">
      <c r="A3" s="21"/>
      <c r="B3" s="15"/>
      <c r="C3" s="19" t="s">
        <v>2</v>
      </c>
      <c r="E3" s="15"/>
      <c r="F3" s="15"/>
    </row>
    <row r="4" spans="1:29" ht="18.75" x14ac:dyDescent="0.3">
      <c r="A4" s="21"/>
      <c r="B4" s="15"/>
      <c r="C4" s="19"/>
      <c r="E4" s="15"/>
      <c r="F4" s="15"/>
    </row>
    <row r="5" spans="1:29" ht="15.75" x14ac:dyDescent="0.25">
      <c r="A5" s="219" t="str">
        <f>'1. паспорт местоположение'!A5:C5</f>
        <v>Год раскрытия информации: 2025 год</v>
      </c>
      <c r="B5" s="219"/>
      <c r="C5" s="21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ht="18.75" x14ac:dyDescent="0.3">
      <c r="A6" s="21"/>
      <c r="E6" s="15"/>
      <c r="F6" s="15"/>
      <c r="G6" s="19"/>
    </row>
    <row r="7" spans="1:29" ht="18.75" x14ac:dyDescent="0.25">
      <c r="A7" s="220" t="s">
        <v>3</v>
      </c>
      <c r="B7" s="220"/>
      <c r="C7" s="220"/>
      <c r="D7" s="25"/>
      <c r="E7" s="25"/>
      <c r="F7" s="25"/>
      <c r="G7" s="25"/>
      <c r="H7" s="25"/>
      <c r="I7" s="25"/>
      <c r="J7" s="25"/>
      <c r="K7" s="25"/>
      <c r="L7" s="25"/>
      <c r="M7" s="25"/>
      <c r="N7" s="25"/>
      <c r="O7" s="25"/>
      <c r="P7" s="25"/>
      <c r="Q7" s="25"/>
      <c r="R7" s="25"/>
      <c r="S7" s="25"/>
      <c r="T7" s="25"/>
      <c r="U7" s="25"/>
    </row>
    <row r="8" spans="1:29" ht="18.75" x14ac:dyDescent="0.25">
      <c r="A8" s="220"/>
      <c r="B8" s="220"/>
      <c r="C8" s="220"/>
      <c r="D8" s="26"/>
      <c r="E8" s="26"/>
      <c r="F8" s="26"/>
      <c r="G8" s="26"/>
      <c r="H8" s="25"/>
      <c r="I8" s="25"/>
      <c r="J8" s="25"/>
      <c r="K8" s="25"/>
      <c r="L8" s="25"/>
      <c r="M8" s="25"/>
      <c r="N8" s="25"/>
      <c r="O8" s="25"/>
      <c r="P8" s="25"/>
      <c r="Q8" s="25"/>
      <c r="R8" s="25"/>
      <c r="S8" s="25"/>
      <c r="T8" s="25"/>
      <c r="U8" s="25"/>
    </row>
    <row r="9" spans="1:29" ht="18.75" x14ac:dyDescent="0.25">
      <c r="A9" s="227" t="str">
        <f>'1. паспорт местоположение'!A9:C9</f>
        <v>АО "Россети Тюмень"</v>
      </c>
      <c r="B9" s="227"/>
      <c r="C9" s="227"/>
      <c r="D9" s="27"/>
      <c r="E9" s="27"/>
      <c r="F9" s="27"/>
      <c r="G9" s="27"/>
      <c r="H9" s="25"/>
      <c r="I9" s="25"/>
      <c r="J9" s="25"/>
      <c r="K9" s="25"/>
      <c r="L9" s="25"/>
      <c r="M9" s="25"/>
      <c r="N9" s="25"/>
      <c r="O9" s="25"/>
      <c r="P9" s="25"/>
      <c r="Q9" s="25"/>
      <c r="R9" s="25"/>
      <c r="S9" s="25"/>
      <c r="T9" s="25"/>
      <c r="U9" s="25"/>
    </row>
    <row r="10" spans="1:29" ht="18.75" x14ac:dyDescent="0.25">
      <c r="A10" s="222" t="s">
        <v>4</v>
      </c>
      <c r="B10" s="222"/>
      <c r="C10" s="222"/>
      <c r="D10" s="29"/>
      <c r="E10" s="29"/>
      <c r="F10" s="29"/>
      <c r="G10" s="29"/>
      <c r="H10" s="25"/>
      <c r="I10" s="25"/>
      <c r="J10" s="25"/>
      <c r="K10" s="25"/>
      <c r="L10" s="25"/>
      <c r="M10" s="25"/>
      <c r="N10" s="25"/>
      <c r="O10" s="25"/>
      <c r="P10" s="25"/>
      <c r="Q10" s="25"/>
      <c r="R10" s="25"/>
      <c r="S10" s="25"/>
      <c r="T10" s="25"/>
      <c r="U10" s="25"/>
    </row>
    <row r="11" spans="1:29" ht="18.75" x14ac:dyDescent="0.25">
      <c r="A11" s="220"/>
      <c r="B11" s="220"/>
      <c r="C11" s="220"/>
      <c r="D11" s="26"/>
      <c r="E11" s="26"/>
      <c r="F11" s="26"/>
      <c r="G11" s="26"/>
      <c r="H11" s="25"/>
      <c r="I11" s="25"/>
      <c r="J11" s="25"/>
      <c r="K11" s="25"/>
      <c r="L11" s="25"/>
      <c r="M11" s="25"/>
      <c r="N11" s="25"/>
      <c r="O11" s="25"/>
      <c r="P11" s="25"/>
      <c r="Q11" s="25"/>
      <c r="R11" s="25"/>
      <c r="S11" s="25"/>
      <c r="T11" s="25"/>
      <c r="U11" s="25"/>
    </row>
    <row r="12" spans="1:29" ht="18.75" x14ac:dyDescent="0.25">
      <c r="A12" s="227" t="str">
        <f>'1. паспорт местоположение'!A12:C12</f>
        <v>M_TP1600.PR.0079</v>
      </c>
      <c r="B12" s="227"/>
      <c r="C12" s="227"/>
      <c r="D12" s="27"/>
      <c r="E12" s="27"/>
      <c r="F12" s="27"/>
      <c r="G12" s="27"/>
      <c r="H12" s="25"/>
      <c r="I12" s="25"/>
      <c r="J12" s="25"/>
      <c r="K12" s="25"/>
      <c r="L12" s="25"/>
      <c r="M12" s="25"/>
      <c r="N12" s="25"/>
      <c r="O12" s="25"/>
      <c r="P12" s="25"/>
      <c r="Q12" s="25"/>
      <c r="R12" s="25"/>
      <c r="S12" s="25"/>
      <c r="T12" s="25"/>
      <c r="U12" s="25"/>
    </row>
    <row r="13" spans="1:29" ht="18.75" x14ac:dyDescent="0.25">
      <c r="A13" s="222" t="s">
        <v>5</v>
      </c>
      <c r="B13" s="222"/>
      <c r="C13" s="222"/>
      <c r="D13" s="29"/>
      <c r="E13" s="29"/>
      <c r="F13" s="29"/>
      <c r="G13" s="29"/>
      <c r="H13" s="25"/>
      <c r="I13" s="25"/>
      <c r="J13" s="25"/>
      <c r="K13" s="25"/>
      <c r="L13" s="25"/>
      <c r="M13" s="25"/>
      <c r="N13" s="25"/>
      <c r="O13" s="25"/>
      <c r="P13" s="25"/>
      <c r="Q13" s="25"/>
      <c r="R13" s="25"/>
      <c r="S13" s="25"/>
      <c r="T13" s="25"/>
      <c r="U13" s="25"/>
    </row>
    <row r="14" spans="1:29" s="34" customFormat="1" ht="15.75" customHeight="1" x14ac:dyDescent="0.2">
      <c r="A14" s="228"/>
      <c r="B14" s="228"/>
      <c r="C14" s="228"/>
      <c r="D14" s="32"/>
      <c r="E14" s="32"/>
      <c r="F14" s="32"/>
      <c r="G14" s="32"/>
      <c r="H14" s="32"/>
      <c r="I14" s="32"/>
      <c r="J14" s="32"/>
      <c r="K14" s="32"/>
      <c r="L14" s="32"/>
      <c r="M14" s="32"/>
      <c r="N14" s="32"/>
      <c r="O14" s="32"/>
      <c r="P14" s="32"/>
      <c r="Q14" s="32"/>
      <c r="R14" s="32"/>
      <c r="S14" s="32"/>
      <c r="T14" s="32"/>
      <c r="U14" s="32"/>
    </row>
    <row r="15" spans="1:29" s="35" customFormat="1" ht="45.75" customHeight="1" x14ac:dyDescent="0.2">
      <c r="A15" s="229" t="str">
        <f>'1. паспорт местоположение'!A15:C15</f>
        <v>Модернизация ПС 110 кВ КНС-19 1Т, 2Т (установка защит ближнего резервирования 1Т, 2Т - 2 шт.)</v>
      </c>
      <c r="B15" s="229"/>
      <c r="C15" s="229"/>
      <c r="D15" s="27"/>
      <c r="E15" s="27"/>
      <c r="F15" s="27"/>
      <c r="G15" s="27"/>
      <c r="H15" s="27"/>
      <c r="I15" s="27"/>
      <c r="J15" s="27"/>
      <c r="K15" s="27"/>
      <c r="L15" s="27"/>
      <c r="M15" s="27"/>
      <c r="N15" s="27"/>
      <c r="O15" s="27"/>
      <c r="P15" s="27"/>
      <c r="Q15" s="27"/>
      <c r="R15" s="27"/>
      <c r="S15" s="27"/>
      <c r="T15" s="27"/>
      <c r="U15" s="27"/>
    </row>
    <row r="16" spans="1:29" ht="15" customHeight="1" x14ac:dyDescent="0.25">
      <c r="A16" s="222" t="s">
        <v>7</v>
      </c>
      <c r="B16" s="222"/>
      <c r="C16" s="222"/>
      <c r="D16" s="29"/>
      <c r="E16" s="29"/>
      <c r="F16" s="29"/>
      <c r="G16" s="29"/>
      <c r="H16" s="29"/>
      <c r="I16" s="29"/>
      <c r="J16" s="29"/>
      <c r="K16" s="29"/>
      <c r="L16" s="29"/>
      <c r="M16" s="29"/>
      <c r="N16" s="29"/>
      <c r="O16" s="29"/>
      <c r="P16" s="29"/>
      <c r="Q16" s="29"/>
      <c r="R16" s="29"/>
      <c r="S16" s="29"/>
      <c r="T16" s="29"/>
      <c r="U16" s="29"/>
    </row>
    <row r="17" spans="1:21" ht="15" customHeight="1" x14ac:dyDescent="0.25">
      <c r="A17" s="228"/>
      <c r="B17" s="228"/>
      <c r="C17" s="228"/>
      <c r="D17" s="36"/>
      <c r="E17" s="36"/>
      <c r="F17" s="36"/>
      <c r="G17" s="36"/>
      <c r="H17" s="36"/>
      <c r="I17" s="36"/>
      <c r="J17" s="36"/>
      <c r="K17" s="36"/>
      <c r="L17" s="36"/>
      <c r="M17" s="36"/>
      <c r="N17" s="36"/>
      <c r="O17" s="36"/>
      <c r="P17" s="36"/>
      <c r="Q17" s="36"/>
      <c r="R17" s="36"/>
    </row>
    <row r="18" spans="1:21" ht="27.75" customHeight="1" x14ac:dyDescent="0.25">
      <c r="A18" s="225" t="s">
        <v>134</v>
      </c>
      <c r="B18" s="225"/>
      <c r="C18" s="225"/>
      <c r="D18" s="39"/>
      <c r="E18" s="39"/>
      <c r="F18" s="39"/>
      <c r="G18" s="39"/>
      <c r="H18" s="39"/>
      <c r="I18" s="39"/>
      <c r="J18" s="39"/>
      <c r="K18" s="39"/>
      <c r="L18" s="39"/>
      <c r="M18" s="39"/>
      <c r="N18" s="39"/>
      <c r="O18" s="39"/>
      <c r="P18" s="39"/>
      <c r="Q18" s="39"/>
      <c r="R18" s="39"/>
      <c r="S18" s="39"/>
      <c r="T18" s="39"/>
      <c r="U18" s="39"/>
    </row>
    <row r="19" spans="1:21" ht="15" customHeight="1" x14ac:dyDescent="0.25">
      <c r="A19" s="29"/>
      <c r="B19" s="29"/>
      <c r="C19" s="29"/>
      <c r="D19" s="29"/>
      <c r="E19" s="29"/>
      <c r="F19" s="29"/>
      <c r="G19" s="29"/>
      <c r="H19" s="36"/>
      <c r="I19" s="36"/>
      <c r="J19" s="36"/>
      <c r="K19" s="36"/>
      <c r="L19" s="36"/>
      <c r="M19" s="36"/>
      <c r="N19" s="36"/>
      <c r="O19" s="36"/>
      <c r="P19" s="36"/>
      <c r="Q19" s="36"/>
      <c r="R19" s="36"/>
    </row>
    <row r="20" spans="1:21" ht="39.75" customHeight="1" x14ac:dyDescent="0.25">
      <c r="A20" s="40" t="s">
        <v>9</v>
      </c>
      <c r="B20" s="41" t="s">
        <v>10</v>
      </c>
      <c r="C20" s="44" t="s">
        <v>11</v>
      </c>
      <c r="D20" s="42"/>
      <c r="E20" s="42"/>
      <c r="F20" s="42"/>
      <c r="G20" s="42"/>
      <c r="H20" s="32"/>
      <c r="I20" s="32"/>
      <c r="J20" s="32"/>
      <c r="K20" s="32"/>
      <c r="L20" s="32"/>
      <c r="M20" s="32"/>
      <c r="N20" s="32"/>
      <c r="O20" s="32"/>
      <c r="P20" s="32"/>
      <c r="Q20" s="32"/>
      <c r="R20" s="32"/>
      <c r="S20" s="43"/>
      <c r="T20" s="43"/>
      <c r="U20" s="43"/>
    </row>
    <row r="21" spans="1:21" ht="16.5" customHeight="1" x14ac:dyDescent="0.25">
      <c r="A21" s="44">
        <v>1</v>
      </c>
      <c r="B21" s="41">
        <v>2</v>
      </c>
      <c r="C21" s="44">
        <v>3</v>
      </c>
      <c r="D21" s="42"/>
      <c r="E21" s="42"/>
      <c r="F21" s="42"/>
      <c r="G21" s="42"/>
      <c r="H21" s="32"/>
      <c r="I21" s="32"/>
      <c r="J21" s="32"/>
      <c r="K21" s="32"/>
      <c r="L21" s="32"/>
      <c r="M21" s="32"/>
      <c r="N21" s="32"/>
      <c r="O21" s="32"/>
      <c r="P21" s="32"/>
      <c r="Q21" s="32"/>
      <c r="R21" s="32"/>
      <c r="S21" s="43"/>
      <c r="T21" s="43"/>
      <c r="U21" s="43"/>
    </row>
    <row r="22" spans="1:21" ht="109.5" customHeight="1" x14ac:dyDescent="0.25">
      <c r="A22" s="45" t="s">
        <v>12</v>
      </c>
      <c r="B22" s="59" t="s">
        <v>135</v>
      </c>
      <c r="C22" s="40" t="s">
        <v>544</v>
      </c>
      <c r="D22" s="42"/>
      <c r="E22" s="42"/>
      <c r="F22" s="32"/>
      <c r="G22" s="32"/>
      <c r="H22" s="32"/>
      <c r="I22" s="32"/>
      <c r="J22" s="32"/>
      <c r="K22" s="32"/>
      <c r="L22" s="32"/>
      <c r="M22" s="32"/>
      <c r="N22" s="32"/>
      <c r="O22" s="32"/>
      <c r="P22" s="32"/>
      <c r="Q22" s="43"/>
      <c r="R22" s="43"/>
      <c r="S22" s="43"/>
      <c r="T22" s="43"/>
      <c r="U22" s="43"/>
    </row>
    <row r="23" spans="1:21" ht="54" customHeight="1" x14ac:dyDescent="0.25">
      <c r="A23" s="45" t="s">
        <v>15</v>
      </c>
      <c r="B23" s="47" t="s">
        <v>136</v>
      </c>
      <c r="C23" s="88" t="s">
        <v>545</v>
      </c>
      <c r="D23" s="50"/>
      <c r="E23" s="50"/>
      <c r="F23" s="50"/>
      <c r="G23" s="50"/>
      <c r="H23" s="50"/>
      <c r="I23" s="50"/>
      <c r="J23" s="50"/>
      <c r="K23" s="50"/>
      <c r="L23" s="50"/>
      <c r="M23" s="50"/>
      <c r="N23" s="50"/>
      <c r="O23" s="50"/>
      <c r="P23" s="50"/>
      <c r="Q23" s="50"/>
      <c r="R23" s="50"/>
      <c r="S23" s="50"/>
      <c r="T23" s="50"/>
      <c r="U23" s="50"/>
    </row>
    <row r="24" spans="1:21" ht="63" customHeight="1" x14ac:dyDescent="0.25">
      <c r="A24" s="45" t="s">
        <v>18</v>
      </c>
      <c r="B24" s="47" t="s">
        <v>137</v>
      </c>
      <c r="C24" s="48" t="s">
        <v>471</v>
      </c>
      <c r="D24" s="50"/>
      <c r="E24" s="50"/>
      <c r="F24" s="50"/>
      <c r="G24" s="50"/>
      <c r="H24" s="50"/>
      <c r="I24" s="50"/>
      <c r="J24" s="50"/>
      <c r="K24" s="50"/>
      <c r="L24" s="50"/>
      <c r="M24" s="50"/>
      <c r="N24" s="50"/>
      <c r="O24" s="50"/>
      <c r="P24" s="50"/>
      <c r="Q24" s="50"/>
      <c r="R24" s="50"/>
      <c r="S24" s="50"/>
      <c r="T24" s="50"/>
      <c r="U24" s="50"/>
    </row>
    <row r="25" spans="1:21" ht="63" customHeight="1" x14ac:dyDescent="0.25">
      <c r="A25" s="45" t="s">
        <v>21</v>
      </c>
      <c r="B25" s="47" t="s">
        <v>138</v>
      </c>
      <c r="C25" s="44" t="s">
        <v>542</v>
      </c>
      <c r="D25" s="50"/>
      <c r="E25" s="50"/>
      <c r="F25" s="50"/>
      <c r="G25" s="50"/>
      <c r="H25" s="50"/>
      <c r="I25" s="50"/>
      <c r="J25" s="50"/>
      <c r="K25" s="50"/>
      <c r="L25" s="50"/>
      <c r="M25" s="50"/>
      <c r="N25" s="50"/>
      <c r="O25" s="50"/>
      <c r="P25" s="50"/>
      <c r="Q25" s="50"/>
      <c r="R25" s="50"/>
      <c r="S25" s="50"/>
      <c r="T25" s="50"/>
      <c r="U25" s="50"/>
    </row>
    <row r="26" spans="1:21" ht="42.75" customHeight="1" x14ac:dyDescent="0.25">
      <c r="A26" s="45" t="s">
        <v>24</v>
      </c>
      <c r="B26" s="47" t="s">
        <v>139</v>
      </c>
      <c r="C26" s="44" t="s">
        <v>425</v>
      </c>
      <c r="D26" s="50"/>
      <c r="E26" s="50"/>
      <c r="F26" s="50"/>
      <c r="G26" s="50"/>
      <c r="H26" s="50"/>
      <c r="I26" s="50"/>
      <c r="J26" s="50"/>
      <c r="K26" s="50"/>
      <c r="L26" s="50"/>
      <c r="M26" s="50"/>
      <c r="N26" s="50"/>
      <c r="O26" s="50"/>
      <c r="P26" s="50"/>
      <c r="Q26" s="50"/>
      <c r="R26" s="50"/>
      <c r="S26" s="50"/>
      <c r="T26" s="50"/>
      <c r="U26" s="50"/>
    </row>
    <row r="27" spans="1:21" ht="83.25" customHeight="1" x14ac:dyDescent="0.25">
      <c r="A27" s="45" t="s">
        <v>26</v>
      </c>
      <c r="B27" s="47" t="s">
        <v>140</v>
      </c>
      <c r="C27" s="40" t="s">
        <v>474</v>
      </c>
      <c r="D27" s="50"/>
      <c r="E27" s="50"/>
      <c r="F27" s="50"/>
      <c r="G27" s="50"/>
      <c r="H27" s="50"/>
      <c r="I27" s="50"/>
      <c r="J27" s="50"/>
      <c r="K27" s="50"/>
      <c r="L27" s="50"/>
      <c r="M27" s="50"/>
      <c r="N27" s="50"/>
      <c r="O27" s="50"/>
      <c r="P27" s="50"/>
      <c r="Q27" s="50"/>
      <c r="R27" s="50"/>
      <c r="S27" s="50"/>
      <c r="T27" s="50"/>
      <c r="U27" s="50"/>
    </row>
    <row r="28" spans="1:21" ht="42.75" customHeight="1" x14ac:dyDescent="0.25">
      <c r="A28" s="45" t="s">
        <v>29</v>
      </c>
      <c r="B28" s="47" t="s">
        <v>141</v>
      </c>
      <c r="C28" s="44">
        <v>2027</v>
      </c>
      <c r="D28" s="50"/>
      <c r="E28" s="50"/>
      <c r="F28" s="50"/>
      <c r="G28" s="50"/>
      <c r="H28" s="50"/>
      <c r="I28" s="50"/>
      <c r="J28" s="50"/>
      <c r="K28" s="50"/>
      <c r="L28" s="50"/>
      <c r="M28" s="50"/>
      <c r="N28" s="50"/>
      <c r="O28" s="50"/>
      <c r="P28" s="50"/>
      <c r="Q28" s="50"/>
      <c r="R28" s="50"/>
      <c r="S28" s="50"/>
      <c r="T28" s="50"/>
      <c r="U28" s="50"/>
    </row>
    <row r="29" spans="1:21" ht="42.75" customHeight="1" x14ac:dyDescent="0.25">
      <c r="A29" s="45" t="s">
        <v>31</v>
      </c>
      <c r="B29" s="40" t="s">
        <v>142</v>
      </c>
      <c r="C29" s="44">
        <v>2027</v>
      </c>
      <c r="D29" s="50"/>
      <c r="E29" s="50"/>
      <c r="F29" s="50"/>
      <c r="G29" s="50"/>
      <c r="H29" s="50"/>
      <c r="I29" s="50"/>
      <c r="J29" s="50"/>
      <c r="K29" s="50"/>
      <c r="L29" s="50"/>
      <c r="M29" s="50"/>
      <c r="N29" s="50"/>
      <c r="O29" s="50"/>
      <c r="P29" s="50"/>
      <c r="Q29" s="50"/>
      <c r="R29" s="50"/>
      <c r="S29" s="50"/>
      <c r="T29" s="50"/>
      <c r="U29" s="50"/>
    </row>
    <row r="30" spans="1:21" ht="42.75" customHeight="1" x14ac:dyDescent="0.25">
      <c r="A30" s="45" t="s">
        <v>33</v>
      </c>
      <c r="B30" s="40" t="s">
        <v>143</v>
      </c>
      <c r="C30" s="44" t="s">
        <v>547</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zoomScalePageLayoutView="70" workbookViewId="0">
      <selection activeCell="M24" sqref="M24"/>
    </sheetView>
  </sheetViews>
  <sheetFormatPr defaultRowHeight="15" x14ac:dyDescent="0.25"/>
  <cols>
    <col min="1" max="1" width="18.140625" style="20"/>
    <col min="2" max="2" width="31.42578125" style="20"/>
    <col min="3" max="3" width="12.85546875" style="20"/>
    <col min="4" max="5" width="15.5703125" style="20"/>
    <col min="6" max="7" width="13.42578125" style="20"/>
    <col min="8" max="8" width="12.85546875" style="20"/>
    <col min="9" max="9" width="18.42578125" style="20"/>
    <col min="10" max="10" width="17.28515625" style="20"/>
    <col min="11" max="11" width="25.42578125" style="20"/>
    <col min="12" max="12" width="32.140625" style="20"/>
    <col min="13" max="13" width="28.140625" style="20"/>
    <col min="14" max="14" width="33.7109375" style="20"/>
    <col min="15" max="15" width="13.42578125" style="20"/>
    <col min="16" max="16" width="8.7109375" style="20"/>
    <col min="17" max="17" width="13.140625" style="20"/>
    <col min="18" max="18" width="8.5703125" style="20"/>
    <col min="19" max="19" width="17.5703125" style="20"/>
    <col min="20" max="21" width="12.5703125" style="20"/>
    <col min="22" max="22" width="11" style="20"/>
    <col min="23" max="25" width="18.140625" style="20"/>
    <col min="26" max="26" width="48.42578125" style="20"/>
    <col min="27" max="28" width="12.85546875" style="20"/>
    <col min="29" max="1025" width="8.5703125" style="20"/>
    <col min="1026" max="16384" width="9.140625" style="20"/>
  </cols>
  <sheetData>
    <row r="1" spans="1:28" ht="18.75" x14ac:dyDescent="0.25">
      <c r="Z1" s="16" t="s">
        <v>0</v>
      </c>
    </row>
    <row r="2" spans="1:28" ht="18.75" x14ac:dyDescent="0.3">
      <c r="Z2" s="19" t="s">
        <v>1</v>
      </c>
    </row>
    <row r="3" spans="1:28" ht="18.75" x14ac:dyDescent="0.3">
      <c r="Z3" s="19" t="s">
        <v>2</v>
      </c>
    </row>
    <row r="4" spans="1:28" ht="18.75" customHeight="1" x14ac:dyDescent="0.25">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5"/>
      <c r="AB6" s="25"/>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5"/>
      <c r="AB7" s="25"/>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7"/>
      <c r="AB8" s="27"/>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9"/>
      <c r="AB9" s="29"/>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5"/>
      <c r="AB10" s="25"/>
    </row>
    <row r="11" spans="1:28" ht="15.75" x14ac:dyDescent="0.25">
      <c r="A11" s="227" t="str">
        <f>'1. паспорт местоположение'!A12:C12</f>
        <v>M_TP1600.PR.0079</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7"/>
      <c r="AB11" s="27"/>
    </row>
    <row r="12" spans="1:28" ht="15.75"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9"/>
      <c r="AB12" s="29"/>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89"/>
      <c r="AB13" s="89"/>
    </row>
    <row r="14" spans="1:28" ht="34.5" customHeight="1" x14ac:dyDescent="0.25">
      <c r="A14" s="229" t="str">
        <f>'1. паспорт местоположение'!A15:C15</f>
        <v>Модернизация ПС 110 кВ КНС-19 1Т, 2Т (установка защит ближнего резервирования 1Т, 2Т - 2 шт.)</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7"/>
      <c r="AB14" s="27"/>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9"/>
      <c r="AB15" s="29"/>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90"/>
      <c r="AB16" s="90"/>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90"/>
      <c r="AB17" s="90"/>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90"/>
      <c r="AB18" s="90"/>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90"/>
      <c r="AB19" s="90"/>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90"/>
      <c r="AB20" s="90"/>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90"/>
      <c r="AB21" s="90"/>
    </row>
    <row r="22" spans="1:28" x14ac:dyDescent="0.25">
      <c r="A22" s="240" t="s">
        <v>144</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91"/>
      <c r="AB22" s="91"/>
    </row>
    <row r="23" spans="1:28" ht="32.25" customHeight="1" x14ac:dyDescent="0.25">
      <c r="A23" s="241" t="s">
        <v>145</v>
      </c>
      <c r="B23" s="241"/>
      <c r="C23" s="241"/>
      <c r="D23" s="241"/>
      <c r="E23" s="241"/>
      <c r="F23" s="241"/>
      <c r="G23" s="241"/>
      <c r="H23" s="241"/>
      <c r="I23" s="241"/>
      <c r="J23" s="241"/>
      <c r="K23" s="241"/>
      <c r="L23" s="241"/>
      <c r="M23" s="241" t="s">
        <v>146</v>
      </c>
      <c r="N23" s="241"/>
      <c r="O23" s="241"/>
      <c r="P23" s="241"/>
      <c r="Q23" s="241"/>
      <c r="R23" s="241"/>
      <c r="S23" s="241"/>
      <c r="T23" s="241"/>
      <c r="U23" s="241"/>
      <c r="V23" s="241"/>
      <c r="W23" s="241"/>
      <c r="X23" s="241"/>
      <c r="Y23" s="241"/>
      <c r="Z23" s="241"/>
    </row>
    <row r="24" spans="1:28" ht="151.5" customHeight="1" x14ac:dyDescent="0.25">
      <c r="A24" s="60" t="s">
        <v>147</v>
      </c>
      <c r="B24" s="92" t="s">
        <v>148</v>
      </c>
      <c r="C24" s="60" t="s">
        <v>149</v>
      </c>
      <c r="D24" s="60" t="s">
        <v>150</v>
      </c>
      <c r="E24" s="60" t="s">
        <v>151</v>
      </c>
      <c r="F24" s="60" t="s">
        <v>152</v>
      </c>
      <c r="G24" s="60" t="s">
        <v>153</v>
      </c>
      <c r="H24" s="60" t="s">
        <v>154</v>
      </c>
      <c r="I24" s="60" t="s">
        <v>155</v>
      </c>
      <c r="J24" s="60" t="s">
        <v>156</v>
      </c>
      <c r="K24" s="92" t="s">
        <v>157</v>
      </c>
      <c r="L24" s="92" t="s">
        <v>158</v>
      </c>
      <c r="M24" s="93" t="s">
        <v>159</v>
      </c>
      <c r="N24" s="92" t="s">
        <v>160</v>
      </c>
      <c r="O24" s="94" t="s">
        <v>161</v>
      </c>
      <c r="P24" s="94" t="s">
        <v>162</v>
      </c>
      <c r="Q24" s="94" t="s">
        <v>163</v>
      </c>
      <c r="R24" s="60" t="s">
        <v>154</v>
      </c>
      <c r="S24" s="94" t="s">
        <v>164</v>
      </c>
      <c r="T24" s="94" t="s">
        <v>165</v>
      </c>
      <c r="U24" s="94" t="s">
        <v>166</v>
      </c>
      <c r="V24" s="94" t="s">
        <v>163</v>
      </c>
      <c r="W24" s="95" t="s">
        <v>167</v>
      </c>
      <c r="X24" s="95" t="s">
        <v>168</v>
      </c>
      <c r="Y24" s="95" t="s">
        <v>169</v>
      </c>
      <c r="Z24" s="96" t="s">
        <v>170</v>
      </c>
    </row>
    <row r="25" spans="1:28" ht="16.5" customHeight="1" x14ac:dyDescent="0.25">
      <c r="A25" s="60">
        <v>1</v>
      </c>
      <c r="B25" s="92">
        <v>2</v>
      </c>
      <c r="C25" s="60">
        <v>3</v>
      </c>
      <c r="D25" s="92">
        <v>4</v>
      </c>
      <c r="E25" s="60">
        <v>5</v>
      </c>
      <c r="F25" s="92">
        <v>6</v>
      </c>
      <c r="G25" s="60">
        <v>7</v>
      </c>
      <c r="H25" s="92">
        <v>8</v>
      </c>
      <c r="I25" s="60">
        <v>9</v>
      </c>
      <c r="J25" s="92">
        <v>10</v>
      </c>
      <c r="K25" s="60">
        <v>11</v>
      </c>
      <c r="L25" s="92">
        <v>12</v>
      </c>
      <c r="M25" s="60">
        <v>13</v>
      </c>
      <c r="N25" s="92">
        <v>14</v>
      </c>
      <c r="O25" s="60">
        <v>15</v>
      </c>
      <c r="P25" s="92">
        <v>16</v>
      </c>
      <c r="Q25" s="60">
        <v>17</v>
      </c>
      <c r="R25" s="92">
        <v>18</v>
      </c>
      <c r="S25" s="60">
        <v>19</v>
      </c>
      <c r="T25" s="92">
        <v>20</v>
      </c>
      <c r="U25" s="60">
        <v>21</v>
      </c>
      <c r="V25" s="92">
        <v>22</v>
      </c>
      <c r="W25" s="60">
        <v>23</v>
      </c>
      <c r="X25" s="92">
        <v>24</v>
      </c>
      <c r="Y25" s="60">
        <v>25</v>
      </c>
      <c r="Z25" s="92">
        <v>26</v>
      </c>
    </row>
    <row r="26" spans="1:28" ht="45.75" customHeight="1" x14ac:dyDescent="0.25">
      <c r="A26" s="97"/>
      <c r="B26" s="98"/>
      <c r="C26" s="99"/>
      <c r="D26" s="99"/>
      <c r="E26" s="99"/>
      <c r="F26" s="99"/>
      <c r="G26" s="99"/>
      <c r="H26" s="100"/>
      <c r="I26" s="99"/>
      <c r="J26" s="99"/>
      <c r="K26" s="62"/>
      <c r="L26" s="100"/>
      <c r="M26" s="101"/>
      <c r="N26" s="62"/>
      <c r="O26" s="62"/>
      <c r="P26" s="62"/>
      <c r="Q26" s="62"/>
      <c r="R26" s="62"/>
      <c r="S26" s="62"/>
      <c r="T26" s="62"/>
      <c r="U26" s="62"/>
      <c r="V26" s="62"/>
      <c r="W26" s="62"/>
      <c r="X26" s="62"/>
      <c r="Y26" s="62"/>
      <c r="Z26" s="102"/>
    </row>
    <row r="27" spans="1:28" x14ac:dyDescent="0.25">
      <c r="A27" s="62"/>
      <c r="B27" s="62"/>
      <c r="C27" s="62"/>
      <c r="D27" s="62"/>
      <c r="E27" s="62"/>
      <c r="F27" s="100"/>
      <c r="G27" s="100"/>
      <c r="H27" s="62"/>
      <c r="I27" s="100"/>
      <c r="J27" s="99"/>
      <c r="K27" s="100"/>
      <c r="L27" s="62"/>
      <c r="M27" s="100"/>
      <c r="N27" s="62"/>
      <c r="O27" s="62"/>
      <c r="P27" s="62"/>
      <c r="Q27" s="62"/>
      <c r="R27" s="62"/>
      <c r="S27" s="62"/>
      <c r="T27" s="62"/>
      <c r="U27" s="62"/>
      <c r="V27" s="62"/>
      <c r="W27" s="62"/>
      <c r="X27" s="62"/>
      <c r="Y27" s="62"/>
      <c r="Z27" s="62"/>
    </row>
    <row r="28" spans="1:28" x14ac:dyDescent="0.25">
      <c r="A28" s="62"/>
      <c r="B28" s="62"/>
      <c r="C28" s="62"/>
      <c r="D28" s="62"/>
      <c r="E28" s="62"/>
      <c r="F28" s="100"/>
      <c r="G28" s="100"/>
      <c r="H28" s="62"/>
      <c r="I28" s="100"/>
      <c r="J28" s="99"/>
      <c r="K28" s="100"/>
      <c r="L28" s="103"/>
      <c r="M28" s="100"/>
      <c r="N28" s="100"/>
      <c r="O28" s="100"/>
      <c r="P28" s="100"/>
      <c r="Q28" s="100"/>
      <c r="R28" s="100"/>
      <c r="S28" s="100"/>
      <c r="T28" s="100"/>
      <c r="U28" s="100"/>
      <c r="V28" s="100"/>
      <c r="W28" s="100"/>
      <c r="X28" s="100"/>
      <c r="Y28" s="100"/>
      <c r="Z28" s="100"/>
    </row>
    <row r="29" spans="1:28" x14ac:dyDescent="0.25">
      <c r="A29" s="62"/>
      <c r="B29" s="62"/>
      <c r="C29" s="62"/>
      <c r="D29" s="62"/>
      <c r="E29" s="62"/>
      <c r="F29" s="100"/>
      <c r="G29" s="100"/>
      <c r="H29" s="62"/>
      <c r="I29" s="100"/>
      <c r="J29" s="99"/>
      <c r="K29" s="100"/>
      <c r="L29" s="103"/>
      <c r="M29" s="62"/>
      <c r="N29" s="62"/>
      <c r="O29" s="62"/>
      <c r="P29" s="62"/>
      <c r="Q29" s="62"/>
      <c r="R29" s="62"/>
      <c r="S29" s="62"/>
      <c r="T29" s="62"/>
      <c r="U29" s="62"/>
      <c r="V29" s="62"/>
      <c r="W29" s="62"/>
      <c r="X29" s="62"/>
      <c r="Y29" s="62"/>
      <c r="Z29" s="62"/>
    </row>
    <row r="30" spans="1:28" x14ac:dyDescent="0.25">
      <c r="A30" s="62"/>
      <c r="B30" s="62"/>
      <c r="C30" s="62"/>
      <c r="D30" s="62"/>
      <c r="E30" s="62"/>
      <c r="F30" s="100"/>
      <c r="G30" s="100"/>
      <c r="H30" s="62"/>
      <c r="I30" s="100"/>
      <c r="J30" s="99"/>
      <c r="K30" s="100"/>
      <c r="L30" s="103"/>
      <c r="M30" s="62"/>
      <c r="N30" s="62"/>
      <c r="O30" s="62"/>
      <c r="P30" s="62"/>
      <c r="Q30" s="62"/>
      <c r="R30" s="62"/>
      <c r="S30" s="62"/>
      <c r="T30" s="62"/>
      <c r="U30" s="62"/>
      <c r="V30" s="62"/>
      <c r="W30" s="62"/>
      <c r="X30" s="62"/>
      <c r="Y30" s="62"/>
      <c r="Z30" s="62"/>
    </row>
    <row r="31" spans="1:28" x14ac:dyDescent="0.25">
      <c r="A31" s="62"/>
      <c r="B31" s="62"/>
      <c r="C31" s="62"/>
      <c r="D31" s="62"/>
      <c r="E31" s="62"/>
      <c r="F31" s="62"/>
      <c r="G31" s="62"/>
      <c r="H31" s="62"/>
      <c r="I31" s="62"/>
      <c r="J31" s="62"/>
      <c r="K31" s="62"/>
      <c r="L31" s="103"/>
      <c r="M31" s="62"/>
      <c r="N31" s="62"/>
      <c r="O31" s="62"/>
      <c r="P31" s="62"/>
      <c r="Q31" s="62"/>
      <c r="R31" s="62"/>
      <c r="S31" s="62"/>
      <c r="T31" s="62"/>
      <c r="U31" s="62"/>
      <c r="V31" s="62"/>
      <c r="W31" s="62"/>
      <c r="X31" s="62"/>
      <c r="Y31" s="62"/>
      <c r="Z31" s="62"/>
    </row>
    <row r="32" spans="1:28" x14ac:dyDescent="0.25">
      <c r="A32" s="98"/>
      <c r="B32" s="98"/>
      <c r="C32" s="99"/>
      <c r="D32" s="99"/>
      <c r="E32" s="99"/>
      <c r="F32" s="99"/>
      <c r="G32" s="99"/>
      <c r="H32" s="100"/>
      <c r="I32" s="99"/>
      <c r="J32" s="99"/>
      <c r="K32" s="62"/>
      <c r="L32" s="62"/>
      <c r="M32" s="62"/>
      <c r="N32" s="62"/>
      <c r="O32" s="62"/>
      <c r="P32" s="62"/>
      <c r="Q32" s="62"/>
      <c r="R32" s="62"/>
      <c r="S32" s="62"/>
      <c r="T32" s="62"/>
      <c r="U32" s="62"/>
      <c r="V32" s="62"/>
      <c r="W32" s="62"/>
      <c r="X32" s="62"/>
      <c r="Y32" s="62"/>
      <c r="Z32" s="62"/>
    </row>
    <row r="33" spans="1:26" x14ac:dyDescent="0.25">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55" zoomScaleSheetLayoutView="70" workbookViewId="0">
      <selection activeCell="A12" sqref="A12:O12"/>
    </sheetView>
  </sheetViews>
  <sheetFormatPr defaultRowHeight="15" x14ac:dyDescent="0.25"/>
  <cols>
    <col min="1" max="1" width="7.42578125" style="20"/>
    <col min="2" max="2" width="26.140625" style="20"/>
    <col min="3" max="3" width="74.42578125" style="20"/>
    <col min="4" max="4" width="16.42578125" style="20"/>
    <col min="5" max="5" width="9.42578125" style="20"/>
    <col min="6" max="6" width="8.7109375" style="20"/>
    <col min="7" max="7" width="8.5703125" style="20"/>
    <col min="8" max="8" width="8.42578125" style="20"/>
    <col min="9" max="9" width="35.140625" style="20"/>
    <col min="10" max="11" width="19.85546875" style="20"/>
    <col min="12" max="12" width="16.42578125" style="20"/>
    <col min="13" max="13" width="15.42578125" style="20"/>
    <col min="14" max="14" width="16.42578125" style="20"/>
    <col min="15" max="16384" width="9.140625" style="20"/>
  </cols>
  <sheetData>
    <row r="1" spans="1:28" s="15" customFormat="1" ht="18.75" customHeight="1" x14ac:dyDescent="0.2">
      <c r="A1" s="14"/>
      <c r="B1" s="14"/>
      <c r="O1" s="16" t="s">
        <v>0</v>
      </c>
    </row>
    <row r="2" spans="1:28" ht="18.75" customHeight="1" x14ac:dyDescent="0.3">
      <c r="A2" s="14"/>
      <c r="B2" s="14"/>
      <c r="C2" s="15"/>
      <c r="D2" s="15"/>
      <c r="E2" s="15"/>
      <c r="F2" s="15"/>
      <c r="G2" s="15"/>
      <c r="H2" s="15"/>
      <c r="I2" s="15"/>
      <c r="J2" s="15"/>
      <c r="K2" s="15"/>
      <c r="L2" s="15"/>
      <c r="M2" s="15"/>
      <c r="N2" s="15"/>
      <c r="O2" s="19" t="s">
        <v>1</v>
      </c>
    </row>
    <row r="3" spans="1:28" ht="18.75" x14ac:dyDescent="0.3">
      <c r="A3" s="21"/>
      <c r="B3" s="21"/>
      <c r="O3" s="19" t="s">
        <v>2</v>
      </c>
    </row>
    <row r="4" spans="1:28" ht="18.75" x14ac:dyDescent="0.3">
      <c r="A4" s="21"/>
      <c r="B4" s="21"/>
      <c r="L4" s="19"/>
    </row>
    <row r="5" spans="1:28" ht="15.75" x14ac:dyDescent="0.25">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87"/>
      <c r="Q5" s="87"/>
      <c r="R5" s="87"/>
      <c r="S5" s="87"/>
      <c r="T5" s="87"/>
      <c r="U5" s="87"/>
      <c r="V5" s="87"/>
      <c r="W5" s="87"/>
      <c r="X5" s="87"/>
      <c r="Y5" s="87"/>
      <c r="Z5" s="87"/>
      <c r="AA5" s="87"/>
      <c r="AB5" s="87"/>
    </row>
    <row r="6" spans="1:28" ht="18.75" x14ac:dyDescent="0.3">
      <c r="A6" s="21"/>
      <c r="B6" s="21"/>
      <c r="L6" s="19"/>
    </row>
    <row r="7" spans="1:28" ht="18.75" x14ac:dyDescent="0.25">
      <c r="A7" s="220" t="s">
        <v>3</v>
      </c>
      <c r="B7" s="220"/>
      <c r="C7" s="220"/>
      <c r="D7" s="220"/>
      <c r="E7" s="220"/>
      <c r="F7" s="220"/>
      <c r="G7" s="220"/>
      <c r="H7" s="220"/>
      <c r="I7" s="220"/>
      <c r="J7" s="220"/>
      <c r="K7" s="220"/>
      <c r="L7" s="220"/>
      <c r="M7" s="220"/>
      <c r="N7" s="220"/>
      <c r="O7" s="220"/>
      <c r="P7" s="25"/>
      <c r="Q7" s="25"/>
      <c r="R7" s="25"/>
      <c r="S7" s="25"/>
      <c r="T7" s="25"/>
      <c r="U7" s="25"/>
      <c r="V7" s="25"/>
      <c r="W7" s="25"/>
      <c r="X7" s="25"/>
      <c r="Y7" s="25"/>
      <c r="Z7" s="25"/>
    </row>
    <row r="8" spans="1:28" ht="18.75" x14ac:dyDescent="0.25">
      <c r="A8" s="220"/>
      <c r="B8" s="220"/>
      <c r="C8" s="220"/>
      <c r="D8" s="220"/>
      <c r="E8" s="220"/>
      <c r="F8" s="220"/>
      <c r="G8" s="220"/>
      <c r="H8" s="220"/>
      <c r="I8" s="220"/>
      <c r="J8" s="220"/>
      <c r="K8" s="220"/>
      <c r="L8" s="220"/>
      <c r="M8" s="220"/>
      <c r="N8" s="220"/>
      <c r="O8" s="220"/>
      <c r="P8" s="25"/>
      <c r="Q8" s="25"/>
      <c r="R8" s="25"/>
      <c r="S8" s="25"/>
      <c r="T8" s="25"/>
      <c r="U8" s="25"/>
      <c r="V8" s="25"/>
      <c r="W8" s="25"/>
      <c r="X8" s="25"/>
      <c r="Y8" s="25"/>
      <c r="Z8" s="25"/>
    </row>
    <row r="9" spans="1:28" ht="18.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5"/>
      <c r="Q9" s="25"/>
      <c r="R9" s="25"/>
      <c r="S9" s="25"/>
      <c r="T9" s="25"/>
      <c r="U9" s="25"/>
      <c r="V9" s="25"/>
      <c r="W9" s="25"/>
      <c r="X9" s="25"/>
      <c r="Y9" s="25"/>
      <c r="Z9" s="25"/>
    </row>
    <row r="10" spans="1:28" ht="18.75" x14ac:dyDescent="0.25">
      <c r="A10" s="222" t="s">
        <v>4</v>
      </c>
      <c r="B10" s="222"/>
      <c r="C10" s="222"/>
      <c r="D10" s="222"/>
      <c r="E10" s="222"/>
      <c r="F10" s="222"/>
      <c r="G10" s="222"/>
      <c r="H10" s="222"/>
      <c r="I10" s="222"/>
      <c r="J10" s="222"/>
      <c r="K10" s="222"/>
      <c r="L10" s="222"/>
      <c r="M10" s="222"/>
      <c r="N10" s="222"/>
      <c r="O10" s="222"/>
      <c r="P10" s="25"/>
      <c r="Q10" s="25"/>
      <c r="R10" s="25"/>
      <c r="S10" s="25"/>
      <c r="T10" s="25"/>
      <c r="U10" s="25"/>
      <c r="V10" s="25"/>
      <c r="W10" s="25"/>
      <c r="X10" s="25"/>
      <c r="Y10" s="25"/>
      <c r="Z10" s="25"/>
    </row>
    <row r="11" spans="1:28" ht="18.75" x14ac:dyDescent="0.25">
      <c r="A11" s="220"/>
      <c r="B11" s="220"/>
      <c r="C11" s="220"/>
      <c r="D11" s="220"/>
      <c r="E11" s="220"/>
      <c r="F11" s="220"/>
      <c r="G11" s="220"/>
      <c r="H11" s="220"/>
      <c r="I11" s="220"/>
      <c r="J11" s="220"/>
      <c r="K11" s="220"/>
      <c r="L11" s="220"/>
      <c r="M11" s="220"/>
      <c r="N11" s="220"/>
      <c r="O11" s="220"/>
      <c r="P11" s="25"/>
      <c r="Q11" s="25"/>
      <c r="R11" s="25"/>
      <c r="S11" s="25"/>
      <c r="T11" s="25"/>
      <c r="U11" s="25"/>
      <c r="V11" s="25"/>
      <c r="W11" s="25"/>
      <c r="X11" s="25"/>
      <c r="Y11" s="25"/>
      <c r="Z11" s="25"/>
    </row>
    <row r="12" spans="1:28" ht="18.75" x14ac:dyDescent="0.25">
      <c r="A12" s="227" t="str">
        <f>'1. паспорт местоположение'!A12:C12</f>
        <v>M_TP1600.PR.0079</v>
      </c>
      <c r="B12" s="227"/>
      <c r="C12" s="227"/>
      <c r="D12" s="227"/>
      <c r="E12" s="227"/>
      <c r="F12" s="227"/>
      <c r="G12" s="227"/>
      <c r="H12" s="227"/>
      <c r="I12" s="227"/>
      <c r="J12" s="227"/>
      <c r="K12" s="227"/>
      <c r="L12" s="227"/>
      <c r="M12" s="227"/>
      <c r="N12" s="227"/>
      <c r="O12" s="227"/>
      <c r="P12" s="25"/>
      <c r="Q12" s="25"/>
      <c r="R12" s="25"/>
      <c r="S12" s="25"/>
      <c r="T12" s="25"/>
      <c r="U12" s="25"/>
      <c r="V12" s="25"/>
      <c r="W12" s="25"/>
      <c r="X12" s="25"/>
      <c r="Y12" s="25"/>
      <c r="Z12" s="25"/>
    </row>
    <row r="13" spans="1:28" ht="18.75" x14ac:dyDescent="0.25">
      <c r="A13" s="222" t="s">
        <v>5</v>
      </c>
      <c r="B13" s="222"/>
      <c r="C13" s="222"/>
      <c r="D13" s="222"/>
      <c r="E13" s="222"/>
      <c r="F13" s="222"/>
      <c r="G13" s="222"/>
      <c r="H13" s="222"/>
      <c r="I13" s="222"/>
      <c r="J13" s="222"/>
      <c r="K13" s="222"/>
      <c r="L13" s="222"/>
      <c r="M13" s="222"/>
      <c r="N13" s="222"/>
      <c r="O13" s="222"/>
      <c r="P13" s="25"/>
      <c r="Q13" s="25"/>
      <c r="R13" s="25"/>
      <c r="S13" s="25"/>
      <c r="T13" s="25"/>
      <c r="U13" s="25"/>
      <c r="V13" s="25"/>
      <c r="W13" s="25"/>
      <c r="X13" s="25"/>
      <c r="Y13" s="25"/>
      <c r="Z13" s="25"/>
    </row>
    <row r="14" spans="1:28" s="34" customFormat="1" ht="15.75" customHeight="1" x14ac:dyDescent="0.2">
      <c r="A14" s="228"/>
      <c r="B14" s="228"/>
      <c r="C14" s="228"/>
      <c r="D14" s="228"/>
      <c r="E14" s="228"/>
      <c r="F14" s="228"/>
      <c r="G14" s="228"/>
      <c r="H14" s="228"/>
      <c r="I14" s="228"/>
      <c r="J14" s="228"/>
      <c r="K14" s="228"/>
      <c r="L14" s="228"/>
      <c r="M14" s="228"/>
      <c r="N14" s="228"/>
      <c r="O14" s="228"/>
      <c r="P14" s="32"/>
      <c r="Q14" s="32"/>
      <c r="R14" s="32"/>
      <c r="S14" s="32"/>
      <c r="T14" s="32"/>
      <c r="U14" s="32"/>
      <c r="V14" s="32"/>
      <c r="W14" s="32"/>
      <c r="X14" s="32"/>
      <c r="Y14" s="32"/>
      <c r="Z14" s="32"/>
    </row>
    <row r="15" spans="1:28" s="35" customFormat="1" ht="37.5" customHeight="1" x14ac:dyDescent="0.2">
      <c r="A15" s="229" t="str">
        <f>'1. паспорт местоположение'!A15:C15</f>
        <v>Модернизация ПС 110 кВ КНС-19 1Т, 2Т (установка защит ближнего резервирования 1Т, 2Т - 2 шт.)</v>
      </c>
      <c r="B15" s="229"/>
      <c r="C15" s="229"/>
      <c r="D15" s="229"/>
      <c r="E15" s="229"/>
      <c r="F15" s="229"/>
      <c r="G15" s="229"/>
      <c r="H15" s="229"/>
      <c r="I15" s="229"/>
      <c r="J15" s="229"/>
      <c r="K15" s="229"/>
      <c r="L15" s="229"/>
      <c r="M15" s="229"/>
      <c r="N15" s="229"/>
      <c r="O15" s="229"/>
      <c r="P15" s="27"/>
      <c r="Q15" s="27"/>
      <c r="R15" s="27"/>
      <c r="S15" s="27"/>
      <c r="T15" s="27"/>
      <c r="U15" s="27"/>
      <c r="V15" s="27"/>
      <c r="W15" s="27"/>
      <c r="X15" s="27"/>
      <c r="Y15" s="27"/>
      <c r="Z15" s="27"/>
    </row>
    <row r="16" spans="1:28" ht="15" customHeight="1" x14ac:dyDescent="0.25">
      <c r="A16" s="222" t="s">
        <v>7</v>
      </c>
      <c r="B16" s="222"/>
      <c r="C16" s="222"/>
      <c r="D16" s="222"/>
      <c r="E16" s="222"/>
      <c r="F16" s="222"/>
      <c r="G16" s="222"/>
      <c r="H16" s="222"/>
      <c r="I16" s="222"/>
      <c r="J16" s="222"/>
      <c r="K16" s="222"/>
      <c r="L16" s="222"/>
      <c r="M16" s="222"/>
      <c r="N16" s="222"/>
      <c r="O16" s="222"/>
      <c r="P16" s="29"/>
      <c r="Q16" s="29"/>
      <c r="R16" s="29"/>
      <c r="S16" s="29"/>
      <c r="T16" s="29"/>
      <c r="U16" s="29"/>
      <c r="V16" s="29"/>
      <c r="W16" s="29"/>
      <c r="X16" s="29"/>
      <c r="Y16" s="29"/>
      <c r="Z16" s="29"/>
    </row>
    <row r="17" spans="1:26" ht="15" customHeight="1" x14ac:dyDescent="0.25">
      <c r="A17" s="228"/>
      <c r="B17" s="228"/>
      <c r="C17" s="228"/>
      <c r="D17" s="228"/>
      <c r="E17" s="228"/>
      <c r="F17" s="228"/>
      <c r="G17" s="228"/>
      <c r="H17" s="228"/>
      <c r="I17" s="228"/>
      <c r="J17" s="228"/>
      <c r="K17" s="228"/>
      <c r="L17" s="228"/>
      <c r="M17" s="228"/>
      <c r="N17" s="228"/>
      <c r="O17" s="228"/>
      <c r="P17" s="36"/>
      <c r="Q17" s="36"/>
      <c r="R17" s="36"/>
      <c r="S17" s="36"/>
      <c r="T17" s="36"/>
      <c r="U17" s="36"/>
      <c r="V17" s="36"/>
      <c r="W17" s="36"/>
    </row>
    <row r="18" spans="1:26" ht="91.5" customHeight="1" x14ac:dyDescent="0.25">
      <c r="A18" s="242" t="s">
        <v>171</v>
      </c>
      <c r="B18" s="242"/>
      <c r="C18" s="242"/>
      <c r="D18" s="242"/>
      <c r="E18" s="242"/>
      <c r="F18" s="242"/>
      <c r="G18" s="242"/>
      <c r="H18" s="242"/>
      <c r="I18" s="242"/>
      <c r="J18" s="242"/>
      <c r="K18" s="242"/>
      <c r="L18" s="242"/>
      <c r="M18" s="242"/>
      <c r="N18" s="242"/>
      <c r="O18" s="242"/>
      <c r="P18" s="39"/>
      <c r="Q18" s="39"/>
      <c r="R18" s="39"/>
      <c r="S18" s="39"/>
      <c r="T18" s="39"/>
      <c r="U18" s="39"/>
      <c r="V18" s="39"/>
      <c r="W18" s="39"/>
      <c r="X18" s="39"/>
      <c r="Y18" s="39"/>
      <c r="Z18" s="39"/>
    </row>
    <row r="19" spans="1:26" ht="78" customHeight="1" x14ac:dyDescent="0.25">
      <c r="A19" s="231" t="s">
        <v>9</v>
      </c>
      <c r="B19" s="231" t="s">
        <v>172</v>
      </c>
      <c r="C19" s="231" t="s">
        <v>173</v>
      </c>
      <c r="D19" s="231" t="s">
        <v>174</v>
      </c>
      <c r="E19" s="231" t="s">
        <v>175</v>
      </c>
      <c r="F19" s="231"/>
      <c r="G19" s="231"/>
      <c r="H19" s="231"/>
      <c r="I19" s="231"/>
      <c r="J19" s="231" t="s">
        <v>176</v>
      </c>
      <c r="K19" s="231"/>
      <c r="L19" s="231"/>
      <c r="M19" s="231"/>
      <c r="N19" s="231"/>
      <c r="O19" s="231"/>
      <c r="P19" s="36"/>
      <c r="Q19" s="36"/>
      <c r="R19" s="36"/>
      <c r="S19" s="36"/>
      <c r="T19" s="36"/>
      <c r="U19" s="36"/>
      <c r="V19" s="36"/>
      <c r="W19" s="36"/>
    </row>
    <row r="20" spans="1:26" ht="51" customHeight="1" x14ac:dyDescent="0.25">
      <c r="A20" s="231"/>
      <c r="B20" s="231"/>
      <c r="C20" s="231"/>
      <c r="D20" s="231"/>
      <c r="E20" s="55" t="s">
        <v>177</v>
      </c>
      <c r="F20" s="55" t="s">
        <v>178</v>
      </c>
      <c r="G20" s="55" t="s">
        <v>179</v>
      </c>
      <c r="H20" s="55" t="s">
        <v>180</v>
      </c>
      <c r="I20" s="55" t="s">
        <v>181</v>
      </c>
      <c r="J20" s="55" t="s">
        <v>182</v>
      </c>
      <c r="K20" s="55" t="s">
        <v>183</v>
      </c>
      <c r="L20" s="104" t="s">
        <v>184</v>
      </c>
      <c r="M20" s="105" t="s">
        <v>185</v>
      </c>
      <c r="N20" s="105" t="s">
        <v>186</v>
      </c>
      <c r="O20" s="105" t="s">
        <v>187</v>
      </c>
      <c r="P20" s="32"/>
      <c r="Q20" s="32"/>
      <c r="R20" s="32"/>
      <c r="S20" s="32"/>
      <c r="T20" s="32"/>
      <c r="U20" s="32"/>
      <c r="V20" s="32"/>
      <c r="W20" s="32"/>
      <c r="X20" s="43"/>
      <c r="Y20" s="43"/>
      <c r="Z20" s="43"/>
    </row>
    <row r="21" spans="1:26" ht="16.5" customHeight="1" x14ac:dyDescent="0.25">
      <c r="A21" s="44">
        <v>1</v>
      </c>
      <c r="B21" s="41">
        <v>2</v>
      </c>
      <c r="C21" s="44">
        <v>3</v>
      </c>
      <c r="D21" s="41">
        <v>4</v>
      </c>
      <c r="E21" s="44">
        <v>5</v>
      </c>
      <c r="F21" s="41">
        <v>6</v>
      </c>
      <c r="G21" s="44">
        <v>7</v>
      </c>
      <c r="H21" s="41">
        <v>8</v>
      </c>
      <c r="I21" s="44">
        <v>9</v>
      </c>
      <c r="J21" s="41">
        <v>10</v>
      </c>
      <c r="K21" s="44">
        <v>11</v>
      </c>
      <c r="L21" s="41">
        <v>12</v>
      </c>
      <c r="M21" s="44">
        <v>13</v>
      </c>
      <c r="N21" s="41">
        <v>14</v>
      </c>
      <c r="O21" s="44">
        <v>15</v>
      </c>
      <c r="P21" s="32"/>
      <c r="Q21" s="32"/>
      <c r="R21" s="32"/>
      <c r="S21" s="32"/>
      <c r="T21" s="32"/>
      <c r="U21" s="32"/>
      <c r="V21" s="32"/>
      <c r="W21" s="32"/>
      <c r="X21" s="43"/>
      <c r="Y21" s="43"/>
      <c r="Z21" s="43"/>
    </row>
    <row r="22" spans="1:26" ht="33" customHeight="1" x14ac:dyDescent="0.25">
      <c r="A22" s="45"/>
      <c r="B22" s="106"/>
      <c r="C22" s="59" t="s">
        <v>188</v>
      </c>
      <c r="D22" s="59"/>
      <c r="E22" s="59"/>
      <c r="F22" s="59"/>
      <c r="G22" s="59"/>
      <c r="H22" s="59"/>
      <c r="I22" s="59"/>
      <c r="J22" s="107"/>
      <c r="K22" s="107"/>
      <c r="L22" s="58"/>
      <c r="M22" s="58"/>
      <c r="N22" s="58"/>
      <c r="O22" s="58"/>
      <c r="P22" s="32"/>
      <c r="Q22" s="32"/>
      <c r="R22" s="32"/>
      <c r="S22" s="32"/>
      <c r="T22" s="32"/>
      <c r="U22" s="32"/>
      <c r="V22" s="43"/>
      <c r="W22" s="43"/>
      <c r="X22" s="43"/>
      <c r="Y22" s="43"/>
      <c r="Z22" s="4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workbookViewId="0">
      <selection activeCell="AP86" sqref="AP8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 customFormat="1" ht="18.75" customHeight="1" x14ac:dyDescent="0.2">
      <c r="A1" s="108"/>
      <c r="K1" s="109" t="s">
        <v>0</v>
      </c>
      <c r="AR1" s="109" t="s">
        <v>0</v>
      </c>
    </row>
    <row r="2" spans="1:44" s="1" customFormat="1" ht="18.75" customHeight="1" x14ac:dyDescent="0.3">
      <c r="A2" s="108"/>
      <c r="K2" s="110" t="s">
        <v>1</v>
      </c>
      <c r="AR2" s="110" t="s">
        <v>1</v>
      </c>
    </row>
    <row r="3" spans="1:44" s="1" customFormat="1" ht="18.75" x14ac:dyDescent="0.3">
      <c r="A3" s="111"/>
      <c r="K3" s="110" t="s">
        <v>2</v>
      </c>
      <c r="AR3" s="110" t="s">
        <v>477</v>
      </c>
    </row>
    <row r="4" spans="1:44" s="1" customFormat="1" ht="18.75" x14ac:dyDescent="0.3">
      <c r="A4" s="111"/>
      <c r="K4" s="110"/>
    </row>
    <row r="5" spans="1:44" s="1"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 customFormat="1" ht="15.75" x14ac:dyDescent="0.25">
      <c r="A6" s="193"/>
      <c r="K6" s="191"/>
    </row>
    <row r="7" spans="1:44" s="1" customFormat="1" ht="15.75" x14ac:dyDescent="0.2">
      <c r="A7" s="292"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 customFormat="1" ht="15.75" x14ac:dyDescent="0.2">
      <c r="A8" s="190"/>
      <c r="B8" s="190"/>
      <c r="C8" s="190"/>
      <c r="D8" s="190"/>
      <c r="E8" s="190"/>
      <c r="F8" s="190"/>
      <c r="G8" s="190"/>
      <c r="H8" s="190"/>
      <c r="I8" s="190"/>
      <c r="J8" s="190"/>
      <c r="K8" s="190"/>
      <c r="L8" s="194"/>
      <c r="M8" s="194"/>
      <c r="N8" s="194"/>
      <c r="O8" s="194"/>
      <c r="P8" s="194"/>
      <c r="Q8" s="194"/>
      <c r="R8" s="194"/>
      <c r="S8" s="194"/>
      <c r="T8" s="194"/>
      <c r="U8" s="194"/>
      <c r="V8" s="194"/>
      <c r="W8" s="194"/>
      <c r="X8" s="194"/>
      <c r="Y8" s="194"/>
    </row>
    <row r="9" spans="1:44" s="1" customFormat="1" ht="18.75" customHeight="1" x14ac:dyDescent="0.2">
      <c r="A9" s="292" t="s">
        <v>476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 customFormat="1" ht="18.75" customHeight="1" x14ac:dyDescent="0.2">
      <c r="A10" s="292" t="s">
        <v>4</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 customFormat="1" ht="15.75" x14ac:dyDescent="0.2">
      <c r="A11" s="190"/>
      <c r="B11" s="190"/>
      <c r="C11" s="190"/>
      <c r="D11" s="190"/>
      <c r="E11" s="190"/>
      <c r="F11" s="190"/>
      <c r="G11" s="190"/>
      <c r="H11" s="190"/>
      <c r="I11" s="190"/>
      <c r="J11" s="190"/>
      <c r="K11" s="190"/>
      <c r="L11" s="194"/>
      <c r="M11" s="194"/>
      <c r="N11" s="194"/>
      <c r="O11" s="194"/>
      <c r="P11" s="194"/>
      <c r="Q11" s="194"/>
      <c r="R11" s="194"/>
      <c r="S11" s="194"/>
      <c r="T11" s="194"/>
      <c r="U11" s="194"/>
      <c r="V11" s="194"/>
      <c r="W11" s="194"/>
      <c r="X11" s="194"/>
      <c r="Y11" s="194"/>
    </row>
    <row r="12" spans="1:44" s="1" customFormat="1" ht="18.75" customHeight="1" x14ac:dyDescent="0.2">
      <c r="A12" s="292" t="str">
        <f>'1. паспорт местоположение'!A12:C12</f>
        <v>M_TP1600.PR.0079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 customFormat="1" ht="18.75" customHeight="1" x14ac:dyDescent="0.2">
      <c r="A13" s="292" t="s">
        <v>5</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112"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113" customFormat="1" ht="16.5" customHeight="1" x14ac:dyDescent="0.2">
      <c r="A15" s="309" t="str">
        <f>'1. паспорт местоположение'!A15:C15</f>
        <v>Модернизация ПС 110 кВ КНС-19 1Т, 2Т (установка защит ближнего резервирования 1Т, 2Т - 2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11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310" t="s">
        <v>189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6"/>
      <c r="AP19" s="116"/>
      <c r="AQ19" s="116"/>
      <c r="AR19" s="109"/>
    </row>
    <row r="20" spans="1:45" ht="18.75" x14ac:dyDescent="0.3">
      <c r="AO20" s="116"/>
      <c r="AP20" s="116"/>
      <c r="AQ20" s="116"/>
      <c r="AR20" s="110"/>
    </row>
    <row r="21" spans="1:45" ht="20.25" customHeight="1" x14ac:dyDescent="0.3">
      <c r="AO21" s="116"/>
      <c r="AP21" s="116"/>
      <c r="AQ21" s="116"/>
      <c r="AR21" s="110"/>
    </row>
    <row r="22" spans="1:45" s="11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293" t="s">
        <v>190</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191</v>
      </c>
      <c r="AL24" s="293"/>
      <c r="AM24" s="118"/>
      <c r="AN24" s="118"/>
      <c r="AO24" s="119"/>
      <c r="AP24" s="119"/>
      <c r="AQ24" s="119"/>
      <c r="AR24" s="119"/>
      <c r="AS24" s="120"/>
    </row>
    <row r="25" spans="1:45" ht="12.75" customHeight="1" x14ac:dyDescent="0.25">
      <c r="A25" s="287" t="s">
        <v>478</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67"/>
      <c r="AL25" s="267"/>
      <c r="AM25" s="121"/>
      <c r="AN25" s="306" t="s">
        <v>192</v>
      </c>
      <c r="AO25" s="306"/>
      <c r="AP25" s="306"/>
      <c r="AQ25" s="307"/>
      <c r="AR25" s="307"/>
      <c r="AS25" s="120"/>
    </row>
    <row r="26" spans="1:45" ht="17.25" customHeight="1" x14ac:dyDescent="0.25">
      <c r="A26" s="261" t="s">
        <v>193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121"/>
      <c r="AN26" s="290" t="s">
        <v>194</v>
      </c>
      <c r="AO26" s="297"/>
      <c r="AP26" s="298"/>
      <c r="AQ26" s="290"/>
      <c r="AR26" s="299"/>
      <c r="AS26" s="120"/>
    </row>
    <row r="27" spans="1:45" ht="17.25" customHeight="1" x14ac:dyDescent="0.25">
      <c r="A27" s="261" t="s">
        <v>196</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121"/>
      <c r="AN27" s="290" t="s">
        <v>197</v>
      </c>
      <c r="AO27" s="297"/>
      <c r="AP27" s="298"/>
      <c r="AQ27" s="290"/>
      <c r="AR27" s="299"/>
      <c r="AS27" s="120"/>
    </row>
    <row r="28" spans="1:45" ht="27.75" customHeight="1" thickBot="1" x14ac:dyDescent="0.3">
      <c r="A28" s="300" t="s">
        <v>198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277"/>
      <c r="AL28" s="277"/>
      <c r="AM28" s="121"/>
      <c r="AN28" s="303" t="s">
        <v>479</v>
      </c>
      <c r="AO28" s="304"/>
      <c r="AP28" s="305"/>
      <c r="AQ28" s="290"/>
      <c r="AR28" s="299"/>
      <c r="AS28" s="120"/>
    </row>
    <row r="29" spans="1:45" ht="17.25" customHeight="1" x14ac:dyDescent="0.25">
      <c r="A29" s="294" t="s">
        <v>199</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7"/>
      <c r="AL29" s="267"/>
      <c r="AM29" s="121"/>
      <c r="AN29" s="263"/>
      <c r="AO29" s="289"/>
      <c r="AP29" s="289"/>
      <c r="AQ29" s="290"/>
      <c r="AR29" s="291"/>
      <c r="AS29" s="120"/>
    </row>
    <row r="30" spans="1:45" ht="17.25" customHeight="1" x14ac:dyDescent="0.25">
      <c r="A30" s="261" t="s">
        <v>480</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121"/>
      <c r="AS30" s="120"/>
    </row>
    <row r="31" spans="1:45" ht="17.25" customHeight="1" x14ac:dyDescent="0.25">
      <c r="A31" s="261" t="s">
        <v>200</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121"/>
      <c r="AN31" s="121"/>
      <c r="AO31" s="2"/>
      <c r="AP31" s="2"/>
      <c r="AQ31" s="2"/>
      <c r="AR31" s="2"/>
      <c r="AS31" s="120"/>
    </row>
    <row r="32" spans="1:45" ht="17.25" customHeight="1" x14ac:dyDescent="0.25">
      <c r="A32" s="261" t="s">
        <v>201</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121"/>
      <c r="AN32" s="121"/>
      <c r="AO32" s="121"/>
      <c r="AP32" s="121"/>
      <c r="AQ32" s="121"/>
      <c r="AR32" s="121"/>
      <c r="AS32" s="120"/>
    </row>
    <row r="33" spans="1:45" ht="17.25" customHeight="1" x14ac:dyDescent="0.25">
      <c r="A33" s="261" t="s">
        <v>202</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0"/>
      <c r="AL33" s="280"/>
      <c r="AM33" s="121"/>
      <c r="AN33" s="121"/>
      <c r="AO33" s="121"/>
      <c r="AP33" s="121"/>
      <c r="AQ33" s="121"/>
      <c r="AR33" s="121"/>
      <c r="AS33" s="120"/>
    </row>
    <row r="34" spans="1:45" ht="17.25" customHeight="1" x14ac:dyDescent="0.25">
      <c r="A34" s="261" t="s">
        <v>203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121"/>
      <c r="AN34" s="121"/>
      <c r="AO34" s="121"/>
      <c r="AP34" s="121"/>
      <c r="AQ34" s="121"/>
      <c r="AR34" s="121"/>
      <c r="AS34" s="12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121"/>
      <c r="AN35" s="121"/>
      <c r="AO35" s="121"/>
      <c r="AP35" s="121"/>
      <c r="AQ35" s="121"/>
      <c r="AR35" s="121"/>
      <c r="AS35" s="120"/>
    </row>
    <row r="36" spans="1:45" ht="17.25" customHeight="1" thickBot="1" x14ac:dyDescent="0.3">
      <c r="A36" s="275" t="s">
        <v>204</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21"/>
      <c r="AN36" s="121"/>
      <c r="AO36" s="121"/>
      <c r="AP36" s="121"/>
      <c r="AQ36" s="121"/>
      <c r="AR36" s="121"/>
      <c r="AS36" s="120"/>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67"/>
      <c r="AL37" s="267"/>
      <c r="AM37" s="121"/>
      <c r="AN37" s="121"/>
      <c r="AO37" s="121"/>
      <c r="AP37" s="121"/>
      <c r="AQ37" s="121"/>
      <c r="AR37" s="121"/>
      <c r="AS37" s="120"/>
    </row>
    <row r="38" spans="1:45" ht="17.25" customHeight="1" x14ac:dyDescent="0.25">
      <c r="A38" s="261" t="s">
        <v>205</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121"/>
      <c r="AN38" s="121"/>
      <c r="AO38" s="121"/>
      <c r="AP38" s="121"/>
      <c r="AQ38" s="121"/>
      <c r="AR38" s="121"/>
      <c r="AS38" s="120"/>
    </row>
    <row r="39" spans="1:45" ht="17.25" customHeight="1" thickBot="1" x14ac:dyDescent="0.3">
      <c r="A39" s="275" t="s">
        <v>206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21"/>
      <c r="AN39" s="121"/>
      <c r="AO39" s="121"/>
      <c r="AP39" s="121"/>
      <c r="AQ39" s="121"/>
      <c r="AR39" s="121"/>
      <c r="AS39" s="120"/>
    </row>
    <row r="40" spans="1:45" ht="17.25" customHeight="1" x14ac:dyDescent="0.25">
      <c r="A40" s="287" t="s">
        <v>481</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67"/>
      <c r="AL40" s="267"/>
      <c r="AM40" s="121"/>
      <c r="AN40" s="121"/>
      <c r="AO40" s="121"/>
      <c r="AP40" s="121"/>
      <c r="AQ40" s="121"/>
      <c r="AR40" s="121"/>
      <c r="AS40" s="120"/>
    </row>
    <row r="41" spans="1:45" ht="17.25" customHeight="1" x14ac:dyDescent="0.25">
      <c r="A41" s="261" t="s">
        <v>207</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121"/>
      <c r="AN41" s="121"/>
      <c r="AO41" s="121"/>
      <c r="AP41" s="121"/>
      <c r="AQ41" s="121"/>
      <c r="AR41" s="121"/>
      <c r="AS41" s="120"/>
    </row>
    <row r="42" spans="1:45" ht="17.25" customHeight="1" x14ac:dyDescent="0.25">
      <c r="A42" s="261" t="s">
        <v>208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121"/>
      <c r="AN42" s="121"/>
      <c r="AO42" s="121"/>
      <c r="AP42" s="121"/>
      <c r="AQ42" s="121"/>
      <c r="AR42" s="121"/>
      <c r="AS42" s="120"/>
    </row>
    <row r="43" spans="1:45" ht="17.25" customHeight="1" x14ac:dyDescent="0.25">
      <c r="A43" s="261" t="s">
        <v>209</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121"/>
      <c r="AN43" s="121"/>
      <c r="AO43" s="121"/>
      <c r="AP43" s="121"/>
      <c r="AQ43" s="121"/>
      <c r="AR43" s="121"/>
      <c r="AS43" s="120"/>
    </row>
    <row r="44" spans="1:45" ht="17.25" customHeight="1" x14ac:dyDescent="0.25">
      <c r="A44" s="261" t="s">
        <v>210</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121"/>
      <c r="AN44" s="121"/>
      <c r="AO44" s="121"/>
      <c r="AP44" s="121"/>
      <c r="AQ44" s="121"/>
      <c r="AR44" s="121"/>
      <c r="AS44" s="120"/>
    </row>
    <row r="45" spans="1:45" ht="17.25" customHeight="1" x14ac:dyDescent="0.25">
      <c r="A45" s="261" t="s">
        <v>211</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121"/>
      <c r="AN45" s="121"/>
      <c r="AO45" s="121"/>
      <c r="AP45" s="121"/>
      <c r="AQ45" s="121"/>
      <c r="AR45" s="121"/>
      <c r="AS45" s="120"/>
    </row>
    <row r="46" spans="1:45" ht="17.25" customHeight="1" thickBot="1" x14ac:dyDescent="0.3">
      <c r="A46" s="285" t="s">
        <v>482</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1"/>
      <c r="AL46" s="281"/>
      <c r="AM46" s="121"/>
      <c r="AN46" s="121"/>
      <c r="AO46" s="121"/>
      <c r="AP46" s="121"/>
      <c r="AQ46" s="121"/>
      <c r="AR46" s="121"/>
      <c r="AS46" s="120"/>
    </row>
    <row r="47" spans="1:45" ht="24" customHeight="1" x14ac:dyDescent="0.25">
      <c r="A47" s="282" t="s">
        <v>212</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67" t="s">
        <v>183</v>
      </c>
      <c r="AL47" s="267"/>
      <c r="AM47" s="267" t="s">
        <v>483</v>
      </c>
      <c r="AN47" s="267"/>
      <c r="AO47" s="6" t="s">
        <v>484</v>
      </c>
      <c r="AP47" s="6" t="s">
        <v>485</v>
      </c>
      <c r="AQ47" s="120"/>
    </row>
    <row r="48" spans="1:45" ht="12" customHeight="1" x14ac:dyDescent="0.25">
      <c r="A48" s="261" t="s">
        <v>213</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4"/>
      <c r="AP48" s="4"/>
      <c r="AQ48" s="120"/>
    </row>
    <row r="49" spans="1:43" ht="12" customHeight="1" x14ac:dyDescent="0.25">
      <c r="A49" s="261" t="s">
        <v>214</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4"/>
      <c r="AP49" s="4"/>
      <c r="AQ49" s="120"/>
    </row>
    <row r="50" spans="1:43" ht="12" customHeight="1" thickBot="1" x14ac:dyDescent="0.3">
      <c r="A50" s="275" t="s">
        <v>486</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5"/>
      <c r="AP50" s="5"/>
      <c r="AQ50" s="120"/>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3"/>
      <c r="AN51" s="123"/>
      <c r="AO51" s="124"/>
      <c r="AP51" s="124"/>
      <c r="AQ51" s="125"/>
    </row>
    <row r="52" spans="1:43" ht="24" customHeight="1" x14ac:dyDescent="0.25">
      <c r="A52" s="265" t="s">
        <v>215</v>
      </c>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7" t="s">
        <v>183</v>
      </c>
      <c r="AL52" s="267"/>
      <c r="AM52" s="267" t="s">
        <v>483</v>
      </c>
      <c r="AN52" s="267"/>
      <c r="AO52" s="6" t="s">
        <v>484</v>
      </c>
      <c r="AP52" s="6" t="s">
        <v>485</v>
      </c>
      <c r="AQ52" s="120"/>
    </row>
    <row r="53" spans="1:43" ht="11.25" customHeight="1" x14ac:dyDescent="0.25">
      <c r="A53" s="278" t="s">
        <v>216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c r="Z53" s="279"/>
      <c r="AA53" s="279"/>
      <c r="AB53" s="279"/>
      <c r="AC53" s="279"/>
      <c r="AD53" s="279"/>
      <c r="AE53" s="279"/>
      <c r="AF53" s="279"/>
      <c r="AG53" s="279"/>
      <c r="AH53" s="279"/>
      <c r="AI53" s="279"/>
      <c r="AJ53" s="279"/>
      <c r="AK53" s="280"/>
      <c r="AL53" s="280"/>
      <c r="AM53" s="280"/>
      <c r="AN53" s="280"/>
      <c r="AO53" s="8"/>
      <c r="AP53" s="8"/>
      <c r="AQ53" s="120"/>
    </row>
    <row r="54" spans="1:43" ht="12" customHeight="1" x14ac:dyDescent="0.25">
      <c r="A54" s="261" t="s">
        <v>217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4"/>
      <c r="AP54" s="4"/>
      <c r="AQ54" s="120"/>
    </row>
    <row r="55" spans="1:43" ht="12" customHeight="1" x14ac:dyDescent="0.25">
      <c r="A55" s="261" t="s">
        <v>218</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4"/>
      <c r="AP55" s="4"/>
      <c r="AQ55" s="120"/>
    </row>
    <row r="56" spans="1:43" ht="12" customHeight="1" thickBot="1" x14ac:dyDescent="0.3">
      <c r="A56" s="275" t="s">
        <v>219</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5"/>
      <c r="AP56" s="5"/>
      <c r="AQ56" s="120"/>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1"/>
      <c r="AN57" s="121"/>
      <c r="AO57" s="7"/>
      <c r="AP57" s="7"/>
      <c r="AQ57" s="118"/>
    </row>
    <row r="58" spans="1:43" ht="24" customHeight="1" x14ac:dyDescent="0.25">
      <c r="A58" s="265" t="s">
        <v>487</v>
      </c>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7" t="s">
        <v>183</v>
      </c>
      <c r="AL58" s="267"/>
      <c r="AM58" s="267" t="s">
        <v>483</v>
      </c>
      <c r="AN58" s="267"/>
      <c r="AO58" s="6" t="s">
        <v>484</v>
      </c>
      <c r="AP58" s="6" t="s">
        <v>485</v>
      </c>
      <c r="AQ58" s="120"/>
    </row>
    <row r="59" spans="1:43" ht="12.75" customHeight="1" x14ac:dyDescent="0.25">
      <c r="A59" s="272" t="s">
        <v>220</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9"/>
      <c r="AP59" s="9"/>
      <c r="AQ59" s="127"/>
    </row>
    <row r="60" spans="1:43" ht="12" customHeight="1" x14ac:dyDescent="0.25">
      <c r="A60" s="261" t="s">
        <v>221</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4"/>
      <c r="AP60" s="4"/>
      <c r="AQ60" s="120"/>
    </row>
    <row r="61" spans="1:43" ht="12" customHeight="1" x14ac:dyDescent="0.25">
      <c r="A61" s="261" t="s">
        <v>222</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4"/>
      <c r="AP61" s="4"/>
      <c r="AQ61" s="120"/>
    </row>
    <row r="62" spans="1:43" ht="12" customHeight="1" x14ac:dyDescent="0.25">
      <c r="A62" s="261" t="s">
        <v>201</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4"/>
      <c r="AP62" s="4"/>
      <c r="AQ62" s="12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4"/>
      <c r="AP63" s="4"/>
      <c r="AQ63" s="12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4"/>
      <c r="AP64" s="4"/>
      <c r="AQ64" s="120"/>
    </row>
    <row r="65" spans="1:43" ht="12" customHeight="1" x14ac:dyDescent="0.25">
      <c r="A65" s="261" t="s">
        <v>223</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4"/>
      <c r="AP65" s="4"/>
      <c r="AQ65" s="120"/>
    </row>
    <row r="66" spans="1:43" ht="27.75" customHeight="1" x14ac:dyDescent="0.25">
      <c r="A66" s="254" t="s">
        <v>488</v>
      </c>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6"/>
      <c r="AK66" s="257"/>
      <c r="AL66" s="257"/>
      <c r="AM66" s="257"/>
      <c r="AN66" s="257"/>
      <c r="AO66" s="10"/>
      <c r="AP66" s="10"/>
      <c r="AQ66" s="127"/>
    </row>
    <row r="67" spans="1:43" ht="11.25" customHeight="1" x14ac:dyDescent="0.25">
      <c r="A67" s="261" t="s">
        <v>224</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4"/>
      <c r="AP67" s="4"/>
      <c r="AQ67" s="120"/>
    </row>
    <row r="68" spans="1:43" ht="25.5" customHeight="1" x14ac:dyDescent="0.25">
      <c r="A68" s="254" t="s">
        <v>489</v>
      </c>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6"/>
      <c r="AK68" s="257"/>
      <c r="AL68" s="257"/>
      <c r="AM68" s="257"/>
      <c r="AN68" s="257"/>
      <c r="AO68" s="10"/>
      <c r="AP68" s="10"/>
      <c r="AQ68" s="127"/>
    </row>
    <row r="69" spans="1:43" ht="12" customHeight="1" x14ac:dyDescent="0.25">
      <c r="A69" s="261" t="s">
        <v>225</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4"/>
      <c r="AP69" s="4"/>
      <c r="AQ69" s="120"/>
    </row>
    <row r="70" spans="1:43" ht="12.75" customHeight="1" x14ac:dyDescent="0.25">
      <c r="A70" s="259" t="s">
        <v>226</v>
      </c>
      <c r="B70" s="260"/>
      <c r="C70" s="260"/>
      <c r="D70" s="260"/>
      <c r="E70" s="260"/>
      <c r="F70" s="260"/>
      <c r="G70" s="260"/>
      <c r="H70" s="260"/>
      <c r="I70" s="260"/>
      <c r="J70" s="260"/>
      <c r="K70" s="260"/>
      <c r="L70" s="260"/>
      <c r="M70" s="260"/>
      <c r="N70" s="260"/>
      <c r="O70" s="260"/>
      <c r="P70" s="260"/>
      <c r="Q70" s="260"/>
      <c r="R70" s="260"/>
      <c r="S70" s="260"/>
      <c r="T70" s="260"/>
      <c r="U70" s="260"/>
      <c r="V70" s="260"/>
      <c r="W70" s="260"/>
      <c r="X70" s="260"/>
      <c r="Y70" s="260"/>
      <c r="Z70" s="260"/>
      <c r="AA70" s="260"/>
      <c r="AB70" s="260"/>
      <c r="AC70" s="260"/>
      <c r="AD70" s="260"/>
      <c r="AE70" s="260"/>
      <c r="AF70" s="260"/>
      <c r="AG70" s="260"/>
      <c r="AH70" s="260"/>
      <c r="AI70" s="260"/>
      <c r="AJ70" s="260"/>
      <c r="AK70" s="257"/>
      <c r="AL70" s="257"/>
      <c r="AM70" s="257"/>
      <c r="AN70" s="257"/>
      <c r="AO70" s="10"/>
      <c r="AP70" s="10"/>
      <c r="AQ70" s="127"/>
    </row>
    <row r="71" spans="1:43" ht="12" customHeight="1" x14ac:dyDescent="0.25">
      <c r="A71" s="261" t="s">
        <v>204</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4"/>
      <c r="AP71" s="4"/>
      <c r="AQ71" s="120"/>
    </row>
    <row r="72" spans="1:43" ht="12.75" customHeight="1" thickBot="1" x14ac:dyDescent="0.3">
      <c r="A72" s="268" t="s">
        <v>227</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
      <c r="AP72" s="11"/>
      <c r="AQ72" s="127"/>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21"/>
      <c r="AN73" s="121"/>
      <c r="AO73" s="7"/>
      <c r="AP73" s="7"/>
      <c r="AQ73" s="118"/>
    </row>
    <row r="74" spans="1:43" ht="25.5" customHeight="1" x14ac:dyDescent="0.25">
      <c r="A74" s="265" t="s">
        <v>228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7" t="s">
        <v>183</v>
      </c>
      <c r="AL74" s="267"/>
      <c r="AM74" s="267" t="s">
        <v>483</v>
      </c>
      <c r="AN74" s="267"/>
      <c r="AO74" s="6" t="s">
        <v>484</v>
      </c>
      <c r="AP74" s="6" t="s">
        <v>485</v>
      </c>
      <c r="AQ74" s="120"/>
    </row>
    <row r="75" spans="1:43" ht="25.5" customHeight="1" x14ac:dyDescent="0.25">
      <c r="A75" s="254" t="s">
        <v>489</v>
      </c>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6"/>
      <c r="AK75" s="257"/>
      <c r="AL75" s="257"/>
      <c r="AM75" s="258"/>
      <c r="AN75" s="258"/>
      <c r="AO75" s="13"/>
      <c r="AP75" s="13"/>
      <c r="AQ75" s="127"/>
    </row>
    <row r="76" spans="1:43" ht="12" customHeight="1" x14ac:dyDescent="0.25">
      <c r="A76" s="261" t="s">
        <v>224</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12"/>
      <c r="AP76" s="12"/>
      <c r="AQ76" s="120"/>
    </row>
    <row r="77" spans="1:43" ht="12" customHeight="1" x14ac:dyDescent="0.25">
      <c r="A77" s="261" t="s">
        <v>225</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12"/>
      <c r="AP77" s="12"/>
      <c r="AQ77" s="120"/>
    </row>
    <row r="78" spans="1:43" ht="12" customHeight="1" x14ac:dyDescent="0.25">
      <c r="A78" s="261" t="s">
        <v>204</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12"/>
      <c r="AP78" s="12"/>
      <c r="AQ78" s="120"/>
    </row>
    <row r="79" spans="1:43" ht="12" customHeight="1" x14ac:dyDescent="0.25">
      <c r="A79" s="261" t="s">
        <v>229</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12"/>
      <c r="AP79" s="12"/>
      <c r="AQ79" s="120"/>
    </row>
    <row r="80" spans="1:43" ht="12" customHeight="1" x14ac:dyDescent="0.25">
      <c r="A80" s="261" t="s">
        <v>230</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12"/>
      <c r="AP80" s="12"/>
      <c r="AQ80" s="120"/>
    </row>
    <row r="81" spans="1:45" ht="12.75" customHeight="1" x14ac:dyDescent="0.25">
      <c r="A81" s="261" t="s">
        <v>231</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12"/>
      <c r="AP81" s="12"/>
      <c r="AQ81" s="120"/>
    </row>
    <row r="82" spans="1:45" ht="12.75" customHeight="1" x14ac:dyDescent="0.25">
      <c r="A82" s="261" t="s">
        <v>232</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12"/>
      <c r="AP82" s="12"/>
      <c r="AQ82" s="120"/>
    </row>
    <row r="83" spans="1:45" ht="12" customHeight="1" x14ac:dyDescent="0.25">
      <c r="A83" s="259" t="s">
        <v>233</v>
      </c>
      <c r="B83" s="260"/>
      <c r="C83" s="260"/>
      <c r="D83" s="260"/>
      <c r="E83" s="260"/>
      <c r="F83" s="260"/>
      <c r="G83" s="260"/>
      <c r="H83" s="260"/>
      <c r="I83" s="260"/>
      <c r="J83" s="260"/>
      <c r="K83" s="260"/>
      <c r="L83" s="260"/>
      <c r="M83" s="260"/>
      <c r="N83" s="260"/>
      <c r="O83" s="260"/>
      <c r="P83" s="260"/>
      <c r="Q83" s="260"/>
      <c r="R83" s="260"/>
      <c r="S83" s="260"/>
      <c r="T83" s="260"/>
      <c r="U83" s="260"/>
      <c r="V83" s="260"/>
      <c r="W83" s="260"/>
      <c r="X83" s="260"/>
      <c r="Y83" s="260"/>
      <c r="Z83" s="260"/>
      <c r="AA83" s="260"/>
      <c r="AB83" s="260"/>
      <c r="AC83" s="260"/>
      <c r="AD83" s="260"/>
      <c r="AE83" s="260"/>
      <c r="AF83" s="260"/>
      <c r="AG83" s="260"/>
      <c r="AH83" s="260"/>
      <c r="AI83" s="260"/>
      <c r="AJ83" s="260"/>
      <c r="AK83" s="257"/>
      <c r="AL83" s="257"/>
      <c r="AM83" s="258"/>
      <c r="AN83" s="258"/>
      <c r="AO83" s="13"/>
      <c r="AP83" s="13"/>
      <c r="AQ83" s="127"/>
    </row>
    <row r="84" spans="1:45" ht="12" customHeight="1" x14ac:dyDescent="0.25">
      <c r="A84" s="259" t="s">
        <v>490</v>
      </c>
      <c r="B84" s="260"/>
      <c r="C84" s="260"/>
      <c r="D84" s="260"/>
      <c r="E84" s="260"/>
      <c r="F84" s="260"/>
      <c r="G84" s="260"/>
      <c r="H84" s="260"/>
      <c r="I84" s="260"/>
      <c r="J84" s="260"/>
      <c r="K84" s="260"/>
      <c r="L84" s="260"/>
      <c r="M84" s="260"/>
      <c r="N84" s="260"/>
      <c r="O84" s="260"/>
      <c r="P84" s="260"/>
      <c r="Q84" s="260"/>
      <c r="R84" s="260"/>
      <c r="S84" s="260"/>
      <c r="T84" s="260"/>
      <c r="U84" s="260"/>
      <c r="V84" s="260"/>
      <c r="W84" s="260"/>
      <c r="X84" s="260"/>
      <c r="Y84" s="260"/>
      <c r="Z84" s="260"/>
      <c r="AA84" s="260"/>
      <c r="AB84" s="260"/>
      <c r="AC84" s="260"/>
      <c r="AD84" s="260"/>
      <c r="AE84" s="260"/>
      <c r="AF84" s="260"/>
      <c r="AG84" s="260"/>
      <c r="AH84" s="260"/>
      <c r="AI84" s="260"/>
      <c r="AJ84" s="260"/>
      <c r="AK84" s="257"/>
      <c r="AL84" s="257"/>
      <c r="AM84" s="258"/>
      <c r="AN84" s="258"/>
      <c r="AO84" s="13"/>
      <c r="AP84" s="13"/>
      <c r="AQ84" s="127"/>
    </row>
    <row r="85" spans="1:45" ht="12" customHeight="1" x14ac:dyDescent="0.25">
      <c r="A85" s="261" t="s">
        <v>234</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12"/>
      <c r="AP85" s="12"/>
      <c r="AQ85" s="118"/>
    </row>
    <row r="86" spans="1:45" ht="27.75" customHeight="1" x14ac:dyDescent="0.25">
      <c r="A86" s="254" t="s">
        <v>491</v>
      </c>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6"/>
      <c r="AK86" s="257"/>
      <c r="AL86" s="257"/>
      <c r="AM86" s="258"/>
      <c r="AN86" s="258"/>
      <c r="AO86" s="13"/>
      <c r="AP86" s="13"/>
      <c r="AQ86" s="127"/>
    </row>
    <row r="87" spans="1:45" x14ac:dyDescent="0.25">
      <c r="A87" s="254" t="s">
        <v>492</v>
      </c>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6"/>
      <c r="AK87" s="257"/>
      <c r="AL87" s="257"/>
      <c r="AM87" s="258"/>
      <c r="AN87" s="258"/>
      <c r="AO87" s="13"/>
      <c r="AP87" s="13"/>
      <c r="AQ87" s="127"/>
    </row>
    <row r="88" spans="1:45" ht="14.25" customHeight="1" x14ac:dyDescent="0.25">
      <c r="A88" s="247" t="s">
        <v>493</v>
      </c>
      <c r="B88" s="248"/>
      <c r="C88" s="248"/>
      <c r="D88" s="24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50"/>
      <c r="AL88" s="251"/>
      <c r="AM88" s="252"/>
      <c r="AN88" s="253"/>
      <c r="AO88" s="13"/>
      <c r="AP88" s="13"/>
      <c r="AQ88" s="127"/>
    </row>
    <row r="89" spans="1:45" x14ac:dyDescent="0.25">
      <c r="A89" s="247" t="s">
        <v>494</v>
      </c>
      <c r="B89" s="248"/>
      <c r="C89" s="248"/>
      <c r="D89" s="24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50"/>
      <c r="AL89" s="251"/>
      <c r="AM89" s="252"/>
      <c r="AN89" s="253"/>
      <c r="AO89" s="13"/>
      <c r="AP89" s="13"/>
      <c r="AQ89" s="118"/>
    </row>
    <row r="90" spans="1:45" ht="12" customHeight="1" thickBot="1" x14ac:dyDescent="0.3">
      <c r="A90" s="129" t="s">
        <v>495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43"/>
      <c r="AL90" s="244"/>
      <c r="AM90" s="245"/>
      <c r="AN90" s="246"/>
      <c r="AO90" s="3"/>
      <c r="AP90" s="3"/>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31"/>
    </row>
    <row r="92" spans="1:45" ht="13.5" customHeight="1" x14ac:dyDescent="0.25">
      <c r="A92" s="121" t="s">
        <v>496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31"/>
    </row>
    <row r="93" spans="1:45" ht="13.5" customHeight="1" x14ac:dyDescent="0.25">
      <c r="A93" s="132" t="s">
        <v>497</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1"/>
      <c r="AQ93" s="131"/>
      <c r="AR93" s="131"/>
      <c r="AS93" s="131"/>
    </row>
    <row r="94" spans="1:45" ht="11.25" customHeight="1" x14ac:dyDescent="0.25">
      <c r="A94" s="132" t="s">
        <v>498</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1"/>
      <c r="AQ94" s="131"/>
      <c r="AR94" s="131"/>
      <c r="AS94" s="118"/>
    </row>
    <row r="95" spans="1:45" x14ac:dyDescent="0.25">
      <c r="A95" s="132" t="s">
        <v>499</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1"/>
      <c r="AQ95" s="131"/>
      <c r="AR95" s="131"/>
      <c r="AS95" s="118"/>
    </row>
    <row r="96" spans="1:45" x14ac:dyDescent="0.25">
      <c r="A96" s="121" t="s">
        <v>500</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3" zoomScale="70" zoomScaleNormal="100" zoomScaleSheetLayoutView="70" workbookViewId="0">
      <selection activeCell="C25" sqref="C25:K54"/>
    </sheetView>
  </sheetViews>
  <sheetFormatPr defaultRowHeight="15.75" x14ac:dyDescent="0.25"/>
  <cols>
    <col min="1" max="1" width="9.140625" style="135"/>
    <col min="2" max="2" width="27.85546875" style="135" customWidth="1"/>
    <col min="3" max="4" width="15.7109375" style="135" customWidth="1"/>
    <col min="5" max="6" width="15.7109375" style="135" hidden="1" customWidth="1"/>
    <col min="7" max="10" width="15.7109375" style="135" customWidth="1"/>
    <col min="11" max="11" width="38.85546875" style="135" customWidth="1"/>
    <col min="12" max="12" width="15.7109375" style="135" customWidth="1"/>
    <col min="13" max="1025" width="9.140625" style="135"/>
    <col min="1026" max="16384" width="9.140625" style="20"/>
  </cols>
  <sheetData>
    <row r="1" spans="1:1024" ht="18.75" x14ac:dyDescent="0.25">
      <c r="A1" s="20"/>
      <c r="B1" s="20"/>
      <c r="C1" s="20"/>
      <c r="D1" s="20"/>
      <c r="E1" s="20"/>
      <c r="F1" s="20"/>
      <c r="G1" s="20"/>
      <c r="H1" s="20"/>
      <c r="I1" s="20"/>
      <c r="J1" s="20"/>
      <c r="K1" s="20"/>
      <c r="L1" s="16" t="s">
        <v>0</v>
      </c>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19" t="s">
        <v>1</v>
      </c>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19" t="s">
        <v>2</v>
      </c>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19"/>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x14ac:dyDescent="0.25">
      <c r="A5" s="219" t="str">
        <f>'1. паспорт местоположение'!A5:C5</f>
        <v>Год раскрытия информации: 2025 год</v>
      </c>
      <c r="B5" s="219"/>
      <c r="C5" s="219"/>
      <c r="D5" s="219"/>
      <c r="E5" s="219"/>
      <c r="F5" s="219"/>
      <c r="G5" s="219"/>
      <c r="H5" s="219"/>
      <c r="I5" s="219"/>
      <c r="J5" s="219"/>
      <c r="K5" s="219"/>
      <c r="L5" s="21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19"/>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0" t="s">
        <v>3</v>
      </c>
      <c r="B7" s="220"/>
      <c r="C7" s="220"/>
      <c r="D7" s="220"/>
      <c r="E7" s="220"/>
      <c r="F7" s="220"/>
      <c r="G7" s="220"/>
      <c r="H7" s="220"/>
      <c r="I7" s="220"/>
      <c r="J7" s="220"/>
      <c r="K7" s="220"/>
      <c r="L7" s="2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0"/>
      <c r="B8" s="220"/>
      <c r="C8" s="220"/>
      <c r="D8" s="220"/>
      <c r="E8" s="220"/>
      <c r="F8" s="220"/>
      <c r="G8" s="220"/>
      <c r="H8" s="220"/>
      <c r="I8" s="220"/>
      <c r="J8" s="220"/>
      <c r="K8" s="220"/>
      <c r="L8" s="2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x14ac:dyDescent="0.25">
      <c r="A9" s="227" t="s">
        <v>476</v>
      </c>
      <c r="B9" s="227"/>
      <c r="C9" s="227"/>
      <c r="D9" s="227"/>
      <c r="E9" s="227"/>
      <c r="F9" s="227"/>
      <c r="G9" s="227"/>
      <c r="H9" s="227"/>
      <c r="I9" s="227"/>
      <c r="J9" s="227"/>
      <c r="K9" s="227"/>
      <c r="L9" s="227"/>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x14ac:dyDescent="0.25">
      <c r="A10" s="222" t="s">
        <v>4</v>
      </c>
      <c r="B10" s="222"/>
      <c r="C10" s="222"/>
      <c r="D10" s="222"/>
      <c r="E10" s="222"/>
      <c r="F10" s="222"/>
      <c r="G10" s="222"/>
      <c r="H10" s="222"/>
      <c r="I10" s="222"/>
      <c r="J10" s="222"/>
      <c r="K10" s="222"/>
      <c r="L10" s="222"/>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0"/>
      <c r="B11" s="220"/>
      <c r="C11" s="220"/>
      <c r="D11" s="220"/>
      <c r="E11" s="220"/>
      <c r="F11" s="220"/>
      <c r="G11" s="220"/>
      <c r="H11" s="220"/>
      <c r="I11" s="220"/>
      <c r="J11" s="220"/>
      <c r="K11" s="220"/>
      <c r="L11" s="2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x14ac:dyDescent="0.25">
      <c r="A12" s="227" t="s">
        <v>475</v>
      </c>
      <c r="B12" s="227"/>
      <c r="C12" s="227"/>
      <c r="D12" s="227"/>
      <c r="E12" s="227"/>
      <c r="F12" s="227"/>
      <c r="G12" s="227"/>
      <c r="H12" s="227"/>
      <c r="I12" s="227"/>
      <c r="J12" s="227"/>
      <c r="K12" s="227"/>
      <c r="L12" s="227"/>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x14ac:dyDescent="0.25">
      <c r="A13" s="222" t="s">
        <v>5</v>
      </c>
      <c r="B13" s="222"/>
      <c r="C13" s="222"/>
      <c r="D13" s="222"/>
      <c r="E13" s="222"/>
      <c r="F13" s="222"/>
      <c r="G13" s="222"/>
      <c r="H13" s="222"/>
      <c r="I13" s="222"/>
      <c r="J13" s="222"/>
      <c r="K13" s="222"/>
      <c r="L13" s="222"/>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28"/>
      <c r="B14" s="228"/>
      <c r="C14" s="228"/>
      <c r="D14" s="228"/>
      <c r="E14" s="228"/>
      <c r="F14" s="228"/>
      <c r="G14" s="228"/>
      <c r="H14" s="228"/>
      <c r="I14" s="228"/>
      <c r="J14" s="228"/>
      <c r="K14" s="228"/>
      <c r="L14" s="228"/>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32.25" customHeight="1" x14ac:dyDescent="0.25">
      <c r="A15" s="229" t="s">
        <v>6</v>
      </c>
      <c r="B15" s="229"/>
      <c r="C15" s="229"/>
      <c r="D15" s="229"/>
      <c r="E15" s="229"/>
      <c r="F15" s="229"/>
      <c r="G15" s="229"/>
      <c r="H15" s="229"/>
      <c r="I15" s="229"/>
      <c r="J15" s="229"/>
      <c r="K15" s="229"/>
      <c r="L15" s="229"/>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x14ac:dyDescent="0.25">
      <c r="A16" s="222" t="s">
        <v>7</v>
      </c>
      <c r="B16" s="222"/>
      <c r="C16" s="222"/>
      <c r="D16" s="222"/>
      <c r="E16" s="222"/>
      <c r="F16" s="222"/>
      <c r="G16" s="222"/>
      <c r="H16" s="222"/>
      <c r="I16" s="222"/>
      <c r="J16" s="222"/>
      <c r="K16" s="222"/>
      <c r="L16" s="222"/>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ht="15.75" customHeight="1" x14ac:dyDescent="0.25">
      <c r="A17" s="20"/>
      <c r="B17" s="20"/>
      <c r="C17" s="20"/>
      <c r="D17" s="20"/>
      <c r="E17" s="20"/>
      <c r="F17" s="20"/>
      <c r="G17" s="20"/>
      <c r="H17" s="20"/>
      <c r="I17" s="20"/>
      <c r="J17" s="20"/>
      <c r="K17" s="20"/>
      <c r="L17" s="136"/>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x14ac:dyDescent="0.25">
      <c r="A18" s="20"/>
      <c r="B18" s="20"/>
      <c r="C18" s="20"/>
      <c r="D18" s="20"/>
      <c r="E18" s="20"/>
      <c r="F18" s="20"/>
      <c r="G18" s="20"/>
      <c r="H18" s="20"/>
      <c r="I18" s="20"/>
      <c r="J18" s="20"/>
      <c r="K18" s="137"/>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ht="15.75" customHeight="1" x14ac:dyDescent="0.25">
      <c r="A19" s="311" t="s">
        <v>235</v>
      </c>
      <c r="B19" s="311"/>
      <c r="C19" s="311"/>
      <c r="D19" s="311"/>
      <c r="E19" s="311"/>
      <c r="F19" s="311"/>
      <c r="G19" s="311"/>
      <c r="H19" s="311"/>
      <c r="I19" s="311"/>
      <c r="J19" s="311"/>
      <c r="K19" s="311"/>
      <c r="L19" s="311"/>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138"/>
      <c r="B20" s="138"/>
      <c r="C20" s="139"/>
      <c r="D20" s="139"/>
      <c r="E20" s="139"/>
      <c r="F20" s="139"/>
      <c r="G20" s="139"/>
      <c r="H20" s="139"/>
      <c r="I20" s="139"/>
      <c r="J20" s="139"/>
      <c r="K20" s="139"/>
      <c r="L20" s="139"/>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ht="28.5" customHeight="1" x14ac:dyDescent="0.25">
      <c r="A21" s="238" t="s">
        <v>236</v>
      </c>
      <c r="B21" s="238" t="s">
        <v>237</v>
      </c>
      <c r="C21" s="237" t="s">
        <v>238</v>
      </c>
      <c r="D21" s="237"/>
      <c r="E21" s="237"/>
      <c r="F21" s="237"/>
      <c r="G21" s="237"/>
      <c r="H21" s="237"/>
      <c r="I21" s="238" t="s">
        <v>239</v>
      </c>
      <c r="J21" s="238" t="s">
        <v>240</v>
      </c>
      <c r="K21" s="238" t="s">
        <v>241</v>
      </c>
      <c r="L21" s="238" t="s">
        <v>242</v>
      </c>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8"/>
      <c r="B22" s="238"/>
      <c r="C22" s="312" t="s">
        <v>243</v>
      </c>
      <c r="D22" s="312"/>
      <c r="E22" s="140"/>
      <c r="F22" s="141"/>
      <c r="G22" s="312" t="s">
        <v>244</v>
      </c>
      <c r="H22" s="312"/>
      <c r="I22" s="238"/>
      <c r="J22" s="238"/>
      <c r="K22" s="238"/>
      <c r="L22" s="238"/>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31.5" x14ac:dyDescent="0.25">
      <c r="A23" s="238"/>
      <c r="B23" s="238"/>
      <c r="C23" s="142" t="s">
        <v>245</v>
      </c>
      <c r="D23" s="142" t="s">
        <v>246</v>
      </c>
      <c r="E23" s="142" t="s">
        <v>245</v>
      </c>
      <c r="F23" s="142" t="s">
        <v>246</v>
      </c>
      <c r="G23" s="142" t="s">
        <v>245</v>
      </c>
      <c r="H23" s="142" t="s">
        <v>246</v>
      </c>
      <c r="I23" s="238"/>
      <c r="J23" s="238"/>
      <c r="K23" s="238"/>
      <c r="L23" s="238"/>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x14ac:dyDescent="0.25">
      <c r="A24" s="188">
        <v>1</v>
      </c>
      <c r="B24" s="188">
        <v>2</v>
      </c>
      <c r="C24" s="142">
        <v>3</v>
      </c>
      <c r="D24" s="142">
        <v>4</v>
      </c>
      <c r="E24" s="142">
        <v>5</v>
      </c>
      <c r="F24" s="142">
        <v>6</v>
      </c>
      <c r="G24" s="142">
        <v>7</v>
      </c>
      <c r="H24" s="142">
        <v>8</v>
      </c>
      <c r="I24" s="142">
        <v>9</v>
      </c>
      <c r="J24" s="142">
        <v>10</v>
      </c>
      <c r="K24" s="142">
        <v>11</v>
      </c>
      <c r="L24" s="142">
        <v>12</v>
      </c>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ht="31.5" x14ac:dyDescent="0.25">
      <c r="A25" s="143">
        <v>1</v>
      </c>
      <c r="B25" s="144" t="s">
        <v>247</v>
      </c>
      <c r="C25" s="146"/>
      <c r="D25" s="146"/>
      <c r="E25" s="145"/>
      <c r="F25" s="145"/>
      <c r="G25" s="146"/>
      <c r="H25" s="146"/>
      <c r="I25" s="145"/>
      <c r="J25" s="145"/>
      <c r="K25" s="147"/>
      <c r="L25" s="98"/>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row>
    <row r="26" spans="1:1024" ht="21.75" customHeight="1" x14ac:dyDescent="0.25">
      <c r="A26" s="143" t="s">
        <v>248</v>
      </c>
      <c r="B26" s="148" t="s">
        <v>249</v>
      </c>
      <c r="C26" s="201" t="s">
        <v>28</v>
      </c>
      <c r="D26" s="201" t="s">
        <v>28</v>
      </c>
      <c r="E26" s="145" t="s">
        <v>195</v>
      </c>
      <c r="F26" s="145" t="s">
        <v>195</v>
      </c>
      <c r="G26" s="201" t="s">
        <v>28</v>
      </c>
      <c r="H26" s="201" t="s">
        <v>28</v>
      </c>
      <c r="I26" s="145"/>
      <c r="J26" s="145"/>
      <c r="K26" s="147"/>
      <c r="L26" s="147"/>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row>
    <row r="27" spans="1:1024" s="149" customFormat="1" ht="39" customHeight="1" x14ac:dyDescent="0.25">
      <c r="A27" s="143" t="s">
        <v>250</v>
      </c>
      <c r="B27" s="148" t="s">
        <v>251</v>
      </c>
      <c r="C27" s="201" t="s">
        <v>28</v>
      </c>
      <c r="D27" s="201" t="s">
        <v>28</v>
      </c>
      <c r="E27" s="145" t="s">
        <v>195</v>
      </c>
      <c r="F27" s="145" t="s">
        <v>195</v>
      </c>
      <c r="G27" s="201" t="s">
        <v>28</v>
      </c>
      <c r="H27" s="201" t="s">
        <v>28</v>
      </c>
      <c r="I27" s="145"/>
      <c r="J27" s="145"/>
      <c r="K27" s="147"/>
      <c r="L27" s="147"/>
    </row>
    <row r="28" spans="1:1024" s="149" customFormat="1" ht="70.5" customHeight="1" x14ac:dyDescent="0.25">
      <c r="A28" s="143" t="s">
        <v>252</v>
      </c>
      <c r="B28" s="148" t="s">
        <v>253</v>
      </c>
      <c r="C28" s="201" t="s">
        <v>28</v>
      </c>
      <c r="D28" s="201" t="s">
        <v>28</v>
      </c>
      <c r="E28" s="145"/>
      <c r="F28" s="145"/>
      <c r="G28" s="201" t="s">
        <v>28</v>
      </c>
      <c r="H28" s="201" t="s">
        <v>28</v>
      </c>
      <c r="I28" s="145"/>
      <c r="J28" s="145"/>
      <c r="K28" s="147"/>
      <c r="L28" s="147"/>
    </row>
    <row r="29" spans="1:1024" s="149" customFormat="1" ht="54" customHeight="1" x14ac:dyDescent="0.25">
      <c r="A29" s="143" t="s">
        <v>254</v>
      </c>
      <c r="B29" s="148" t="s">
        <v>255</v>
      </c>
      <c r="C29" s="201" t="s">
        <v>28</v>
      </c>
      <c r="D29" s="201" t="s">
        <v>28</v>
      </c>
      <c r="E29" s="145"/>
      <c r="F29" s="145"/>
      <c r="G29" s="201" t="s">
        <v>28</v>
      </c>
      <c r="H29" s="201" t="s">
        <v>28</v>
      </c>
      <c r="I29" s="145"/>
      <c r="J29" s="145"/>
      <c r="K29" s="147"/>
      <c r="L29" s="147"/>
    </row>
    <row r="30" spans="1:1024" s="149" customFormat="1" ht="42" customHeight="1" x14ac:dyDescent="0.25">
      <c r="A30" s="143" t="s">
        <v>256</v>
      </c>
      <c r="B30" s="148" t="s">
        <v>257</v>
      </c>
      <c r="C30" s="201" t="s">
        <v>28</v>
      </c>
      <c r="D30" s="201" t="s">
        <v>28</v>
      </c>
      <c r="E30" s="145"/>
      <c r="F30" s="145"/>
      <c r="G30" s="201" t="s">
        <v>28</v>
      </c>
      <c r="H30" s="201" t="s">
        <v>28</v>
      </c>
      <c r="I30" s="145"/>
      <c r="J30" s="145"/>
      <c r="K30" s="147"/>
      <c r="L30" s="147"/>
    </row>
    <row r="31" spans="1:1024" ht="37.5" customHeight="1" x14ac:dyDescent="0.25">
      <c r="A31" s="143" t="s">
        <v>258</v>
      </c>
      <c r="B31" s="150" t="s">
        <v>259</v>
      </c>
      <c r="C31" s="201" t="s">
        <v>28</v>
      </c>
      <c r="D31" s="201" t="s">
        <v>28</v>
      </c>
      <c r="E31" s="145"/>
      <c r="F31" s="145"/>
      <c r="G31" s="201" t="s">
        <v>28</v>
      </c>
      <c r="H31" s="201" t="s">
        <v>28</v>
      </c>
      <c r="I31" s="145"/>
      <c r="J31" s="145"/>
      <c r="K31" s="147"/>
      <c r="L31" s="147"/>
    </row>
    <row r="32" spans="1:1024" ht="31.5" x14ac:dyDescent="0.25">
      <c r="A32" s="143" t="s">
        <v>260</v>
      </c>
      <c r="B32" s="150" t="s">
        <v>261</v>
      </c>
      <c r="C32" s="159">
        <v>45524</v>
      </c>
      <c r="D32" s="159">
        <v>45555</v>
      </c>
      <c r="E32" s="145"/>
      <c r="F32" s="145"/>
      <c r="G32" s="159">
        <v>45524</v>
      </c>
      <c r="H32" s="159">
        <v>45555</v>
      </c>
      <c r="I32" s="158">
        <v>1</v>
      </c>
      <c r="J32" s="158">
        <v>1</v>
      </c>
      <c r="K32" s="147"/>
      <c r="L32" s="147"/>
    </row>
    <row r="33" spans="1:12" ht="37.5" customHeight="1" x14ac:dyDescent="0.25">
      <c r="A33" s="143" t="s">
        <v>262</v>
      </c>
      <c r="B33" s="150" t="s">
        <v>263</v>
      </c>
      <c r="C33" s="201" t="s">
        <v>28</v>
      </c>
      <c r="D33" s="201" t="s">
        <v>28</v>
      </c>
      <c r="E33" s="145"/>
      <c r="F33" s="145"/>
      <c r="G33" s="201" t="s">
        <v>28</v>
      </c>
      <c r="H33" s="201" t="s">
        <v>28</v>
      </c>
      <c r="I33" s="145"/>
      <c r="J33" s="145"/>
      <c r="K33" s="147"/>
      <c r="L33" s="147"/>
    </row>
    <row r="34" spans="1:12" ht="47.25" customHeight="1" x14ac:dyDescent="0.25">
      <c r="A34" s="143" t="s">
        <v>264</v>
      </c>
      <c r="B34" s="150" t="s">
        <v>265</v>
      </c>
      <c r="C34" s="201" t="s">
        <v>28</v>
      </c>
      <c r="D34" s="201" t="s">
        <v>28</v>
      </c>
      <c r="E34" s="217"/>
      <c r="F34" s="217"/>
      <c r="G34" s="201" t="s">
        <v>28</v>
      </c>
      <c r="H34" s="201" t="s">
        <v>28</v>
      </c>
      <c r="I34" s="217"/>
      <c r="J34" s="217"/>
      <c r="K34" s="217"/>
      <c r="L34" s="147"/>
    </row>
    <row r="35" spans="1:12" ht="49.5" customHeight="1" x14ac:dyDescent="0.25">
      <c r="A35" s="143" t="s">
        <v>266</v>
      </c>
      <c r="B35" s="150" t="s">
        <v>267</v>
      </c>
      <c r="C35" s="159">
        <v>45585</v>
      </c>
      <c r="D35" s="159">
        <v>45616</v>
      </c>
      <c r="E35" s="217"/>
      <c r="F35" s="217"/>
      <c r="G35" s="159">
        <v>45585</v>
      </c>
      <c r="H35" s="159">
        <v>45607</v>
      </c>
      <c r="I35" s="158">
        <v>1</v>
      </c>
      <c r="J35" s="158">
        <v>1</v>
      </c>
      <c r="K35" s="217"/>
      <c r="L35" s="147"/>
    </row>
    <row r="36" spans="1:12" ht="37.5" customHeight="1" x14ac:dyDescent="0.25">
      <c r="A36" s="143" t="s">
        <v>268</v>
      </c>
      <c r="B36" s="150" t="s">
        <v>269</v>
      </c>
      <c r="C36" s="201" t="s">
        <v>28</v>
      </c>
      <c r="D36" s="201" t="s">
        <v>28</v>
      </c>
      <c r="E36" s="152"/>
      <c r="F36" s="153"/>
      <c r="G36" s="201" t="s">
        <v>28</v>
      </c>
      <c r="H36" s="201" t="s">
        <v>28</v>
      </c>
      <c r="I36" s="154"/>
      <c r="J36" s="154"/>
      <c r="K36" s="147"/>
      <c r="L36" s="147"/>
    </row>
    <row r="37" spans="1:12" ht="31.5" x14ac:dyDescent="0.25">
      <c r="A37" s="143" t="s">
        <v>270</v>
      </c>
      <c r="B37" s="150" t="s">
        <v>271</v>
      </c>
      <c r="C37" s="159">
        <v>45555</v>
      </c>
      <c r="D37" s="159">
        <v>45585</v>
      </c>
      <c r="E37" s="152"/>
      <c r="F37" s="153"/>
      <c r="G37" s="159">
        <v>45555</v>
      </c>
      <c r="H37" s="159">
        <v>45585</v>
      </c>
      <c r="I37" s="158">
        <v>1</v>
      </c>
      <c r="J37" s="158">
        <v>1</v>
      </c>
      <c r="K37" s="147"/>
      <c r="L37" s="147"/>
    </row>
    <row r="38" spans="1:12" x14ac:dyDescent="0.25">
      <c r="A38" s="143" t="s">
        <v>501</v>
      </c>
      <c r="B38" s="144" t="s">
        <v>272</v>
      </c>
      <c r="C38" s="155"/>
      <c r="D38" s="155"/>
      <c r="E38" s="147"/>
      <c r="F38" s="147"/>
      <c r="G38" s="155"/>
      <c r="H38" s="155"/>
      <c r="I38" s="147"/>
      <c r="J38" s="147"/>
      <c r="K38" s="147"/>
      <c r="L38" s="147"/>
    </row>
    <row r="39" spans="1:12" ht="78.75" x14ac:dyDescent="0.25">
      <c r="A39" s="143">
        <v>2</v>
      </c>
      <c r="B39" s="150" t="s">
        <v>274</v>
      </c>
      <c r="C39" s="157">
        <v>45645</v>
      </c>
      <c r="D39" s="157">
        <v>45707</v>
      </c>
      <c r="E39" s="156"/>
      <c r="F39" s="156"/>
      <c r="G39" s="157">
        <v>46447</v>
      </c>
      <c r="H39" s="157">
        <v>46478</v>
      </c>
      <c r="I39" s="158"/>
      <c r="J39" s="147"/>
      <c r="K39" s="147"/>
      <c r="L39" s="147"/>
    </row>
    <row r="40" spans="1:12" ht="33.75" customHeight="1" x14ac:dyDescent="0.25">
      <c r="A40" s="143" t="s">
        <v>273</v>
      </c>
      <c r="B40" s="150" t="s">
        <v>276</v>
      </c>
      <c r="C40" s="157">
        <v>45748</v>
      </c>
      <c r="D40" s="159">
        <v>45778</v>
      </c>
      <c r="E40" s="156"/>
      <c r="F40" s="156"/>
      <c r="G40" s="157">
        <v>46478</v>
      </c>
      <c r="H40" s="159">
        <v>46508</v>
      </c>
      <c r="I40" s="158"/>
      <c r="J40" s="160"/>
      <c r="K40" s="147"/>
      <c r="L40" s="147"/>
    </row>
    <row r="41" spans="1:12" ht="63" customHeight="1" x14ac:dyDescent="0.25">
      <c r="A41" s="143" t="s">
        <v>275</v>
      </c>
      <c r="B41" s="144" t="s">
        <v>277</v>
      </c>
      <c r="C41" s="161"/>
      <c r="D41" s="161"/>
      <c r="E41" s="156"/>
      <c r="F41" s="156"/>
      <c r="G41" s="161"/>
      <c r="H41" s="161"/>
      <c r="I41" s="156"/>
      <c r="J41" s="147"/>
      <c r="K41" s="147"/>
      <c r="L41" s="147"/>
    </row>
    <row r="42" spans="1:12" ht="58.5" customHeight="1" x14ac:dyDescent="0.25">
      <c r="A42" s="143">
        <v>3</v>
      </c>
      <c r="B42" s="150" t="s">
        <v>279</v>
      </c>
      <c r="C42" s="161" t="s">
        <v>28</v>
      </c>
      <c r="D42" s="161" t="s">
        <v>28</v>
      </c>
      <c r="E42" s="156"/>
      <c r="F42" s="156"/>
      <c r="G42" s="161" t="s">
        <v>28</v>
      </c>
      <c r="H42" s="161" t="s">
        <v>28</v>
      </c>
      <c r="I42" s="156"/>
      <c r="J42" s="147"/>
      <c r="K42" s="147"/>
      <c r="L42" s="147"/>
    </row>
    <row r="43" spans="1:12" ht="34.5" customHeight="1" x14ac:dyDescent="0.25">
      <c r="A43" s="143" t="s">
        <v>278</v>
      </c>
      <c r="B43" s="150" t="s">
        <v>281</v>
      </c>
      <c r="C43" s="159">
        <v>45809</v>
      </c>
      <c r="D43" s="157">
        <v>45853</v>
      </c>
      <c r="E43" s="156"/>
      <c r="F43" s="156"/>
      <c r="G43" s="159">
        <v>46539</v>
      </c>
      <c r="H43" s="157">
        <v>46583</v>
      </c>
      <c r="I43" s="158"/>
      <c r="J43" s="147"/>
      <c r="K43" s="147"/>
      <c r="L43" s="147"/>
    </row>
    <row r="44" spans="1:12" ht="24.75" customHeight="1" x14ac:dyDescent="0.25">
      <c r="A44" s="143" t="s">
        <v>280</v>
      </c>
      <c r="B44" s="150" t="s">
        <v>283</v>
      </c>
      <c r="C44" s="157">
        <v>45839</v>
      </c>
      <c r="D44" s="157">
        <v>45931</v>
      </c>
      <c r="E44" s="156"/>
      <c r="F44" s="156"/>
      <c r="G44" s="157">
        <v>46569</v>
      </c>
      <c r="H44" s="157">
        <v>46661</v>
      </c>
      <c r="I44" s="158"/>
      <c r="J44" s="147"/>
      <c r="K44" s="147"/>
      <c r="L44" s="147"/>
    </row>
    <row r="45" spans="1:12" ht="90.75" customHeight="1" x14ac:dyDescent="0.25">
      <c r="A45" s="143" t="s">
        <v>282</v>
      </c>
      <c r="B45" s="150" t="s">
        <v>285</v>
      </c>
      <c r="C45" s="146" t="s">
        <v>28</v>
      </c>
      <c r="D45" s="146" t="s">
        <v>28</v>
      </c>
      <c r="E45" s="147"/>
      <c r="F45" s="147"/>
      <c r="G45" s="146" t="s">
        <v>28</v>
      </c>
      <c r="H45" s="146" t="s">
        <v>28</v>
      </c>
      <c r="I45" s="147"/>
      <c r="J45" s="147"/>
      <c r="K45" s="147"/>
      <c r="L45" s="147"/>
    </row>
    <row r="46" spans="1:12" ht="167.25" customHeight="1" x14ac:dyDescent="0.25">
      <c r="A46" s="143" t="s">
        <v>284</v>
      </c>
      <c r="B46" s="150" t="s">
        <v>287</v>
      </c>
      <c r="C46" s="146" t="s">
        <v>28</v>
      </c>
      <c r="D46" s="146" t="s">
        <v>28</v>
      </c>
      <c r="E46" s="147"/>
      <c r="F46" s="147"/>
      <c r="G46" s="146" t="s">
        <v>28</v>
      </c>
      <c r="H46" s="146" t="s">
        <v>28</v>
      </c>
      <c r="I46" s="147"/>
      <c r="J46" s="147"/>
      <c r="K46" s="147"/>
      <c r="L46" s="147"/>
    </row>
    <row r="47" spans="1:12" ht="30.75" customHeight="1" x14ac:dyDescent="0.25">
      <c r="A47" s="143" t="s">
        <v>286</v>
      </c>
      <c r="B47" s="150" t="s">
        <v>288</v>
      </c>
      <c r="C47" s="157">
        <v>45915</v>
      </c>
      <c r="D47" s="157">
        <v>45945</v>
      </c>
      <c r="E47" s="156"/>
      <c r="F47" s="156"/>
      <c r="G47" s="157">
        <v>46645</v>
      </c>
      <c r="H47" s="157">
        <v>46675</v>
      </c>
      <c r="I47" s="147"/>
      <c r="J47" s="147"/>
      <c r="K47" s="147"/>
      <c r="L47" s="147"/>
    </row>
    <row r="48" spans="1:12" ht="37.5" customHeight="1" x14ac:dyDescent="0.25">
      <c r="A48" s="143" t="s">
        <v>502</v>
      </c>
      <c r="B48" s="144" t="s">
        <v>289</v>
      </c>
      <c r="C48" s="161"/>
      <c r="D48" s="161"/>
      <c r="E48" s="156"/>
      <c r="F48" s="156"/>
      <c r="G48" s="161"/>
      <c r="H48" s="161"/>
      <c r="I48" s="147"/>
      <c r="J48" s="147"/>
      <c r="K48" s="147"/>
      <c r="L48" s="147"/>
    </row>
    <row r="49" spans="1:12" ht="35.25" customHeight="1" x14ac:dyDescent="0.25">
      <c r="A49" s="143">
        <v>4</v>
      </c>
      <c r="B49" s="150" t="s">
        <v>291</v>
      </c>
      <c r="C49" s="159">
        <v>45945</v>
      </c>
      <c r="D49" s="159">
        <v>45962</v>
      </c>
      <c r="E49" s="156"/>
      <c r="F49" s="156"/>
      <c r="G49" s="159">
        <v>46675</v>
      </c>
      <c r="H49" s="159">
        <v>46692</v>
      </c>
      <c r="I49" s="147"/>
      <c r="J49" s="147"/>
      <c r="K49" s="147"/>
      <c r="L49" s="147"/>
    </row>
    <row r="50" spans="1:12" ht="86.25" customHeight="1" x14ac:dyDescent="0.25">
      <c r="A50" s="143" t="s">
        <v>290</v>
      </c>
      <c r="B50" s="150" t="s">
        <v>293</v>
      </c>
      <c r="C50" s="157">
        <v>45966</v>
      </c>
      <c r="D50" s="157">
        <v>45986</v>
      </c>
      <c r="E50" s="156"/>
      <c r="F50" s="156"/>
      <c r="G50" s="157">
        <v>46696</v>
      </c>
      <c r="H50" s="157">
        <v>46716</v>
      </c>
      <c r="I50" s="147"/>
      <c r="J50" s="147"/>
      <c r="K50" s="147"/>
      <c r="L50" s="147"/>
    </row>
    <row r="51" spans="1:12" ht="77.25" customHeight="1" x14ac:dyDescent="0.25">
      <c r="A51" s="143" t="s">
        <v>292</v>
      </c>
      <c r="B51" s="150" t="s">
        <v>295</v>
      </c>
      <c r="C51" s="161" t="s">
        <v>28</v>
      </c>
      <c r="D51" s="161" t="s">
        <v>28</v>
      </c>
      <c r="E51" s="156"/>
      <c r="F51" s="156"/>
      <c r="G51" s="161" t="s">
        <v>28</v>
      </c>
      <c r="H51" s="161" t="s">
        <v>28</v>
      </c>
      <c r="I51" s="147"/>
      <c r="J51" s="147"/>
      <c r="K51" s="147"/>
      <c r="L51" s="147"/>
    </row>
    <row r="52" spans="1:12" ht="71.25" customHeight="1" x14ac:dyDescent="0.25">
      <c r="A52" s="143" t="s">
        <v>294</v>
      </c>
      <c r="B52" s="150" t="s">
        <v>297</v>
      </c>
      <c r="C52" s="161" t="s">
        <v>28</v>
      </c>
      <c r="D52" s="161" t="s">
        <v>28</v>
      </c>
      <c r="E52" s="156"/>
      <c r="F52" s="156"/>
      <c r="G52" s="161" t="s">
        <v>28</v>
      </c>
      <c r="H52" s="161" t="s">
        <v>28</v>
      </c>
      <c r="I52" s="147"/>
      <c r="J52" s="147"/>
      <c r="K52" s="147"/>
      <c r="L52" s="147"/>
    </row>
    <row r="53" spans="1:12" ht="48" customHeight="1" x14ac:dyDescent="0.25">
      <c r="A53" s="143" t="s">
        <v>296</v>
      </c>
      <c r="B53" s="162" t="s">
        <v>299</v>
      </c>
      <c r="C53" s="157">
        <v>45986</v>
      </c>
      <c r="D53" s="157">
        <v>46001</v>
      </c>
      <c r="E53" s="156"/>
      <c r="F53" s="156"/>
      <c r="G53" s="157">
        <v>46716</v>
      </c>
      <c r="H53" s="157">
        <v>46731</v>
      </c>
      <c r="I53" s="160"/>
      <c r="J53" s="160"/>
      <c r="K53" s="147"/>
      <c r="L53" s="147"/>
    </row>
    <row r="54" spans="1:12" ht="46.5" customHeight="1" x14ac:dyDescent="0.25">
      <c r="A54" s="143" t="s">
        <v>298</v>
      </c>
      <c r="B54" s="150" t="s">
        <v>300</v>
      </c>
      <c r="C54" s="161" t="s">
        <v>28</v>
      </c>
      <c r="D54" s="161" t="s">
        <v>28</v>
      </c>
      <c r="E54" s="156"/>
      <c r="F54" s="156"/>
      <c r="G54" s="161" t="s">
        <v>28</v>
      </c>
      <c r="H54" s="161" t="s">
        <v>28</v>
      </c>
      <c r="I54" s="147"/>
      <c r="J54" s="147"/>
      <c r="K54" s="147"/>
      <c r="L54" s="14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topLeftCell="A8" zoomScale="55" zoomScaleNormal="70" zoomScaleSheetLayoutView="55" zoomScalePageLayoutView="70" workbookViewId="0">
      <selection activeCell="C24" sqref="C24:AD88"/>
    </sheetView>
  </sheetViews>
  <sheetFormatPr defaultRowHeight="15.75" x14ac:dyDescent="0.25"/>
  <cols>
    <col min="1" max="1" width="9.140625" style="135"/>
    <col min="2" max="2" width="60.28515625" style="135"/>
    <col min="3" max="3" width="13.42578125" style="135"/>
    <col min="4" max="4" width="18.42578125" style="135"/>
    <col min="5" max="5" width="21" style="135"/>
    <col min="6" max="6" width="19.42578125" style="135"/>
    <col min="7" max="7" width="13.42578125" style="135"/>
    <col min="8" max="8" width="11.28515625" style="135"/>
    <col min="9" max="27" width="12.5703125" style="135"/>
    <col min="28" max="28" width="13.42578125" style="135"/>
    <col min="29" max="29" width="25.7109375" style="135"/>
    <col min="30" max="1021" width="9.140625" style="135"/>
    <col min="1022" max="16384" width="9.140625" style="20"/>
  </cols>
  <sheetData>
    <row r="1" spans="1:1020"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16" t="s">
        <v>0</v>
      </c>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row>
    <row r="2" spans="1:1020"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19" t="s">
        <v>1</v>
      </c>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row>
    <row r="3" spans="1:1020"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19" t="s">
        <v>2</v>
      </c>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row>
    <row r="4" spans="1:1020" ht="18.75" customHeight="1" x14ac:dyDescent="0.25">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row>
    <row r="5" spans="1:1020" ht="18.75" x14ac:dyDescent="0.3">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19"/>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row>
    <row r="6" spans="1:1020" ht="18.75" x14ac:dyDescent="0.25">
      <c r="A6" s="314" t="s">
        <v>3</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row>
    <row r="7" spans="1:1020" ht="18.75" x14ac:dyDescent="0.25">
      <c r="A7" s="25"/>
      <c r="B7" s="25"/>
      <c r="C7" s="25"/>
      <c r="D7" s="25"/>
      <c r="E7" s="25"/>
      <c r="F7" s="25"/>
      <c r="G7" s="25"/>
      <c r="H7" s="25"/>
      <c r="I7" s="25"/>
      <c r="J7" s="39"/>
      <c r="K7" s="39"/>
      <c r="L7" s="39"/>
      <c r="M7" s="39"/>
      <c r="N7" s="39"/>
      <c r="O7" s="39"/>
      <c r="P7" s="39"/>
      <c r="Q7" s="39"/>
      <c r="R7" s="39"/>
      <c r="S7" s="39"/>
      <c r="T7" s="39"/>
      <c r="U7" s="39"/>
      <c r="V7" s="39"/>
      <c r="W7" s="39"/>
      <c r="X7" s="39"/>
      <c r="Y7" s="39"/>
      <c r="Z7" s="39"/>
      <c r="AA7" s="39"/>
      <c r="AB7" s="39"/>
      <c r="AC7" s="39"/>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row>
    <row r="8" spans="1:1020" x14ac:dyDescent="0.25">
      <c r="A8" s="219" t="str">
        <f>'1. паспорт местоположение'!A9:C9</f>
        <v>АО "Россети Тюмень"</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row>
    <row r="9" spans="1:1020" ht="18.75" customHeight="1"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row>
    <row r="10" spans="1:1020" ht="18.75" x14ac:dyDescent="0.25">
      <c r="A10" s="25"/>
      <c r="B10" s="25"/>
      <c r="C10" s="25"/>
      <c r="D10" s="25"/>
      <c r="E10" s="25"/>
      <c r="F10" s="25"/>
      <c r="G10" s="25"/>
      <c r="H10" s="25"/>
      <c r="I10" s="25"/>
      <c r="J10" s="39"/>
      <c r="K10" s="39"/>
      <c r="L10" s="39"/>
      <c r="M10" s="39"/>
      <c r="N10" s="39"/>
      <c r="O10" s="39"/>
      <c r="P10" s="39"/>
      <c r="Q10" s="39"/>
      <c r="R10" s="39"/>
      <c r="S10" s="39"/>
      <c r="T10" s="39"/>
      <c r="U10" s="39"/>
      <c r="V10" s="39"/>
      <c r="W10" s="39"/>
      <c r="X10" s="39"/>
      <c r="Y10" s="39"/>
      <c r="Z10" s="39"/>
      <c r="AA10" s="39"/>
      <c r="AB10" s="39"/>
      <c r="AC10" s="39"/>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row>
    <row r="11" spans="1:1020" ht="18.75" x14ac:dyDescent="0.25">
      <c r="A11" s="314" t="str">
        <f>'1. паспорт местоположение'!A12:C12</f>
        <v>M_TP1600.PR.0079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row>
    <row r="12" spans="1:1020" x14ac:dyDescent="0.25">
      <c r="A12" s="313" t="s">
        <v>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row>
    <row r="13" spans="1:1020" ht="16.5" customHeight="1" x14ac:dyDescent="0.3">
      <c r="A13" s="89"/>
      <c r="B13" s="89"/>
      <c r="C13" s="89"/>
      <c r="D13" s="89"/>
      <c r="E13" s="89"/>
      <c r="F13" s="89"/>
      <c r="G13" s="89"/>
      <c r="H13" s="89"/>
      <c r="I13" s="89"/>
      <c r="J13" s="163"/>
      <c r="K13" s="163"/>
      <c r="L13" s="163"/>
      <c r="M13" s="163"/>
      <c r="N13" s="163"/>
      <c r="O13" s="163"/>
      <c r="P13" s="163"/>
      <c r="Q13" s="163"/>
      <c r="R13" s="163"/>
      <c r="S13" s="163"/>
      <c r="T13" s="163"/>
      <c r="U13" s="163"/>
      <c r="V13" s="163"/>
      <c r="W13" s="163"/>
      <c r="X13" s="163"/>
      <c r="Y13" s="163"/>
      <c r="Z13" s="163"/>
      <c r="AA13" s="163"/>
      <c r="AB13" s="163"/>
      <c r="AC13" s="163"/>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row>
    <row r="14" spans="1:1020" ht="22.5" customHeight="1" x14ac:dyDescent="0.25">
      <c r="A14" s="314" t="str">
        <f>'1. паспорт местоположение'!A15:C15</f>
        <v>Модернизация ПС 110 кВ КНС-19 1Т, 2Т (установка защит ближнего резервирования 1Т, 2Т - 2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row>
    <row r="15" spans="1:1020"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row>
    <row r="16" spans="1:1020" x14ac:dyDescent="0.25">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row>
    <row r="17" spans="1:1020"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row>
    <row r="18" spans="1:1020" x14ac:dyDescent="0.25">
      <c r="A18" s="219" t="s">
        <v>301</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row>
    <row r="19" spans="1:1020" x14ac:dyDescent="0.2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row>
    <row r="20" spans="1:1020" ht="33" customHeight="1" x14ac:dyDescent="0.25">
      <c r="A20" s="315" t="s">
        <v>302</v>
      </c>
      <c r="B20" s="315" t="s">
        <v>303</v>
      </c>
      <c r="C20" s="318" t="s">
        <v>304</v>
      </c>
      <c r="D20" s="318"/>
      <c r="E20" s="319" t="s">
        <v>305</v>
      </c>
      <c r="F20" s="319"/>
      <c r="G20" s="320" t="s">
        <v>548</v>
      </c>
      <c r="H20" s="324" t="s">
        <v>473</v>
      </c>
      <c r="I20" s="325"/>
      <c r="J20" s="325"/>
      <c r="K20" s="325"/>
      <c r="L20" s="324" t="s">
        <v>536</v>
      </c>
      <c r="M20" s="325"/>
      <c r="N20" s="325"/>
      <c r="O20" s="325"/>
      <c r="P20" s="324" t="s">
        <v>537</v>
      </c>
      <c r="Q20" s="325"/>
      <c r="R20" s="325"/>
      <c r="S20" s="325"/>
      <c r="T20" s="324" t="s">
        <v>543</v>
      </c>
      <c r="U20" s="325"/>
      <c r="V20" s="325"/>
      <c r="W20" s="325"/>
      <c r="X20" s="324" t="s">
        <v>549</v>
      </c>
      <c r="Y20" s="325"/>
      <c r="Z20" s="325"/>
      <c r="AA20" s="325"/>
      <c r="AB20" s="326" t="s">
        <v>306</v>
      </c>
      <c r="AC20" s="326"/>
      <c r="AD20" s="24"/>
      <c r="AE20" s="24"/>
      <c r="AF20" s="24"/>
      <c r="AI20" s="20"/>
      <c r="AJ20" s="20"/>
      <c r="AK20" s="20"/>
      <c r="AL20" s="20"/>
      <c r="AM20" s="20"/>
    </row>
    <row r="21" spans="1:1020" ht="99.75" customHeight="1" x14ac:dyDescent="0.25">
      <c r="A21" s="316"/>
      <c r="B21" s="316"/>
      <c r="C21" s="318"/>
      <c r="D21" s="318"/>
      <c r="E21" s="319"/>
      <c r="F21" s="319"/>
      <c r="G21" s="321"/>
      <c r="H21" s="323" t="s">
        <v>243</v>
      </c>
      <c r="I21" s="323"/>
      <c r="J21" s="323" t="s">
        <v>307</v>
      </c>
      <c r="K21" s="323"/>
      <c r="L21" s="323" t="s">
        <v>243</v>
      </c>
      <c r="M21" s="323"/>
      <c r="N21" s="323" t="s">
        <v>307</v>
      </c>
      <c r="O21" s="323"/>
      <c r="P21" s="323" t="s">
        <v>243</v>
      </c>
      <c r="Q21" s="323"/>
      <c r="R21" s="323" t="s">
        <v>307</v>
      </c>
      <c r="S21" s="323"/>
      <c r="T21" s="323" t="s">
        <v>243</v>
      </c>
      <c r="U21" s="323"/>
      <c r="V21" s="323" t="s">
        <v>307</v>
      </c>
      <c r="W21" s="323"/>
      <c r="X21" s="323" t="s">
        <v>243</v>
      </c>
      <c r="Y21" s="323"/>
      <c r="Z21" s="323" t="s">
        <v>307</v>
      </c>
      <c r="AA21" s="323"/>
      <c r="AB21" s="326"/>
      <c r="AC21" s="326"/>
      <c r="AI21" s="20"/>
      <c r="AJ21" s="20"/>
      <c r="AK21" s="20"/>
      <c r="AL21" s="20"/>
      <c r="AM21" s="20"/>
    </row>
    <row r="22" spans="1:1020" ht="89.25" customHeight="1" x14ac:dyDescent="0.3">
      <c r="A22" s="317"/>
      <c r="B22" s="317"/>
      <c r="C22" s="202" t="s">
        <v>243</v>
      </c>
      <c r="D22" s="202" t="s">
        <v>307</v>
      </c>
      <c r="E22" s="203" t="s">
        <v>550</v>
      </c>
      <c r="F22" s="203" t="s">
        <v>551</v>
      </c>
      <c r="G22" s="322"/>
      <c r="H22" s="204" t="s">
        <v>308</v>
      </c>
      <c r="I22" s="204" t="s">
        <v>309</v>
      </c>
      <c r="J22" s="204" t="s">
        <v>308</v>
      </c>
      <c r="K22" s="204" t="s">
        <v>309</v>
      </c>
      <c r="L22" s="204" t="s">
        <v>308</v>
      </c>
      <c r="M22" s="204" t="s">
        <v>309</v>
      </c>
      <c r="N22" s="204" t="s">
        <v>308</v>
      </c>
      <c r="O22" s="204" t="s">
        <v>309</v>
      </c>
      <c r="P22" s="204" t="s">
        <v>308</v>
      </c>
      <c r="Q22" s="204" t="s">
        <v>309</v>
      </c>
      <c r="R22" s="204" t="s">
        <v>308</v>
      </c>
      <c r="S22" s="204" t="s">
        <v>309</v>
      </c>
      <c r="T22" s="204" t="s">
        <v>308</v>
      </c>
      <c r="U22" s="204" t="s">
        <v>309</v>
      </c>
      <c r="V22" s="204" t="s">
        <v>308</v>
      </c>
      <c r="W22" s="204" t="s">
        <v>309</v>
      </c>
      <c r="X22" s="204" t="s">
        <v>308</v>
      </c>
      <c r="Y22" s="204" t="s">
        <v>309</v>
      </c>
      <c r="Z22" s="204" t="s">
        <v>308</v>
      </c>
      <c r="AA22" s="204" t="s">
        <v>309</v>
      </c>
      <c r="AB22" s="202" t="s">
        <v>310</v>
      </c>
      <c r="AC22" s="202" t="s">
        <v>307</v>
      </c>
      <c r="AI22" s="165"/>
      <c r="AJ22" s="165"/>
      <c r="AK22" s="165"/>
      <c r="AL22" s="165"/>
    </row>
    <row r="23" spans="1:1020"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1020" ht="47.25" customHeight="1" x14ac:dyDescent="0.25">
      <c r="A24" s="206">
        <v>1</v>
      </c>
      <c r="B24" s="207" t="s">
        <v>311</v>
      </c>
      <c r="C24" s="208">
        <v>3.6397559622155202</v>
      </c>
      <c r="D24" s="208">
        <v>7.3718183935796393</v>
      </c>
      <c r="E24" s="208">
        <v>7.3718183935796393</v>
      </c>
      <c r="F24" s="208">
        <v>7.3718183935796393</v>
      </c>
      <c r="G24" s="208">
        <v>0</v>
      </c>
      <c r="H24" s="208">
        <v>3.6397559622155202</v>
      </c>
      <c r="I24" s="208"/>
      <c r="J24" s="208">
        <v>0</v>
      </c>
      <c r="K24" s="208"/>
      <c r="L24" s="208">
        <v>0</v>
      </c>
      <c r="M24" s="208"/>
      <c r="N24" s="208">
        <v>0</v>
      </c>
      <c r="O24" s="208"/>
      <c r="P24" s="208">
        <v>0</v>
      </c>
      <c r="Q24" s="208"/>
      <c r="R24" s="208">
        <v>7.3718183935796393</v>
      </c>
      <c r="S24" s="208"/>
      <c r="T24" s="208">
        <v>0</v>
      </c>
      <c r="U24" s="208"/>
      <c r="V24" s="208">
        <v>0</v>
      </c>
      <c r="W24" s="208"/>
      <c r="X24" s="208">
        <v>0</v>
      </c>
      <c r="Y24" s="208"/>
      <c r="Z24" s="208" t="s">
        <v>195</v>
      </c>
      <c r="AA24" s="208"/>
      <c r="AB24" s="208">
        <v>3.6397559622155202</v>
      </c>
      <c r="AC24" s="208">
        <v>7.3718183935796393</v>
      </c>
    </row>
    <row r="25" spans="1:1020" ht="24" customHeight="1" x14ac:dyDescent="0.25">
      <c r="A25" s="209" t="s">
        <v>312</v>
      </c>
      <c r="B25" s="210" t="s">
        <v>313</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195</v>
      </c>
      <c r="AA25" s="208"/>
      <c r="AB25" s="208">
        <v>0</v>
      </c>
      <c r="AC25" s="208">
        <v>0</v>
      </c>
    </row>
    <row r="26" spans="1:1020" x14ac:dyDescent="0.25">
      <c r="A26" s="209" t="s">
        <v>314</v>
      </c>
      <c r="B26" s="210" t="s">
        <v>315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195</v>
      </c>
      <c r="AA26" s="208"/>
      <c r="AB26" s="208">
        <v>0</v>
      </c>
      <c r="AC26" s="208">
        <v>0</v>
      </c>
    </row>
    <row r="27" spans="1:1020" ht="31.5" x14ac:dyDescent="0.25">
      <c r="A27" s="209" t="s">
        <v>316</v>
      </c>
      <c r="B27" s="210" t="s">
        <v>317</v>
      </c>
      <c r="C27" s="208"/>
      <c r="D27" s="208"/>
      <c r="E27" s="208"/>
      <c r="F27" s="208"/>
      <c r="G27" s="208">
        <v>0</v>
      </c>
      <c r="H27" s="208">
        <v>3.0508376143239113</v>
      </c>
      <c r="I27" s="208"/>
      <c r="J27" s="208">
        <v>0</v>
      </c>
      <c r="K27" s="208"/>
      <c r="L27" s="208">
        <v>0</v>
      </c>
      <c r="M27" s="208"/>
      <c r="N27" s="208">
        <v>0</v>
      </c>
      <c r="O27" s="208"/>
      <c r="P27" s="208">
        <v>0</v>
      </c>
      <c r="Q27" s="208"/>
      <c r="R27" s="208">
        <v>6.1825881400921636</v>
      </c>
      <c r="S27" s="208"/>
      <c r="T27" s="208">
        <v>0</v>
      </c>
      <c r="U27" s="208"/>
      <c r="V27" s="208">
        <v>0</v>
      </c>
      <c r="W27" s="208"/>
      <c r="X27" s="208">
        <v>0</v>
      </c>
      <c r="Y27" s="208"/>
      <c r="Z27" s="208" t="s">
        <v>195</v>
      </c>
      <c r="AA27" s="208"/>
      <c r="AB27" s="208">
        <v>3.0508376143239113</v>
      </c>
      <c r="AC27" s="208">
        <v>6.1825881400921636</v>
      </c>
    </row>
    <row r="28" spans="1:1020" x14ac:dyDescent="0.25">
      <c r="A28" s="209" t="s">
        <v>318</v>
      </c>
      <c r="B28" s="210" t="s">
        <v>319</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1020" x14ac:dyDescent="0.25">
      <c r="A29" s="209" t="s">
        <v>320</v>
      </c>
      <c r="B29" s="211" t="s">
        <v>321</v>
      </c>
      <c r="C29" s="208"/>
      <c r="D29" s="208"/>
      <c r="E29" s="208"/>
      <c r="F29" s="208"/>
      <c r="G29" s="208">
        <v>0</v>
      </c>
      <c r="H29" s="208">
        <v>0.58891834789160891</v>
      </c>
      <c r="I29" s="208"/>
      <c r="J29" s="208">
        <v>0</v>
      </c>
      <c r="K29" s="208"/>
      <c r="L29" s="208">
        <v>0</v>
      </c>
      <c r="M29" s="208"/>
      <c r="N29" s="208">
        <v>0</v>
      </c>
      <c r="O29" s="208"/>
      <c r="P29" s="208">
        <v>0</v>
      </c>
      <c r="Q29" s="208"/>
      <c r="R29" s="208">
        <v>1.1892302534874757</v>
      </c>
      <c r="S29" s="208"/>
      <c r="T29" s="208">
        <v>0</v>
      </c>
      <c r="U29" s="208"/>
      <c r="V29" s="208">
        <v>0</v>
      </c>
      <c r="W29" s="208"/>
      <c r="X29" s="208">
        <v>0</v>
      </c>
      <c r="Y29" s="208"/>
      <c r="Z29" s="208" t="s">
        <v>195</v>
      </c>
      <c r="AA29" s="208"/>
      <c r="AB29" s="208">
        <v>0.58891834789160891</v>
      </c>
      <c r="AC29" s="208">
        <v>1.1892302534874757</v>
      </c>
    </row>
    <row r="30" spans="1:1020" ht="47.25" x14ac:dyDescent="0.25">
      <c r="A30" s="206" t="s">
        <v>15</v>
      </c>
      <c r="B30" s="207" t="s">
        <v>322</v>
      </c>
      <c r="C30" s="208">
        <v>3.0508376143239118</v>
      </c>
      <c r="D30" s="208">
        <v>6.1825881400921636</v>
      </c>
      <c r="E30" s="208">
        <v>6.1825881400921636</v>
      </c>
      <c r="F30" s="208">
        <v>6.1825881400921636</v>
      </c>
      <c r="G30" s="208">
        <v>0</v>
      </c>
      <c r="H30" s="208">
        <v>3.0508376143239118</v>
      </c>
      <c r="I30" s="208"/>
      <c r="J30" s="208">
        <v>0</v>
      </c>
      <c r="K30" s="208"/>
      <c r="L30" s="208">
        <v>0</v>
      </c>
      <c r="M30" s="208"/>
      <c r="N30" s="208">
        <v>0</v>
      </c>
      <c r="O30" s="208"/>
      <c r="P30" s="208">
        <v>0</v>
      </c>
      <c r="Q30" s="208"/>
      <c r="R30" s="208">
        <v>6.1825881400921636</v>
      </c>
      <c r="S30" s="208"/>
      <c r="T30" s="208">
        <v>0</v>
      </c>
      <c r="U30" s="208"/>
      <c r="V30" s="208">
        <v>0</v>
      </c>
      <c r="W30" s="208"/>
      <c r="X30" s="208">
        <v>0</v>
      </c>
      <c r="Y30" s="208"/>
      <c r="Z30" s="208" t="s">
        <v>195</v>
      </c>
      <c r="AA30" s="208"/>
      <c r="AB30" s="208">
        <v>3.0508376143239118</v>
      </c>
      <c r="AC30" s="208">
        <v>6.1825881400921636</v>
      </c>
    </row>
    <row r="31" spans="1:1020" x14ac:dyDescent="0.25">
      <c r="A31" s="206" t="s">
        <v>323</v>
      </c>
      <c r="B31" s="210" t="s">
        <v>324</v>
      </c>
      <c r="C31" s="208">
        <v>0.19597010062915338</v>
      </c>
      <c r="D31" s="208">
        <v>1.80192451591152E-2</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1020" ht="31.5" x14ac:dyDescent="0.25">
      <c r="A32" s="206" t="s">
        <v>325</v>
      </c>
      <c r="B32" s="210" t="s">
        <v>326</v>
      </c>
      <c r="C32" s="208">
        <v>0.29158779693786235</v>
      </c>
      <c r="D32" s="208">
        <v>0.60900780991049996</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327</v>
      </c>
      <c r="B33" s="210" t="s">
        <v>328</v>
      </c>
      <c r="C33" s="208">
        <v>2.2803844815229262</v>
      </c>
      <c r="D33" s="208">
        <v>4.1656926937626002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329</v>
      </c>
      <c r="B34" s="210" t="s">
        <v>330</v>
      </c>
      <c r="C34" s="208">
        <v>0.28289523523396964</v>
      </c>
      <c r="D34" s="208">
        <v>1.3898683912599488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66" customFormat="1" ht="31.5" x14ac:dyDescent="0.25">
      <c r="A35" s="206" t="s">
        <v>18</v>
      </c>
      <c r="B35" s="207" t="s">
        <v>331</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66" customFormat="1" x14ac:dyDescent="0.25">
      <c r="A36" s="209" t="s">
        <v>332</v>
      </c>
      <c r="B36" s="210" t="s">
        <v>505</v>
      </c>
      <c r="C36" s="208"/>
      <c r="D36" s="208"/>
      <c r="E36" s="208"/>
      <c r="F36" s="208"/>
      <c r="G36" s="208">
        <v>0</v>
      </c>
      <c r="H36" s="208">
        <v>0</v>
      </c>
      <c r="I36" s="212" t="s">
        <v>52</v>
      </c>
      <c r="J36" s="208">
        <v>0</v>
      </c>
      <c r="K36" s="212" t="s">
        <v>52</v>
      </c>
      <c r="L36" s="208">
        <v>0</v>
      </c>
      <c r="M36" s="212" t="s">
        <v>52</v>
      </c>
      <c r="N36" s="208">
        <v>0</v>
      </c>
      <c r="O36" s="212" t="s">
        <v>52</v>
      </c>
      <c r="P36" s="208">
        <v>0</v>
      </c>
      <c r="Q36" s="212" t="s">
        <v>52</v>
      </c>
      <c r="R36" s="208">
        <v>0</v>
      </c>
      <c r="S36" s="212" t="s">
        <v>52</v>
      </c>
      <c r="T36" s="208">
        <v>0</v>
      </c>
      <c r="U36" s="212" t="s">
        <v>52</v>
      </c>
      <c r="V36" s="208">
        <v>0</v>
      </c>
      <c r="W36" s="212" t="s">
        <v>52</v>
      </c>
      <c r="X36" s="208">
        <v>0</v>
      </c>
      <c r="Y36" s="212" t="s">
        <v>52</v>
      </c>
      <c r="Z36" s="208" t="s">
        <v>195</v>
      </c>
      <c r="AA36" s="212" t="s">
        <v>195</v>
      </c>
      <c r="AB36" s="208">
        <v>0</v>
      </c>
      <c r="AC36" s="208">
        <v>0</v>
      </c>
    </row>
    <row r="37" spans="1:29" s="166" customFormat="1" ht="31.5" x14ac:dyDescent="0.25">
      <c r="A37" s="209" t="s">
        <v>333</v>
      </c>
      <c r="B37" s="213" t="s">
        <v>503</v>
      </c>
      <c r="C37" s="208"/>
      <c r="D37" s="208"/>
      <c r="E37" s="208"/>
      <c r="F37" s="208"/>
      <c r="G37" s="208">
        <v>0</v>
      </c>
      <c r="H37" s="208">
        <v>0</v>
      </c>
      <c r="I37" s="212" t="s">
        <v>52</v>
      </c>
      <c r="J37" s="208">
        <v>0</v>
      </c>
      <c r="K37" s="212" t="s">
        <v>52</v>
      </c>
      <c r="L37" s="208">
        <v>0</v>
      </c>
      <c r="M37" s="212" t="s">
        <v>52</v>
      </c>
      <c r="N37" s="208">
        <v>0</v>
      </c>
      <c r="O37" s="212" t="s">
        <v>52</v>
      </c>
      <c r="P37" s="208">
        <v>0</v>
      </c>
      <c r="Q37" s="212" t="s">
        <v>52</v>
      </c>
      <c r="R37" s="208">
        <v>0</v>
      </c>
      <c r="S37" s="212" t="s">
        <v>52</v>
      </c>
      <c r="T37" s="208">
        <v>0</v>
      </c>
      <c r="U37" s="212" t="s">
        <v>52</v>
      </c>
      <c r="V37" s="208">
        <v>0</v>
      </c>
      <c r="W37" s="212" t="s">
        <v>52</v>
      </c>
      <c r="X37" s="208">
        <v>0</v>
      </c>
      <c r="Y37" s="212" t="s">
        <v>52</v>
      </c>
      <c r="Z37" s="208" t="s">
        <v>195</v>
      </c>
      <c r="AA37" s="212" t="s">
        <v>195</v>
      </c>
      <c r="AB37" s="208">
        <v>0</v>
      </c>
      <c r="AC37" s="208">
        <v>0</v>
      </c>
    </row>
    <row r="38" spans="1:29" s="166" customFormat="1" x14ac:dyDescent="0.25">
      <c r="A38" s="209" t="s">
        <v>334</v>
      </c>
      <c r="B38" s="213" t="s">
        <v>335</v>
      </c>
      <c r="C38" s="208"/>
      <c r="D38" s="208"/>
      <c r="E38" s="208"/>
      <c r="F38" s="208"/>
      <c r="G38" s="208">
        <v>0</v>
      </c>
      <c r="H38" s="208">
        <v>0</v>
      </c>
      <c r="I38" s="212" t="s">
        <v>52</v>
      </c>
      <c r="J38" s="208">
        <v>0</v>
      </c>
      <c r="K38" s="212" t="s">
        <v>52</v>
      </c>
      <c r="L38" s="208">
        <v>0</v>
      </c>
      <c r="M38" s="212" t="s">
        <v>52</v>
      </c>
      <c r="N38" s="208">
        <v>0</v>
      </c>
      <c r="O38" s="212" t="s">
        <v>52</v>
      </c>
      <c r="P38" s="208">
        <v>0</v>
      </c>
      <c r="Q38" s="212" t="s">
        <v>52</v>
      </c>
      <c r="R38" s="208">
        <v>0</v>
      </c>
      <c r="S38" s="212" t="s">
        <v>52</v>
      </c>
      <c r="T38" s="208">
        <v>0</v>
      </c>
      <c r="U38" s="212" t="s">
        <v>52</v>
      </c>
      <c r="V38" s="208">
        <v>0</v>
      </c>
      <c r="W38" s="212" t="s">
        <v>52</v>
      </c>
      <c r="X38" s="208">
        <v>0</v>
      </c>
      <c r="Y38" s="212" t="s">
        <v>52</v>
      </c>
      <c r="Z38" s="208" t="s">
        <v>195</v>
      </c>
      <c r="AA38" s="212" t="s">
        <v>195</v>
      </c>
      <c r="AB38" s="208">
        <v>0</v>
      </c>
      <c r="AC38" s="208">
        <v>0</v>
      </c>
    </row>
    <row r="39" spans="1:29" s="166" customFormat="1" x14ac:dyDescent="0.25">
      <c r="A39" s="209" t="s">
        <v>336</v>
      </c>
      <c r="B39" s="210" t="s">
        <v>504</v>
      </c>
      <c r="C39" s="208"/>
      <c r="D39" s="208"/>
      <c r="E39" s="208"/>
      <c r="F39" s="208"/>
      <c r="G39" s="208">
        <v>0</v>
      </c>
      <c r="H39" s="208">
        <v>0</v>
      </c>
      <c r="I39" s="212" t="s">
        <v>52</v>
      </c>
      <c r="J39" s="208">
        <v>0</v>
      </c>
      <c r="K39" s="212" t="s">
        <v>52</v>
      </c>
      <c r="L39" s="208">
        <v>0</v>
      </c>
      <c r="M39" s="212" t="s">
        <v>52</v>
      </c>
      <c r="N39" s="208">
        <v>0</v>
      </c>
      <c r="O39" s="212" t="s">
        <v>52</v>
      </c>
      <c r="P39" s="208">
        <v>0</v>
      </c>
      <c r="Q39" s="212" t="s">
        <v>52</v>
      </c>
      <c r="R39" s="208">
        <v>0</v>
      </c>
      <c r="S39" s="212" t="s">
        <v>52</v>
      </c>
      <c r="T39" s="208">
        <v>0</v>
      </c>
      <c r="U39" s="212" t="s">
        <v>52</v>
      </c>
      <c r="V39" s="208">
        <v>0</v>
      </c>
      <c r="W39" s="212" t="s">
        <v>52</v>
      </c>
      <c r="X39" s="208">
        <v>0</v>
      </c>
      <c r="Y39" s="212" t="s">
        <v>52</v>
      </c>
      <c r="Z39" s="208" t="s">
        <v>195</v>
      </c>
      <c r="AA39" s="212" t="s">
        <v>195</v>
      </c>
      <c r="AB39" s="208">
        <v>0</v>
      </c>
      <c r="AC39" s="208">
        <v>0</v>
      </c>
    </row>
    <row r="40" spans="1:29" s="166" customFormat="1" x14ac:dyDescent="0.25">
      <c r="A40" s="209" t="s">
        <v>338</v>
      </c>
      <c r="B40" s="210" t="s">
        <v>506</v>
      </c>
      <c r="C40" s="208"/>
      <c r="D40" s="208"/>
      <c r="E40" s="208"/>
      <c r="F40" s="208"/>
      <c r="G40" s="208">
        <v>0</v>
      </c>
      <c r="H40" s="208">
        <v>0</v>
      </c>
      <c r="I40" s="212" t="s">
        <v>52</v>
      </c>
      <c r="J40" s="208">
        <v>0</v>
      </c>
      <c r="K40" s="212" t="s">
        <v>52</v>
      </c>
      <c r="L40" s="208">
        <v>0</v>
      </c>
      <c r="M40" s="212" t="s">
        <v>52</v>
      </c>
      <c r="N40" s="208">
        <v>0</v>
      </c>
      <c r="O40" s="212" t="s">
        <v>52</v>
      </c>
      <c r="P40" s="208">
        <v>0</v>
      </c>
      <c r="Q40" s="212" t="s">
        <v>52</v>
      </c>
      <c r="R40" s="208">
        <v>0</v>
      </c>
      <c r="S40" s="212" t="s">
        <v>52</v>
      </c>
      <c r="T40" s="208">
        <v>0</v>
      </c>
      <c r="U40" s="212" t="s">
        <v>52</v>
      </c>
      <c r="V40" s="208">
        <v>0</v>
      </c>
      <c r="W40" s="212" t="s">
        <v>52</v>
      </c>
      <c r="X40" s="208">
        <v>0</v>
      </c>
      <c r="Y40" s="212" t="s">
        <v>52</v>
      </c>
      <c r="Z40" s="208" t="s">
        <v>195</v>
      </c>
      <c r="AA40" s="212" t="s">
        <v>195</v>
      </c>
      <c r="AB40" s="208">
        <v>0</v>
      </c>
      <c r="AC40" s="208">
        <v>0</v>
      </c>
    </row>
    <row r="41" spans="1:29" s="166" customFormat="1" x14ac:dyDescent="0.25">
      <c r="A41" s="209" t="s">
        <v>340</v>
      </c>
      <c r="B41" s="210" t="s">
        <v>507</v>
      </c>
      <c r="C41" s="208"/>
      <c r="D41" s="208"/>
      <c r="E41" s="208"/>
      <c r="F41" s="208"/>
      <c r="G41" s="208">
        <v>0</v>
      </c>
      <c r="H41" s="208">
        <v>0</v>
      </c>
      <c r="I41" s="212" t="s">
        <v>52</v>
      </c>
      <c r="J41" s="208">
        <v>0</v>
      </c>
      <c r="K41" s="212" t="s">
        <v>52</v>
      </c>
      <c r="L41" s="208">
        <v>0</v>
      </c>
      <c r="M41" s="212" t="s">
        <v>52</v>
      </c>
      <c r="N41" s="208">
        <v>0</v>
      </c>
      <c r="O41" s="212" t="s">
        <v>52</v>
      </c>
      <c r="P41" s="208">
        <v>0</v>
      </c>
      <c r="Q41" s="212" t="s">
        <v>52</v>
      </c>
      <c r="R41" s="208">
        <v>0</v>
      </c>
      <c r="S41" s="212" t="s">
        <v>52</v>
      </c>
      <c r="T41" s="208">
        <v>0</v>
      </c>
      <c r="U41" s="212" t="s">
        <v>52</v>
      </c>
      <c r="V41" s="208">
        <v>0</v>
      </c>
      <c r="W41" s="212" t="s">
        <v>52</v>
      </c>
      <c r="X41" s="208">
        <v>0</v>
      </c>
      <c r="Y41" s="212" t="s">
        <v>52</v>
      </c>
      <c r="Z41" s="208" t="s">
        <v>195</v>
      </c>
      <c r="AA41" s="212" t="s">
        <v>195</v>
      </c>
      <c r="AB41" s="208">
        <v>0</v>
      </c>
      <c r="AC41" s="208">
        <v>0</v>
      </c>
    </row>
    <row r="42" spans="1:29" s="166" customFormat="1" x14ac:dyDescent="0.25">
      <c r="A42" s="209" t="s">
        <v>342</v>
      </c>
      <c r="B42" s="210" t="s">
        <v>508</v>
      </c>
      <c r="C42" s="208"/>
      <c r="D42" s="208"/>
      <c r="E42" s="208"/>
      <c r="F42" s="208"/>
      <c r="G42" s="208">
        <v>0</v>
      </c>
      <c r="H42" s="208">
        <v>0</v>
      </c>
      <c r="I42" s="212" t="s">
        <v>52</v>
      </c>
      <c r="J42" s="208">
        <v>0</v>
      </c>
      <c r="K42" s="212" t="s">
        <v>52</v>
      </c>
      <c r="L42" s="208">
        <v>0</v>
      </c>
      <c r="M42" s="212" t="s">
        <v>52</v>
      </c>
      <c r="N42" s="208">
        <v>0</v>
      </c>
      <c r="O42" s="212" t="s">
        <v>52</v>
      </c>
      <c r="P42" s="208">
        <v>0</v>
      </c>
      <c r="Q42" s="212" t="s">
        <v>52</v>
      </c>
      <c r="R42" s="208">
        <v>0</v>
      </c>
      <c r="S42" s="212" t="s">
        <v>52</v>
      </c>
      <c r="T42" s="208">
        <v>0</v>
      </c>
      <c r="U42" s="212" t="s">
        <v>52</v>
      </c>
      <c r="V42" s="208">
        <v>0</v>
      </c>
      <c r="W42" s="212" t="s">
        <v>52</v>
      </c>
      <c r="X42" s="208">
        <v>0</v>
      </c>
      <c r="Y42" s="212" t="s">
        <v>52</v>
      </c>
      <c r="Z42" s="208" t="s">
        <v>195</v>
      </c>
      <c r="AA42" s="212" t="s">
        <v>195</v>
      </c>
      <c r="AB42" s="208">
        <v>0</v>
      </c>
      <c r="AC42" s="208">
        <v>0</v>
      </c>
    </row>
    <row r="43" spans="1:29" s="166" customFormat="1" x14ac:dyDescent="0.25">
      <c r="A43" s="209" t="s">
        <v>509</v>
      </c>
      <c r="B43" s="210" t="s">
        <v>510</v>
      </c>
      <c r="C43" s="208"/>
      <c r="D43" s="208"/>
      <c r="E43" s="208"/>
      <c r="F43" s="208"/>
      <c r="G43" s="208">
        <v>0</v>
      </c>
      <c r="H43" s="208">
        <v>0</v>
      </c>
      <c r="I43" s="212" t="s">
        <v>52</v>
      </c>
      <c r="J43" s="208">
        <v>0</v>
      </c>
      <c r="K43" s="212" t="s">
        <v>52</v>
      </c>
      <c r="L43" s="208">
        <v>0</v>
      </c>
      <c r="M43" s="212" t="s">
        <v>52</v>
      </c>
      <c r="N43" s="208">
        <v>0</v>
      </c>
      <c r="O43" s="212" t="s">
        <v>52</v>
      </c>
      <c r="P43" s="208">
        <v>0</v>
      </c>
      <c r="Q43" s="212" t="s">
        <v>52</v>
      </c>
      <c r="R43" s="208">
        <v>0</v>
      </c>
      <c r="S43" s="212" t="s">
        <v>52</v>
      </c>
      <c r="T43" s="208">
        <v>0</v>
      </c>
      <c r="U43" s="212" t="s">
        <v>52</v>
      </c>
      <c r="V43" s="208">
        <v>0</v>
      </c>
      <c r="W43" s="212" t="s">
        <v>52</v>
      </c>
      <c r="X43" s="208">
        <v>0</v>
      </c>
      <c r="Y43" s="212" t="s">
        <v>52</v>
      </c>
      <c r="Z43" s="208" t="s">
        <v>195</v>
      </c>
      <c r="AA43" s="212" t="s">
        <v>195</v>
      </c>
      <c r="AB43" s="208">
        <v>0</v>
      </c>
      <c r="AC43" s="208">
        <v>0</v>
      </c>
    </row>
    <row r="44" spans="1:29" s="166" customFormat="1" x14ac:dyDescent="0.25">
      <c r="A44" s="209" t="s">
        <v>511</v>
      </c>
      <c r="B44" s="210" t="s">
        <v>512</v>
      </c>
      <c r="C44" s="208"/>
      <c r="D44" s="208"/>
      <c r="E44" s="208"/>
      <c r="F44" s="208"/>
      <c r="G44" s="208">
        <v>0</v>
      </c>
      <c r="H44" s="208">
        <v>0</v>
      </c>
      <c r="I44" s="212" t="s">
        <v>52</v>
      </c>
      <c r="J44" s="208">
        <v>0</v>
      </c>
      <c r="K44" s="212" t="s">
        <v>52</v>
      </c>
      <c r="L44" s="208">
        <v>0</v>
      </c>
      <c r="M44" s="212" t="s">
        <v>52</v>
      </c>
      <c r="N44" s="208">
        <v>0</v>
      </c>
      <c r="O44" s="212" t="s">
        <v>52</v>
      </c>
      <c r="P44" s="208">
        <v>0</v>
      </c>
      <c r="Q44" s="212" t="s">
        <v>52</v>
      </c>
      <c r="R44" s="208">
        <v>0</v>
      </c>
      <c r="S44" s="212" t="s">
        <v>52</v>
      </c>
      <c r="T44" s="208">
        <v>0</v>
      </c>
      <c r="U44" s="212" t="s">
        <v>52</v>
      </c>
      <c r="V44" s="208">
        <v>0</v>
      </c>
      <c r="W44" s="212" t="s">
        <v>52</v>
      </c>
      <c r="X44" s="208">
        <v>0</v>
      </c>
      <c r="Y44" s="212" t="s">
        <v>52</v>
      </c>
      <c r="Z44" s="208" t="s">
        <v>195</v>
      </c>
      <c r="AA44" s="212" t="s">
        <v>195</v>
      </c>
      <c r="AB44" s="208">
        <v>0</v>
      </c>
      <c r="AC44" s="208">
        <v>0</v>
      </c>
    </row>
    <row r="45" spans="1:29" s="166" customFormat="1" x14ac:dyDescent="0.25">
      <c r="A45" s="209" t="s">
        <v>513</v>
      </c>
      <c r="B45" s="210" t="s">
        <v>514</v>
      </c>
      <c r="C45" s="208"/>
      <c r="D45" s="208"/>
      <c r="E45" s="208"/>
      <c r="F45" s="208"/>
      <c r="G45" s="208">
        <v>0</v>
      </c>
      <c r="H45" s="208">
        <v>0</v>
      </c>
      <c r="I45" s="212" t="s">
        <v>52</v>
      </c>
      <c r="J45" s="208">
        <v>0</v>
      </c>
      <c r="K45" s="212" t="s">
        <v>52</v>
      </c>
      <c r="L45" s="208">
        <v>0</v>
      </c>
      <c r="M45" s="212" t="s">
        <v>52</v>
      </c>
      <c r="N45" s="208">
        <v>0</v>
      </c>
      <c r="O45" s="212" t="s">
        <v>52</v>
      </c>
      <c r="P45" s="208">
        <v>0</v>
      </c>
      <c r="Q45" s="212" t="s">
        <v>52</v>
      </c>
      <c r="R45" s="208">
        <v>0</v>
      </c>
      <c r="S45" s="212" t="s">
        <v>52</v>
      </c>
      <c r="T45" s="208">
        <v>0</v>
      </c>
      <c r="U45" s="212" t="s">
        <v>52</v>
      </c>
      <c r="V45" s="208">
        <v>0</v>
      </c>
      <c r="W45" s="212" t="s">
        <v>52</v>
      </c>
      <c r="X45" s="208">
        <v>0</v>
      </c>
      <c r="Y45" s="212" t="s">
        <v>52</v>
      </c>
      <c r="Z45" s="208" t="s">
        <v>195</v>
      </c>
      <c r="AA45" s="212" t="s">
        <v>195</v>
      </c>
      <c r="AB45" s="208">
        <v>0</v>
      </c>
      <c r="AC45" s="208">
        <v>0</v>
      </c>
    </row>
    <row r="46" spans="1:29" s="166" customFormat="1" x14ac:dyDescent="0.25">
      <c r="A46" s="209" t="s">
        <v>515</v>
      </c>
      <c r="B46" s="210" t="s">
        <v>516</v>
      </c>
      <c r="C46" s="208"/>
      <c r="D46" s="208"/>
      <c r="E46" s="208"/>
      <c r="F46" s="208"/>
      <c r="G46" s="208">
        <v>0</v>
      </c>
      <c r="H46" s="208">
        <v>0</v>
      </c>
      <c r="I46" s="212" t="s">
        <v>52</v>
      </c>
      <c r="J46" s="208">
        <v>0</v>
      </c>
      <c r="K46" s="212" t="s">
        <v>52</v>
      </c>
      <c r="L46" s="208">
        <v>0</v>
      </c>
      <c r="M46" s="212" t="s">
        <v>52</v>
      </c>
      <c r="N46" s="208">
        <v>0</v>
      </c>
      <c r="O46" s="212" t="s">
        <v>52</v>
      </c>
      <c r="P46" s="208">
        <v>0</v>
      </c>
      <c r="Q46" s="212" t="s">
        <v>52</v>
      </c>
      <c r="R46" s="208">
        <v>0</v>
      </c>
      <c r="S46" s="212" t="s">
        <v>52</v>
      </c>
      <c r="T46" s="208">
        <v>0</v>
      </c>
      <c r="U46" s="212" t="s">
        <v>52</v>
      </c>
      <c r="V46" s="208">
        <v>0</v>
      </c>
      <c r="W46" s="212" t="s">
        <v>52</v>
      </c>
      <c r="X46" s="208">
        <v>0</v>
      </c>
      <c r="Y46" s="212" t="s">
        <v>52</v>
      </c>
      <c r="Z46" s="208" t="s">
        <v>195</v>
      </c>
      <c r="AA46" s="212" t="s">
        <v>195</v>
      </c>
      <c r="AB46" s="208">
        <v>0</v>
      </c>
      <c r="AC46" s="208">
        <v>0</v>
      </c>
    </row>
    <row r="47" spans="1:29" s="166" customFormat="1" x14ac:dyDescent="0.25">
      <c r="A47" s="206" t="s">
        <v>21</v>
      </c>
      <c r="B47" s="207" t="s">
        <v>343</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s="166" customFormat="1" x14ac:dyDescent="0.25">
      <c r="A48" s="209" t="s">
        <v>344</v>
      </c>
      <c r="B48" s="210" t="s">
        <v>505</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195</v>
      </c>
      <c r="AA48" s="208"/>
      <c r="AB48" s="208">
        <v>0</v>
      </c>
      <c r="AC48" s="208">
        <v>0</v>
      </c>
    </row>
    <row r="49" spans="1:29" s="166" customFormat="1" ht="31.5" x14ac:dyDescent="0.25">
      <c r="A49" s="209" t="s">
        <v>345</v>
      </c>
      <c r="B49" s="213" t="s">
        <v>503</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195</v>
      </c>
      <c r="AA49" s="208"/>
      <c r="AB49" s="208">
        <v>0</v>
      </c>
      <c r="AC49" s="208">
        <v>0</v>
      </c>
    </row>
    <row r="50" spans="1:29" s="166" customFormat="1" x14ac:dyDescent="0.25">
      <c r="A50" s="209" t="s">
        <v>346</v>
      </c>
      <c r="B50" s="213" t="s">
        <v>335</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195</v>
      </c>
      <c r="AA50" s="208"/>
      <c r="AB50" s="208">
        <v>0</v>
      </c>
      <c r="AC50" s="208">
        <v>0</v>
      </c>
    </row>
    <row r="51" spans="1:29" s="166" customFormat="1" ht="35.25" customHeight="1" x14ac:dyDescent="0.25">
      <c r="A51" s="209" t="s">
        <v>347</v>
      </c>
      <c r="B51" s="210" t="s">
        <v>337</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195</v>
      </c>
      <c r="AA51" s="208"/>
      <c r="AB51" s="208">
        <v>0</v>
      </c>
      <c r="AC51" s="208">
        <v>0</v>
      </c>
    </row>
    <row r="52" spans="1:29" s="166" customFormat="1" ht="31.5" x14ac:dyDescent="0.25">
      <c r="A52" s="209" t="s">
        <v>348</v>
      </c>
      <c r="B52" s="210" t="s">
        <v>339</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195</v>
      </c>
      <c r="AA52" s="208"/>
      <c r="AB52" s="208">
        <v>0</v>
      </c>
      <c r="AC52" s="208">
        <v>0</v>
      </c>
    </row>
    <row r="53" spans="1:29" s="166" customFormat="1" x14ac:dyDescent="0.25">
      <c r="A53" s="209" t="s">
        <v>349</v>
      </c>
      <c r="B53" s="210" t="s">
        <v>341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195</v>
      </c>
      <c r="AA53" s="208"/>
      <c r="AB53" s="208">
        <v>0</v>
      </c>
      <c r="AC53" s="208">
        <v>0</v>
      </c>
    </row>
    <row r="54" spans="1:29" s="166" customFormat="1" x14ac:dyDescent="0.25">
      <c r="A54" s="209" t="s">
        <v>350</v>
      </c>
      <c r="B54" s="210" t="s">
        <v>506</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195</v>
      </c>
      <c r="AA54" s="208"/>
      <c r="AB54" s="208">
        <v>0</v>
      </c>
      <c r="AC54" s="208">
        <v>0</v>
      </c>
    </row>
    <row r="55" spans="1:29" s="166" customFormat="1" x14ac:dyDescent="0.25">
      <c r="A55" s="209" t="s">
        <v>517</v>
      </c>
      <c r="B55" s="210" t="s">
        <v>507</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195</v>
      </c>
      <c r="AA55" s="208"/>
      <c r="AB55" s="208">
        <v>0</v>
      </c>
      <c r="AC55" s="208">
        <v>0</v>
      </c>
    </row>
    <row r="56" spans="1:29" s="166" customFormat="1" x14ac:dyDescent="0.25">
      <c r="A56" s="209" t="s">
        <v>518</v>
      </c>
      <c r="B56" s="210" t="s">
        <v>508</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195</v>
      </c>
      <c r="AA56" s="208"/>
      <c r="AB56" s="208">
        <v>0</v>
      </c>
      <c r="AC56" s="208">
        <v>0</v>
      </c>
    </row>
    <row r="57" spans="1:29" s="166" customFormat="1" x14ac:dyDescent="0.25">
      <c r="A57" s="209" t="s">
        <v>519</v>
      </c>
      <c r="B57" s="210" t="s">
        <v>510</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195</v>
      </c>
      <c r="AA57" s="208"/>
      <c r="AB57" s="208">
        <v>0</v>
      </c>
      <c r="AC57" s="208">
        <v>0</v>
      </c>
    </row>
    <row r="58" spans="1:29" s="166" customFormat="1" x14ac:dyDescent="0.25">
      <c r="A58" s="209" t="s">
        <v>520</v>
      </c>
      <c r="B58" s="210" t="s">
        <v>512</v>
      </c>
      <c r="C58" s="208">
        <v>2</v>
      </c>
      <c r="D58" s="208">
        <v>2</v>
      </c>
      <c r="E58" s="208"/>
      <c r="F58" s="208"/>
      <c r="G58" s="208">
        <v>0</v>
      </c>
      <c r="H58" s="208">
        <v>2</v>
      </c>
      <c r="I58" s="208"/>
      <c r="J58" s="208">
        <v>0</v>
      </c>
      <c r="K58" s="208"/>
      <c r="L58" s="208">
        <v>0</v>
      </c>
      <c r="M58" s="208"/>
      <c r="N58" s="208">
        <v>0</v>
      </c>
      <c r="O58" s="208"/>
      <c r="P58" s="208">
        <v>0</v>
      </c>
      <c r="Q58" s="208"/>
      <c r="R58" s="208">
        <v>2</v>
      </c>
      <c r="S58" s="208"/>
      <c r="T58" s="208">
        <v>0</v>
      </c>
      <c r="U58" s="208"/>
      <c r="V58" s="208">
        <v>0</v>
      </c>
      <c r="W58" s="208"/>
      <c r="X58" s="208">
        <v>0</v>
      </c>
      <c r="Y58" s="208"/>
      <c r="Z58" s="208" t="s">
        <v>195</v>
      </c>
      <c r="AA58" s="208"/>
      <c r="AB58" s="208">
        <v>2</v>
      </c>
      <c r="AC58" s="208">
        <v>2</v>
      </c>
    </row>
    <row r="59" spans="1:29" s="166" customFormat="1" x14ac:dyDescent="0.25">
      <c r="A59" s="209" t="s">
        <v>521</v>
      </c>
      <c r="B59" s="210" t="s">
        <v>514</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195</v>
      </c>
      <c r="AA59" s="208"/>
      <c r="AB59" s="208">
        <v>0</v>
      </c>
      <c r="AC59" s="208">
        <v>0</v>
      </c>
    </row>
    <row r="60" spans="1:29" s="166" customFormat="1" x14ac:dyDescent="0.25">
      <c r="A60" s="209" t="s">
        <v>522</v>
      </c>
      <c r="B60" s="210" t="s">
        <v>516</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195</v>
      </c>
      <c r="AA60" s="208"/>
      <c r="AB60" s="208">
        <v>0</v>
      </c>
      <c r="AC60" s="208">
        <v>0</v>
      </c>
    </row>
    <row r="61" spans="1:29" s="166" customFormat="1" ht="31.5" x14ac:dyDescent="0.25">
      <c r="A61" s="206" t="s">
        <v>24</v>
      </c>
      <c r="B61" s="207" t="s">
        <v>351</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66" customFormat="1" x14ac:dyDescent="0.25">
      <c r="A62" s="209" t="s">
        <v>352</v>
      </c>
      <c r="B62" s="210" t="s">
        <v>353</v>
      </c>
      <c r="C62" s="208">
        <v>3.0508376143239118</v>
      </c>
      <c r="D62" s="208">
        <v>6.1825881400921636</v>
      </c>
      <c r="E62" s="208"/>
      <c r="F62" s="208"/>
      <c r="G62" s="208">
        <v>0</v>
      </c>
      <c r="H62" s="208">
        <v>3.0508376143239118</v>
      </c>
      <c r="I62" s="208"/>
      <c r="J62" s="208">
        <v>0</v>
      </c>
      <c r="K62" s="208"/>
      <c r="L62" s="208">
        <v>0</v>
      </c>
      <c r="M62" s="208"/>
      <c r="N62" s="208">
        <v>0</v>
      </c>
      <c r="O62" s="208"/>
      <c r="P62" s="208">
        <v>0</v>
      </c>
      <c r="Q62" s="208"/>
      <c r="R62" s="208">
        <v>6.1825881400921636</v>
      </c>
      <c r="S62" s="208"/>
      <c r="T62" s="208">
        <v>0</v>
      </c>
      <c r="U62" s="208"/>
      <c r="V62" s="208">
        <v>0</v>
      </c>
      <c r="W62" s="208"/>
      <c r="X62" s="208">
        <v>0</v>
      </c>
      <c r="Y62" s="208"/>
      <c r="Z62" s="208" t="s">
        <v>195</v>
      </c>
      <c r="AA62" s="208"/>
      <c r="AB62" s="208">
        <v>3.0508376143239118</v>
      </c>
      <c r="AC62" s="208">
        <v>6.1825881400921636</v>
      </c>
    </row>
    <row r="63" spans="1:29" s="166" customFormat="1" x14ac:dyDescent="0.25">
      <c r="A63" s="209" t="s">
        <v>354</v>
      </c>
      <c r="B63" s="213" t="s">
        <v>355</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195</v>
      </c>
      <c r="AA63" s="208"/>
      <c r="AB63" s="208">
        <v>0</v>
      </c>
      <c r="AC63" s="208">
        <v>0</v>
      </c>
    </row>
    <row r="64" spans="1:29" s="166" customFormat="1" x14ac:dyDescent="0.25">
      <c r="A64" s="209" t="s">
        <v>356</v>
      </c>
      <c r="B64" s="210" t="s">
        <v>357</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195</v>
      </c>
      <c r="AA64" s="208"/>
      <c r="AB64" s="208">
        <v>0</v>
      </c>
      <c r="AC64" s="208">
        <v>0</v>
      </c>
    </row>
    <row r="65" spans="1:29" s="166" customFormat="1" x14ac:dyDescent="0.25">
      <c r="A65" s="209" t="s">
        <v>358</v>
      </c>
      <c r="B65" s="213" t="s">
        <v>359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195</v>
      </c>
      <c r="AA65" s="208"/>
      <c r="AB65" s="208">
        <v>0</v>
      </c>
      <c r="AC65" s="208">
        <v>0</v>
      </c>
    </row>
    <row r="66" spans="1:29" s="166" customFormat="1" x14ac:dyDescent="0.25">
      <c r="A66" s="209" t="s">
        <v>360</v>
      </c>
      <c r="B66" s="213" t="s">
        <v>361</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195</v>
      </c>
      <c r="AA66" s="208"/>
      <c r="AB66" s="208">
        <v>0</v>
      </c>
      <c r="AC66" s="208">
        <v>0</v>
      </c>
    </row>
    <row r="67" spans="1:29" s="166" customFormat="1" x14ac:dyDescent="0.25">
      <c r="A67" s="209" t="s">
        <v>362</v>
      </c>
      <c r="B67" s="210" t="s">
        <v>506</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195</v>
      </c>
      <c r="AA67" s="208"/>
      <c r="AB67" s="208">
        <v>0</v>
      </c>
      <c r="AC67" s="208">
        <v>0</v>
      </c>
    </row>
    <row r="68" spans="1:29" s="166" customFormat="1" x14ac:dyDescent="0.25">
      <c r="A68" s="209" t="s">
        <v>523</v>
      </c>
      <c r="B68" s="210" t="s">
        <v>507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195</v>
      </c>
      <c r="AA68" s="208"/>
      <c r="AB68" s="208">
        <v>0</v>
      </c>
      <c r="AC68" s="208">
        <v>0</v>
      </c>
    </row>
    <row r="69" spans="1:29" s="166" customFormat="1" x14ac:dyDescent="0.25">
      <c r="A69" s="209" t="s">
        <v>524</v>
      </c>
      <c r="B69" s="210" t="s">
        <v>508</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195</v>
      </c>
      <c r="AA69" s="208"/>
      <c r="AB69" s="208">
        <v>0</v>
      </c>
      <c r="AC69" s="208">
        <v>0</v>
      </c>
    </row>
    <row r="70" spans="1:29" s="166" customFormat="1" x14ac:dyDescent="0.25">
      <c r="A70" s="209" t="s">
        <v>525</v>
      </c>
      <c r="B70" s="210" t="s">
        <v>510</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195</v>
      </c>
      <c r="AA70" s="208"/>
      <c r="AB70" s="208">
        <v>0</v>
      </c>
      <c r="AC70" s="208">
        <v>0</v>
      </c>
    </row>
    <row r="71" spans="1:29" s="166" customFormat="1" x14ac:dyDescent="0.25">
      <c r="A71" s="209" t="s">
        <v>526</v>
      </c>
      <c r="B71" s="210" t="s">
        <v>512</v>
      </c>
      <c r="C71" s="208"/>
      <c r="D71" s="208"/>
      <c r="E71" s="208"/>
      <c r="F71" s="208"/>
      <c r="G71" s="208">
        <v>0</v>
      </c>
      <c r="H71" s="208">
        <v>2</v>
      </c>
      <c r="I71" s="208"/>
      <c r="J71" s="208">
        <v>0</v>
      </c>
      <c r="K71" s="208"/>
      <c r="L71" s="208">
        <v>0</v>
      </c>
      <c r="M71" s="208"/>
      <c r="N71" s="208">
        <v>0</v>
      </c>
      <c r="O71" s="208"/>
      <c r="P71" s="208">
        <v>0</v>
      </c>
      <c r="Q71" s="208"/>
      <c r="R71" s="208">
        <v>2</v>
      </c>
      <c r="S71" s="208"/>
      <c r="T71" s="208">
        <v>0</v>
      </c>
      <c r="U71" s="208"/>
      <c r="V71" s="208">
        <v>0</v>
      </c>
      <c r="W71" s="208"/>
      <c r="X71" s="208">
        <v>0</v>
      </c>
      <c r="Y71" s="208"/>
      <c r="Z71" s="208" t="s">
        <v>195</v>
      </c>
      <c r="AA71" s="208"/>
      <c r="AB71" s="208">
        <v>2</v>
      </c>
      <c r="AC71" s="208">
        <v>2</v>
      </c>
    </row>
    <row r="72" spans="1:29" s="166" customFormat="1" x14ac:dyDescent="0.25">
      <c r="A72" s="209" t="s">
        <v>527</v>
      </c>
      <c r="B72" s="210" t="s">
        <v>514</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195</v>
      </c>
      <c r="AA72" s="208"/>
      <c r="AB72" s="208">
        <v>0</v>
      </c>
      <c r="AC72" s="208">
        <v>0</v>
      </c>
    </row>
    <row r="73" spans="1:29" s="166" customFormat="1" x14ac:dyDescent="0.25">
      <c r="A73" s="209" t="s">
        <v>528</v>
      </c>
      <c r="B73" s="210" t="s">
        <v>516</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195</v>
      </c>
      <c r="AA73" s="208"/>
      <c r="AB73" s="208">
        <v>0</v>
      </c>
      <c r="AC73" s="208">
        <v>0</v>
      </c>
    </row>
    <row r="74" spans="1:29" s="166" customFormat="1" ht="51.75" customHeight="1" x14ac:dyDescent="0.25">
      <c r="A74" s="206" t="s">
        <v>26</v>
      </c>
      <c r="B74" s="214" t="s">
        <v>363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195</v>
      </c>
      <c r="AA74" s="208"/>
      <c r="AB74" s="208">
        <v>0</v>
      </c>
      <c r="AC74" s="208">
        <v>0</v>
      </c>
    </row>
    <row r="75" spans="1:29" s="166" customFormat="1" ht="21.75" customHeight="1" x14ac:dyDescent="0.25">
      <c r="A75" s="206" t="s">
        <v>29</v>
      </c>
      <c r="B75" s="207" t="s">
        <v>364</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66" customFormat="1" ht="30" customHeight="1" x14ac:dyDescent="0.25">
      <c r="A76" s="209" t="s">
        <v>365</v>
      </c>
      <c r="B76" s="210" t="s">
        <v>505</v>
      </c>
      <c r="C76" s="215"/>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195</v>
      </c>
      <c r="AA76" s="215"/>
      <c r="AB76" s="208">
        <v>0</v>
      </c>
      <c r="AC76" s="208">
        <v>0</v>
      </c>
    </row>
    <row r="77" spans="1:29" s="166" customFormat="1" ht="18.75" customHeight="1" x14ac:dyDescent="0.25">
      <c r="A77" s="209" t="s">
        <v>366</v>
      </c>
      <c r="B77" s="213" t="s">
        <v>503</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195</v>
      </c>
      <c r="AA77" s="208"/>
      <c r="AB77" s="208">
        <v>0</v>
      </c>
      <c r="AC77" s="208">
        <v>0</v>
      </c>
    </row>
    <row r="78" spans="1:29" s="166" customFormat="1" x14ac:dyDescent="0.25">
      <c r="A78" s="209" t="s">
        <v>367</v>
      </c>
      <c r="B78" s="213" t="s">
        <v>335</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195</v>
      </c>
      <c r="AA78" s="208"/>
      <c r="AB78" s="208">
        <v>0</v>
      </c>
      <c r="AC78" s="208">
        <v>0</v>
      </c>
    </row>
    <row r="79" spans="1:29" s="166" customFormat="1" x14ac:dyDescent="0.25">
      <c r="A79" s="209" t="s">
        <v>368</v>
      </c>
      <c r="B79" s="210" t="s">
        <v>529</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195</v>
      </c>
      <c r="AA79" s="208"/>
      <c r="AB79" s="208">
        <v>0</v>
      </c>
      <c r="AC79" s="208">
        <v>0</v>
      </c>
    </row>
    <row r="80" spans="1:29" s="166" customFormat="1" x14ac:dyDescent="0.25">
      <c r="A80" s="209" t="s">
        <v>369</v>
      </c>
      <c r="B80" s="210" t="s">
        <v>506</v>
      </c>
      <c r="C80" s="215"/>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195</v>
      </c>
      <c r="AA80" s="215"/>
      <c r="AB80" s="208">
        <v>0</v>
      </c>
      <c r="AC80" s="208">
        <v>0</v>
      </c>
    </row>
    <row r="81" spans="1:29" s="166" customFormat="1" x14ac:dyDescent="0.25">
      <c r="A81" s="209" t="s">
        <v>530</v>
      </c>
      <c r="B81" s="210" t="s">
        <v>507</v>
      </c>
      <c r="C81" s="215"/>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195</v>
      </c>
      <c r="AA81" s="215"/>
      <c r="AB81" s="208">
        <v>0</v>
      </c>
      <c r="AC81" s="208">
        <v>0</v>
      </c>
    </row>
    <row r="82" spans="1:29" s="166" customFormat="1" x14ac:dyDescent="0.25">
      <c r="A82" s="209" t="s">
        <v>531</v>
      </c>
      <c r="B82" s="210" t="s">
        <v>508</v>
      </c>
      <c r="C82" s="215"/>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195</v>
      </c>
      <c r="AA82" s="215"/>
      <c r="AB82" s="208">
        <v>0</v>
      </c>
      <c r="AC82" s="208">
        <v>0</v>
      </c>
    </row>
    <row r="83" spans="1:29" s="166" customFormat="1" x14ac:dyDescent="0.25">
      <c r="A83" s="209" t="s">
        <v>532</v>
      </c>
      <c r="B83" s="210" t="s">
        <v>510</v>
      </c>
      <c r="C83" s="215"/>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195</v>
      </c>
      <c r="AA83" s="215"/>
      <c r="AB83" s="208">
        <v>0</v>
      </c>
      <c r="AC83" s="208">
        <v>0</v>
      </c>
    </row>
    <row r="84" spans="1:29" s="166" customFormat="1" x14ac:dyDescent="0.25">
      <c r="A84" s="209" t="s">
        <v>533</v>
      </c>
      <c r="B84" s="210" t="s">
        <v>512</v>
      </c>
      <c r="C84" s="215"/>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t="s">
        <v>195</v>
      </c>
      <c r="AA84" s="215"/>
      <c r="AB84" s="208">
        <v>0</v>
      </c>
      <c r="AC84" s="208">
        <v>0</v>
      </c>
    </row>
    <row r="85" spans="1:29" s="166" customFormat="1" x14ac:dyDescent="0.25">
      <c r="A85" s="209" t="s">
        <v>534</v>
      </c>
      <c r="B85" s="210" t="s">
        <v>514</v>
      </c>
      <c r="C85" s="215"/>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t="s">
        <v>195</v>
      </c>
      <c r="AA85" s="215"/>
      <c r="AB85" s="208">
        <v>0</v>
      </c>
      <c r="AC85" s="208">
        <v>0</v>
      </c>
    </row>
    <row r="86" spans="1:29" s="166" customFormat="1" x14ac:dyDescent="0.25">
      <c r="A86" s="209" t="s">
        <v>535</v>
      </c>
      <c r="B86" s="210" t="s">
        <v>516</v>
      </c>
      <c r="C86" s="21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195</v>
      </c>
      <c r="AA86" s="215"/>
      <c r="AB86" s="208">
        <v>0</v>
      </c>
      <c r="AC86" s="208">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J21:K21"/>
    <mergeCell ref="H21:I21"/>
    <mergeCell ref="H20:K20"/>
    <mergeCell ref="AB20:AC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8:AC18"/>
    <mergeCell ref="A4:AC4"/>
    <mergeCell ref="A6:AC6"/>
    <mergeCell ref="A8:AC8"/>
    <mergeCell ref="A11:AC11"/>
    <mergeCell ref="A9:AC9"/>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55" zoomScaleSheetLayoutView="55" workbookViewId="0">
      <selection activeCell="AF22" sqref="AF22:AK22"/>
    </sheetView>
  </sheetViews>
  <sheetFormatPr defaultRowHeight="15" x14ac:dyDescent="0.25"/>
  <cols>
    <col min="1" max="1" width="16.42578125" style="167"/>
    <col min="2" max="2" width="23.7109375" style="167"/>
    <col min="3" max="3" width="13.85546875" style="167"/>
    <col min="4" max="4" width="15.5703125" style="167"/>
    <col min="5" max="12" width="7.7109375" style="167"/>
    <col min="13" max="13" width="11.5703125" style="167"/>
    <col min="14" max="14" width="27.140625" style="167"/>
    <col min="15" max="15" width="10.7109375" style="167"/>
    <col min="16" max="17" width="13.42578125" style="167"/>
    <col min="18" max="18" width="17.5703125" style="167"/>
    <col min="19" max="20" width="10.140625" style="167"/>
    <col min="21" max="21" width="11.42578125" style="167"/>
    <col min="22" max="22" width="13.140625" style="167"/>
    <col min="23" max="23" width="30.42578125" style="167"/>
    <col min="24" max="25" width="10.7109375" style="167"/>
    <col min="26" max="26" width="7.7109375" style="167"/>
    <col min="27" max="30" width="10.7109375" style="167"/>
    <col min="31" max="32" width="16.42578125" style="167"/>
    <col min="33" max="33" width="15" style="167"/>
    <col min="34" max="35" width="13.85546875" style="167"/>
    <col min="36" max="36" width="11.7109375" style="167"/>
    <col min="37" max="37" width="12.5703125" style="167"/>
    <col min="38" max="38" width="12.85546875" style="167"/>
    <col min="39" max="41" width="10.140625" style="167"/>
    <col min="42" max="42" width="13" style="167"/>
    <col min="43" max="43" width="12.5703125" style="167"/>
    <col min="44" max="44" width="14.140625" style="167"/>
    <col min="45" max="46" width="13.42578125" style="167"/>
    <col min="47" max="47" width="10.7109375" style="167"/>
    <col min="48" max="48" width="16.140625" style="167"/>
    <col min="49" max="1025" width="9.140625" style="167"/>
    <col min="1026" max="16384" width="9.140625" style="20"/>
  </cols>
  <sheetData>
    <row r="1" spans="1:1024" ht="18.75" x14ac:dyDescent="0.25">
      <c r="A1" s="20"/>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16" t="s">
        <v>0</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20"/>
      <c r="KJ1" s="20"/>
      <c r="KK1" s="20"/>
      <c r="KL1" s="20"/>
      <c r="KM1" s="20"/>
      <c r="KN1" s="20"/>
      <c r="KO1" s="20"/>
      <c r="KP1" s="20"/>
      <c r="KQ1" s="20"/>
      <c r="KR1" s="20"/>
      <c r="KS1" s="20"/>
      <c r="KT1" s="20"/>
      <c r="KU1" s="20"/>
      <c r="KV1" s="20"/>
      <c r="KW1" s="20"/>
      <c r="KX1" s="20"/>
      <c r="KY1" s="20"/>
      <c r="KZ1" s="20"/>
      <c r="LA1" s="20"/>
      <c r="LB1" s="20"/>
      <c r="LC1" s="20"/>
      <c r="LD1" s="20"/>
      <c r="LE1" s="20"/>
      <c r="LF1" s="20"/>
      <c r="LG1" s="20"/>
      <c r="LH1" s="20"/>
      <c r="LI1" s="20"/>
      <c r="LJ1" s="20"/>
      <c r="LK1" s="20"/>
      <c r="LL1" s="20"/>
      <c r="LM1" s="20"/>
      <c r="LN1" s="20"/>
      <c r="LO1" s="20"/>
      <c r="LP1" s="20"/>
      <c r="LQ1" s="20"/>
      <c r="LR1" s="20"/>
      <c r="LS1" s="20"/>
      <c r="LT1" s="20"/>
      <c r="LU1" s="20"/>
      <c r="LV1" s="20"/>
      <c r="LW1" s="20"/>
      <c r="LX1" s="20"/>
      <c r="LY1" s="20"/>
      <c r="LZ1" s="20"/>
      <c r="MA1" s="20"/>
      <c r="MB1" s="20"/>
      <c r="MC1" s="20"/>
      <c r="MD1" s="20"/>
      <c r="ME1" s="20"/>
      <c r="MF1" s="20"/>
      <c r="MG1" s="20"/>
      <c r="MH1" s="20"/>
      <c r="MI1" s="20"/>
      <c r="MJ1" s="20"/>
      <c r="MK1" s="20"/>
      <c r="ML1" s="20"/>
      <c r="MM1" s="20"/>
      <c r="MN1" s="20"/>
      <c r="MO1" s="20"/>
      <c r="MP1" s="20"/>
      <c r="MQ1" s="20"/>
      <c r="MR1" s="20"/>
      <c r="MS1" s="20"/>
      <c r="MT1" s="20"/>
      <c r="MU1" s="20"/>
      <c r="MV1" s="20"/>
      <c r="MW1" s="20"/>
      <c r="MX1" s="20"/>
      <c r="MY1" s="20"/>
      <c r="MZ1" s="20"/>
      <c r="NA1" s="20"/>
      <c r="NB1" s="20"/>
      <c r="NC1" s="20"/>
      <c r="ND1" s="20"/>
      <c r="NE1" s="20"/>
      <c r="NF1" s="20"/>
      <c r="NG1" s="20"/>
      <c r="NH1" s="20"/>
      <c r="NI1" s="20"/>
      <c r="NJ1" s="20"/>
      <c r="NK1" s="20"/>
      <c r="NL1" s="20"/>
      <c r="NM1" s="20"/>
      <c r="NN1" s="20"/>
      <c r="NO1" s="20"/>
      <c r="NP1" s="20"/>
      <c r="NQ1" s="20"/>
      <c r="NR1" s="20"/>
      <c r="NS1" s="20"/>
      <c r="NT1" s="20"/>
      <c r="NU1" s="20"/>
      <c r="NV1" s="20"/>
      <c r="NW1" s="20"/>
      <c r="NX1" s="20"/>
      <c r="NY1" s="20"/>
      <c r="NZ1" s="20"/>
      <c r="OA1" s="20"/>
      <c r="OB1" s="20"/>
      <c r="OC1" s="20"/>
      <c r="OD1" s="20"/>
      <c r="OE1" s="20"/>
      <c r="OF1" s="20"/>
      <c r="OG1" s="20"/>
      <c r="OH1" s="20"/>
      <c r="OI1" s="20"/>
      <c r="OJ1" s="20"/>
      <c r="OK1" s="20"/>
      <c r="OL1" s="20"/>
      <c r="OM1" s="20"/>
      <c r="ON1" s="20"/>
      <c r="OO1" s="20"/>
      <c r="OP1" s="20"/>
      <c r="OQ1" s="20"/>
      <c r="OR1" s="20"/>
      <c r="OS1" s="20"/>
      <c r="OT1" s="20"/>
      <c r="OU1" s="20"/>
      <c r="OV1" s="20"/>
      <c r="OW1" s="20"/>
      <c r="OX1" s="20"/>
      <c r="OY1" s="20"/>
      <c r="OZ1" s="20"/>
      <c r="PA1" s="20"/>
      <c r="PB1" s="20"/>
      <c r="PC1" s="20"/>
      <c r="PD1" s="20"/>
      <c r="PE1" s="20"/>
      <c r="PF1" s="20"/>
      <c r="PG1" s="20"/>
      <c r="PH1" s="20"/>
      <c r="PI1" s="20"/>
      <c r="PJ1" s="20"/>
      <c r="PK1" s="20"/>
      <c r="PL1" s="20"/>
      <c r="PM1" s="20"/>
      <c r="PN1" s="20"/>
      <c r="PO1" s="20"/>
      <c r="PP1" s="20"/>
      <c r="PQ1" s="20"/>
      <c r="PR1" s="20"/>
      <c r="PS1" s="20"/>
      <c r="PT1" s="20"/>
      <c r="PU1" s="20"/>
      <c r="PV1" s="20"/>
      <c r="PW1" s="20"/>
      <c r="PX1" s="20"/>
      <c r="PY1" s="20"/>
      <c r="PZ1" s="20"/>
      <c r="QA1" s="20"/>
      <c r="QB1" s="20"/>
      <c r="QC1" s="20"/>
      <c r="QD1" s="20"/>
      <c r="QE1" s="20"/>
      <c r="QF1" s="20"/>
      <c r="QG1" s="20"/>
      <c r="QH1" s="20"/>
      <c r="QI1" s="20"/>
      <c r="QJ1" s="20"/>
      <c r="QK1" s="20"/>
      <c r="QL1" s="20"/>
      <c r="QM1" s="20"/>
      <c r="QN1" s="20"/>
      <c r="QO1" s="20"/>
      <c r="QP1" s="20"/>
      <c r="QQ1" s="20"/>
      <c r="QR1" s="20"/>
      <c r="QS1" s="20"/>
      <c r="QT1" s="20"/>
      <c r="QU1" s="20"/>
      <c r="QV1" s="20"/>
      <c r="QW1" s="20"/>
      <c r="QX1" s="20"/>
      <c r="QY1" s="20"/>
      <c r="QZ1" s="20"/>
      <c r="RA1" s="20"/>
      <c r="RB1" s="20"/>
      <c r="RC1" s="20"/>
      <c r="RD1" s="20"/>
      <c r="RE1" s="20"/>
      <c r="RF1" s="20"/>
      <c r="RG1" s="20"/>
      <c r="RH1" s="20"/>
      <c r="RI1" s="20"/>
      <c r="RJ1" s="20"/>
      <c r="RK1" s="20"/>
      <c r="RL1" s="20"/>
      <c r="RM1" s="20"/>
      <c r="RN1" s="20"/>
      <c r="RO1" s="20"/>
      <c r="RP1" s="20"/>
      <c r="RQ1" s="20"/>
      <c r="RR1" s="20"/>
      <c r="RS1" s="20"/>
      <c r="RT1" s="20"/>
      <c r="RU1" s="20"/>
      <c r="RV1" s="20"/>
      <c r="RW1" s="20"/>
      <c r="RX1" s="20"/>
      <c r="RY1" s="20"/>
      <c r="RZ1" s="20"/>
      <c r="SA1" s="20"/>
      <c r="SB1" s="20"/>
      <c r="SC1" s="20"/>
      <c r="SD1" s="20"/>
      <c r="SE1" s="20"/>
      <c r="SF1" s="20"/>
      <c r="SG1" s="20"/>
      <c r="SH1" s="20"/>
      <c r="SI1" s="20"/>
      <c r="SJ1" s="20"/>
      <c r="SK1" s="20"/>
      <c r="SL1" s="20"/>
      <c r="SM1" s="20"/>
      <c r="SN1" s="20"/>
      <c r="SO1" s="20"/>
      <c r="SP1" s="20"/>
      <c r="SQ1" s="20"/>
      <c r="SR1" s="20"/>
      <c r="SS1" s="20"/>
      <c r="ST1" s="20"/>
      <c r="SU1" s="20"/>
      <c r="SV1" s="20"/>
      <c r="SW1" s="20"/>
      <c r="SX1" s="20"/>
      <c r="SY1" s="20"/>
      <c r="SZ1" s="20"/>
      <c r="TA1" s="20"/>
      <c r="TB1" s="20"/>
      <c r="TC1" s="20"/>
      <c r="TD1" s="20"/>
      <c r="TE1" s="20"/>
      <c r="TF1" s="20"/>
      <c r="TG1" s="20"/>
      <c r="TH1" s="20"/>
      <c r="TI1" s="20"/>
      <c r="TJ1" s="20"/>
      <c r="TK1" s="20"/>
      <c r="TL1" s="20"/>
      <c r="TM1" s="20"/>
      <c r="TN1" s="20"/>
      <c r="TO1" s="20"/>
      <c r="TP1" s="20"/>
      <c r="TQ1" s="20"/>
      <c r="TR1" s="20"/>
      <c r="TS1" s="20"/>
      <c r="TT1" s="20"/>
      <c r="TU1" s="20"/>
      <c r="TV1" s="20"/>
      <c r="TW1" s="20"/>
      <c r="TX1" s="20"/>
      <c r="TY1" s="20"/>
      <c r="TZ1" s="20"/>
      <c r="UA1" s="20"/>
      <c r="UB1" s="20"/>
      <c r="UC1" s="20"/>
      <c r="UD1" s="20"/>
      <c r="UE1" s="20"/>
      <c r="UF1" s="20"/>
      <c r="UG1" s="20"/>
      <c r="UH1" s="20"/>
      <c r="UI1" s="20"/>
      <c r="UJ1" s="20"/>
      <c r="UK1" s="20"/>
      <c r="UL1" s="20"/>
      <c r="UM1" s="20"/>
      <c r="UN1" s="20"/>
      <c r="UO1" s="20"/>
      <c r="UP1" s="20"/>
      <c r="UQ1" s="20"/>
      <c r="UR1" s="20"/>
      <c r="US1" s="20"/>
      <c r="UT1" s="20"/>
      <c r="UU1" s="20"/>
      <c r="UV1" s="20"/>
      <c r="UW1" s="20"/>
      <c r="UX1" s="20"/>
      <c r="UY1" s="20"/>
      <c r="UZ1" s="20"/>
      <c r="VA1" s="20"/>
      <c r="VB1" s="20"/>
      <c r="VC1" s="20"/>
      <c r="VD1" s="20"/>
      <c r="VE1" s="20"/>
      <c r="VF1" s="20"/>
      <c r="VG1" s="20"/>
      <c r="VH1" s="20"/>
      <c r="VI1" s="20"/>
      <c r="VJ1" s="20"/>
      <c r="VK1" s="20"/>
      <c r="VL1" s="20"/>
      <c r="VM1" s="20"/>
      <c r="VN1" s="20"/>
      <c r="VO1" s="20"/>
      <c r="VP1" s="20"/>
      <c r="VQ1" s="20"/>
      <c r="VR1" s="20"/>
      <c r="VS1" s="20"/>
      <c r="VT1" s="20"/>
      <c r="VU1" s="20"/>
      <c r="VV1" s="20"/>
      <c r="VW1" s="20"/>
      <c r="VX1" s="20"/>
      <c r="VY1" s="20"/>
      <c r="VZ1" s="20"/>
      <c r="WA1" s="20"/>
      <c r="WB1" s="20"/>
      <c r="WC1" s="20"/>
      <c r="WD1" s="20"/>
      <c r="WE1" s="20"/>
      <c r="WF1" s="20"/>
      <c r="WG1" s="20"/>
      <c r="WH1" s="20"/>
      <c r="WI1" s="20"/>
      <c r="WJ1" s="20"/>
      <c r="WK1" s="20"/>
      <c r="WL1" s="20"/>
      <c r="WM1" s="20"/>
      <c r="WN1" s="20"/>
      <c r="WO1" s="20"/>
      <c r="WP1" s="20"/>
      <c r="WQ1" s="20"/>
      <c r="WR1" s="20"/>
      <c r="WS1" s="20"/>
      <c r="WT1" s="20"/>
      <c r="WU1" s="20"/>
      <c r="WV1" s="20"/>
      <c r="WW1" s="20"/>
      <c r="WX1" s="20"/>
      <c r="WY1" s="20"/>
      <c r="WZ1" s="20"/>
      <c r="XA1" s="20"/>
      <c r="XB1" s="20"/>
      <c r="XC1" s="20"/>
      <c r="XD1" s="20"/>
      <c r="XE1" s="20"/>
      <c r="XF1" s="20"/>
      <c r="XG1" s="20"/>
      <c r="XH1" s="20"/>
      <c r="XI1" s="20"/>
      <c r="XJ1" s="20"/>
      <c r="XK1" s="20"/>
      <c r="XL1" s="20"/>
      <c r="XM1" s="20"/>
      <c r="XN1" s="20"/>
      <c r="XO1" s="20"/>
      <c r="XP1" s="20"/>
      <c r="XQ1" s="20"/>
      <c r="XR1" s="20"/>
      <c r="XS1" s="20"/>
      <c r="XT1" s="20"/>
      <c r="XU1" s="20"/>
      <c r="XV1" s="20"/>
      <c r="XW1" s="20"/>
      <c r="XX1" s="20"/>
      <c r="XY1" s="20"/>
      <c r="XZ1" s="20"/>
      <c r="YA1" s="20"/>
      <c r="YB1" s="20"/>
      <c r="YC1" s="20"/>
      <c r="YD1" s="20"/>
      <c r="YE1" s="20"/>
      <c r="YF1" s="20"/>
      <c r="YG1" s="20"/>
      <c r="YH1" s="20"/>
      <c r="YI1" s="20"/>
      <c r="YJ1" s="20"/>
      <c r="YK1" s="20"/>
      <c r="YL1" s="20"/>
      <c r="YM1" s="20"/>
      <c r="YN1" s="20"/>
      <c r="YO1" s="20"/>
      <c r="YP1" s="20"/>
      <c r="YQ1" s="20"/>
      <c r="YR1" s="20"/>
      <c r="YS1" s="20"/>
      <c r="YT1" s="20"/>
      <c r="YU1" s="20"/>
      <c r="YV1" s="20"/>
      <c r="YW1" s="20"/>
      <c r="YX1" s="20"/>
      <c r="YY1" s="20"/>
      <c r="YZ1" s="20"/>
      <c r="ZA1" s="20"/>
      <c r="ZB1" s="20"/>
      <c r="ZC1" s="20"/>
      <c r="ZD1" s="20"/>
      <c r="ZE1" s="20"/>
      <c r="ZF1" s="20"/>
      <c r="ZG1" s="20"/>
      <c r="ZH1" s="20"/>
      <c r="ZI1" s="20"/>
      <c r="ZJ1" s="20"/>
      <c r="ZK1" s="20"/>
      <c r="ZL1" s="20"/>
      <c r="ZM1" s="20"/>
      <c r="ZN1" s="20"/>
      <c r="ZO1" s="20"/>
      <c r="ZP1" s="20"/>
      <c r="ZQ1" s="20"/>
      <c r="ZR1" s="20"/>
      <c r="ZS1" s="20"/>
      <c r="ZT1" s="20"/>
      <c r="ZU1" s="20"/>
      <c r="ZV1" s="20"/>
      <c r="ZW1" s="20"/>
      <c r="ZX1" s="20"/>
      <c r="ZY1" s="20"/>
      <c r="ZZ1" s="20"/>
      <c r="AAA1" s="20"/>
      <c r="AAB1" s="20"/>
      <c r="AAC1" s="20"/>
      <c r="AAD1" s="20"/>
      <c r="AAE1" s="20"/>
      <c r="AAF1" s="20"/>
      <c r="AAG1" s="20"/>
      <c r="AAH1" s="20"/>
      <c r="AAI1" s="20"/>
      <c r="AAJ1" s="20"/>
      <c r="AAK1" s="20"/>
      <c r="AAL1" s="20"/>
      <c r="AAM1" s="20"/>
      <c r="AAN1" s="20"/>
      <c r="AAO1" s="20"/>
      <c r="AAP1" s="20"/>
      <c r="AAQ1" s="20"/>
      <c r="AAR1" s="20"/>
      <c r="AAS1" s="20"/>
      <c r="AAT1" s="20"/>
      <c r="AAU1" s="20"/>
      <c r="AAV1" s="20"/>
      <c r="AAW1" s="20"/>
      <c r="AAX1" s="20"/>
      <c r="AAY1" s="20"/>
      <c r="AAZ1" s="20"/>
      <c r="ABA1" s="20"/>
      <c r="ABB1" s="20"/>
      <c r="ABC1" s="20"/>
      <c r="ABD1" s="20"/>
      <c r="ABE1" s="20"/>
      <c r="ABF1" s="20"/>
      <c r="ABG1" s="20"/>
      <c r="ABH1" s="20"/>
      <c r="ABI1" s="20"/>
      <c r="ABJ1" s="20"/>
      <c r="ABK1" s="20"/>
      <c r="ABL1" s="20"/>
      <c r="ABM1" s="20"/>
      <c r="ABN1" s="20"/>
      <c r="ABO1" s="20"/>
      <c r="ABP1" s="20"/>
      <c r="ABQ1" s="20"/>
      <c r="ABR1" s="20"/>
      <c r="ABS1" s="20"/>
      <c r="ABT1" s="20"/>
      <c r="ABU1" s="20"/>
      <c r="ABV1" s="20"/>
      <c r="ABW1" s="20"/>
      <c r="ABX1" s="20"/>
      <c r="ABY1" s="20"/>
      <c r="ABZ1" s="20"/>
      <c r="ACA1" s="20"/>
      <c r="ACB1" s="20"/>
      <c r="ACC1" s="20"/>
      <c r="ACD1" s="20"/>
      <c r="ACE1" s="20"/>
      <c r="ACF1" s="20"/>
      <c r="ACG1" s="20"/>
      <c r="ACH1" s="20"/>
      <c r="ACI1" s="20"/>
      <c r="ACJ1" s="20"/>
      <c r="ACK1" s="20"/>
      <c r="ACL1" s="20"/>
      <c r="ACM1" s="20"/>
      <c r="ACN1" s="20"/>
      <c r="ACO1" s="20"/>
      <c r="ACP1" s="20"/>
      <c r="ACQ1" s="20"/>
      <c r="ACR1" s="20"/>
      <c r="ACS1" s="20"/>
      <c r="ACT1" s="20"/>
      <c r="ACU1" s="20"/>
      <c r="ACV1" s="20"/>
      <c r="ACW1" s="20"/>
      <c r="ACX1" s="20"/>
      <c r="ACY1" s="20"/>
      <c r="ACZ1" s="20"/>
      <c r="ADA1" s="20"/>
      <c r="ADB1" s="20"/>
      <c r="ADC1" s="20"/>
      <c r="ADD1" s="20"/>
      <c r="ADE1" s="20"/>
      <c r="ADF1" s="20"/>
      <c r="ADG1" s="20"/>
      <c r="ADH1" s="20"/>
      <c r="ADI1" s="20"/>
      <c r="ADJ1" s="20"/>
      <c r="ADK1" s="20"/>
      <c r="ADL1" s="20"/>
      <c r="ADM1" s="20"/>
      <c r="ADN1" s="20"/>
      <c r="ADO1" s="20"/>
      <c r="ADP1" s="20"/>
      <c r="ADQ1" s="20"/>
      <c r="ADR1" s="20"/>
      <c r="ADS1" s="20"/>
      <c r="ADT1" s="20"/>
      <c r="ADU1" s="20"/>
      <c r="ADV1" s="20"/>
      <c r="ADW1" s="20"/>
      <c r="ADX1" s="20"/>
      <c r="ADY1" s="20"/>
      <c r="ADZ1" s="20"/>
      <c r="AEA1" s="20"/>
      <c r="AEB1" s="20"/>
      <c r="AEC1" s="20"/>
      <c r="AED1" s="20"/>
      <c r="AEE1" s="20"/>
      <c r="AEF1" s="20"/>
      <c r="AEG1" s="20"/>
      <c r="AEH1" s="20"/>
      <c r="AEI1" s="20"/>
      <c r="AEJ1" s="20"/>
      <c r="AEK1" s="20"/>
      <c r="AEL1" s="20"/>
      <c r="AEM1" s="20"/>
      <c r="AEN1" s="20"/>
      <c r="AEO1" s="20"/>
      <c r="AEP1" s="20"/>
      <c r="AEQ1" s="20"/>
      <c r="AER1" s="20"/>
      <c r="AES1" s="20"/>
      <c r="AET1" s="20"/>
      <c r="AEU1" s="20"/>
      <c r="AEV1" s="20"/>
      <c r="AEW1" s="20"/>
      <c r="AEX1" s="20"/>
      <c r="AEY1" s="20"/>
      <c r="AEZ1" s="20"/>
      <c r="AFA1" s="20"/>
      <c r="AFB1" s="20"/>
      <c r="AFC1" s="20"/>
      <c r="AFD1" s="20"/>
      <c r="AFE1" s="20"/>
      <c r="AFF1" s="20"/>
      <c r="AFG1" s="20"/>
      <c r="AFH1" s="20"/>
      <c r="AFI1" s="20"/>
      <c r="AFJ1" s="20"/>
      <c r="AFK1" s="20"/>
      <c r="AFL1" s="20"/>
      <c r="AFM1" s="20"/>
      <c r="AFN1" s="20"/>
      <c r="AFO1" s="20"/>
      <c r="AFP1" s="20"/>
      <c r="AFQ1" s="20"/>
      <c r="AFR1" s="20"/>
      <c r="AFS1" s="20"/>
      <c r="AFT1" s="20"/>
      <c r="AFU1" s="20"/>
      <c r="AFV1" s="20"/>
      <c r="AFW1" s="20"/>
      <c r="AFX1" s="20"/>
      <c r="AFY1" s="20"/>
      <c r="AFZ1" s="20"/>
      <c r="AGA1" s="20"/>
      <c r="AGB1" s="20"/>
      <c r="AGC1" s="20"/>
      <c r="AGD1" s="20"/>
      <c r="AGE1" s="20"/>
      <c r="AGF1" s="20"/>
      <c r="AGG1" s="20"/>
      <c r="AGH1" s="20"/>
      <c r="AGI1" s="20"/>
      <c r="AGJ1" s="20"/>
      <c r="AGK1" s="20"/>
      <c r="AGL1" s="20"/>
      <c r="AGM1" s="20"/>
      <c r="AGN1" s="20"/>
      <c r="AGO1" s="20"/>
      <c r="AGP1" s="20"/>
      <c r="AGQ1" s="20"/>
      <c r="AGR1" s="20"/>
      <c r="AGS1" s="20"/>
      <c r="AGT1" s="20"/>
      <c r="AGU1" s="20"/>
      <c r="AGV1" s="20"/>
      <c r="AGW1" s="20"/>
      <c r="AGX1" s="20"/>
      <c r="AGY1" s="20"/>
      <c r="AGZ1" s="20"/>
      <c r="AHA1" s="20"/>
      <c r="AHB1" s="20"/>
      <c r="AHC1" s="20"/>
      <c r="AHD1" s="20"/>
      <c r="AHE1" s="20"/>
      <c r="AHF1" s="20"/>
      <c r="AHG1" s="20"/>
      <c r="AHH1" s="20"/>
      <c r="AHI1" s="20"/>
      <c r="AHJ1" s="20"/>
      <c r="AHK1" s="20"/>
      <c r="AHL1" s="20"/>
      <c r="AHM1" s="20"/>
      <c r="AHN1" s="20"/>
      <c r="AHO1" s="20"/>
      <c r="AHP1" s="20"/>
      <c r="AHQ1" s="20"/>
      <c r="AHR1" s="20"/>
      <c r="AHS1" s="20"/>
      <c r="AHT1" s="20"/>
      <c r="AHU1" s="20"/>
      <c r="AHV1" s="20"/>
      <c r="AHW1" s="20"/>
      <c r="AHX1" s="20"/>
      <c r="AHY1" s="20"/>
      <c r="AHZ1" s="20"/>
      <c r="AIA1" s="20"/>
      <c r="AIB1" s="20"/>
      <c r="AIC1" s="20"/>
      <c r="AID1" s="20"/>
      <c r="AIE1" s="20"/>
      <c r="AIF1" s="20"/>
      <c r="AIG1" s="20"/>
      <c r="AIH1" s="20"/>
      <c r="AII1" s="20"/>
      <c r="AIJ1" s="20"/>
      <c r="AIK1" s="20"/>
      <c r="AIL1" s="20"/>
      <c r="AIM1" s="20"/>
      <c r="AIN1" s="20"/>
      <c r="AIO1" s="20"/>
      <c r="AIP1" s="20"/>
      <c r="AIQ1" s="20"/>
      <c r="AIR1" s="20"/>
      <c r="AIS1" s="20"/>
      <c r="AIT1" s="20"/>
      <c r="AIU1" s="20"/>
      <c r="AIV1" s="20"/>
      <c r="AIW1" s="20"/>
      <c r="AIX1" s="20"/>
      <c r="AIY1" s="20"/>
      <c r="AIZ1" s="20"/>
      <c r="AJA1" s="20"/>
      <c r="AJB1" s="20"/>
      <c r="AJC1" s="20"/>
      <c r="AJD1" s="20"/>
      <c r="AJE1" s="20"/>
      <c r="AJF1" s="20"/>
      <c r="AJG1" s="20"/>
      <c r="AJH1" s="20"/>
      <c r="AJI1" s="20"/>
      <c r="AJJ1" s="20"/>
      <c r="AJK1" s="20"/>
      <c r="AJL1" s="20"/>
      <c r="AJM1" s="20"/>
      <c r="AJN1" s="20"/>
      <c r="AJO1" s="20"/>
      <c r="AJP1" s="20"/>
      <c r="AJQ1" s="20"/>
      <c r="AJR1" s="20"/>
      <c r="AJS1" s="20"/>
      <c r="AJT1" s="20"/>
      <c r="AJU1" s="20"/>
      <c r="AJV1" s="20"/>
      <c r="AJW1" s="20"/>
      <c r="AJX1" s="20"/>
      <c r="AJY1" s="20"/>
      <c r="AJZ1" s="20"/>
      <c r="AKA1" s="20"/>
      <c r="AKB1" s="20"/>
      <c r="AKC1" s="20"/>
      <c r="AKD1" s="20"/>
      <c r="AKE1" s="20"/>
      <c r="AKF1" s="20"/>
      <c r="AKG1" s="20"/>
      <c r="AKH1" s="20"/>
      <c r="AKI1" s="20"/>
      <c r="AKJ1" s="20"/>
      <c r="AKK1" s="20"/>
      <c r="AKL1" s="20"/>
      <c r="AKM1" s="20"/>
      <c r="AKN1" s="20"/>
      <c r="AKO1" s="20"/>
      <c r="AKP1" s="20"/>
      <c r="AKQ1" s="20"/>
      <c r="AKR1" s="20"/>
      <c r="AKS1" s="20"/>
      <c r="AKT1" s="20"/>
      <c r="AKU1" s="20"/>
      <c r="AKV1" s="20"/>
      <c r="AKW1" s="20"/>
      <c r="AKX1" s="20"/>
      <c r="AKY1" s="20"/>
      <c r="AKZ1" s="20"/>
      <c r="ALA1" s="20"/>
      <c r="ALB1" s="20"/>
      <c r="ALC1" s="20"/>
      <c r="ALD1" s="20"/>
      <c r="ALE1" s="20"/>
      <c r="ALF1" s="20"/>
      <c r="ALG1" s="20"/>
      <c r="ALH1" s="20"/>
      <c r="ALI1" s="20"/>
      <c r="ALJ1" s="20"/>
      <c r="ALK1" s="20"/>
      <c r="ALL1" s="20"/>
      <c r="ALM1" s="20"/>
      <c r="ALN1" s="20"/>
      <c r="ALO1" s="20"/>
      <c r="ALP1" s="20"/>
      <c r="ALQ1" s="20"/>
      <c r="ALR1" s="20"/>
      <c r="ALS1" s="20"/>
      <c r="ALT1" s="20"/>
      <c r="ALU1" s="20"/>
      <c r="ALV1" s="20"/>
      <c r="ALW1" s="20"/>
      <c r="ALX1" s="20"/>
      <c r="ALY1" s="20"/>
      <c r="ALZ1" s="20"/>
      <c r="AMA1" s="20"/>
      <c r="AMB1" s="20"/>
      <c r="AMC1" s="20"/>
      <c r="AMD1" s="20"/>
      <c r="AME1" s="20"/>
      <c r="AMF1" s="20"/>
      <c r="AMG1" s="20"/>
      <c r="AMH1" s="20"/>
      <c r="AMI1" s="20"/>
      <c r="AMJ1" s="20"/>
    </row>
    <row r="2" spans="1:1024" ht="18.75" x14ac:dyDescent="0.3">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19" t="s">
        <v>1</v>
      </c>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c r="JS2" s="20"/>
      <c r="JT2" s="20"/>
      <c r="JU2" s="20"/>
      <c r="JV2" s="20"/>
      <c r="JW2" s="20"/>
      <c r="JX2" s="20"/>
      <c r="JY2" s="20"/>
      <c r="JZ2" s="20"/>
      <c r="KA2" s="20"/>
      <c r="KB2" s="20"/>
      <c r="KC2" s="20"/>
      <c r="KD2" s="20"/>
      <c r="KE2" s="20"/>
      <c r="KF2" s="20"/>
      <c r="KG2" s="20"/>
      <c r="KH2" s="20"/>
      <c r="KI2" s="20"/>
      <c r="KJ2" s="20"/>
      <c r="KK2" s="20"/>
      <c r="KL2" s="20"/>
      <c r="KM2" s="20"/>
      <c r="KN2" s="20"/>
      <c r="KO2" s="20"/>
      <c r="KP2" s="20"/>
      <c r="KQ2" s="20"/>
      <c r="KR2" s="20"/>
      <c r="KS2" s="20"/>
      <c r="KT2" s="20"/>
      <c r="KU2" s="20"/>
      <c r="KV2" s="20"/>
      <c r="KW2" s="20"/>
      <c r="KX2" s="20"/>
      <c r="KY2" s="20"/>
      <c r="KZ2" s="20"/>
      <c r="LA2" s="20"/>
      <c r="LB2" s="20"/>
      <c r="LC2" s="20"/>
      <c r="LD2" s="20"/>
      <c r="LE2" s="20"/>
      <c r="LF2" s="20"/>
      <c r="LG2" s="20"/>
      <c r="LH2" s="20"/>
      <c r="LI2" s="20"/>
      <c r="LJ2" s="20"/>
      <c r="LK2" s="20"/>
      <c r="LL2" s="20"/>
      <c r="LM2" s="20"/>
      <c r="LN2" s="20"/>
      <c r="LO2" s="20"/>
      <c r="LP2" s="20"/>
      <c r="LQ2" s="20"/>
      <c r="LR2" s="20"/>
      <c r="LS2" s="20"/>
      <c r="LT2" s="20"/>
      <c r="LU2" s="20"/>
      <c r="LV2" s="20"/>
      <c r="LW2" s="20"/>
      <c r="LX2" s="20"/>
      <c r="LY2" s="20"/>
      <c r="LZ2" s="20"/>
      <c r="MA2" s="20"/>
      <c r="MB2" s="20"/>
      <c r="MC2" s="20"/>
      <c r="MD2" s="20"/>
      <c r="ME2" s="20"/>
      <c r="MF2" s="20"/>
      <c r="MG2" s="20"/>
      <c r="MH2" s="20"/>
      <c r="MI2" s="20"/>
      <c r="MJ2" s="20"/>
      <c r="MK2" s="20"/>
      <c r="ML2" s="20"/>
      <c r="MM2" s="20"/>
      <c r="MN2" s="20"/>
      <c r="MO2" s="20"/>
      <c r="MP2" s="20"/>
      <c r="MQ2" s="20"/>
      <c r="MR2" s="20"/>
      <c r="MS2" s="20"/>
      <c r="MT2" s="20"/>
      <c r="MU2" s="20"/>
      <c r="MV2" s="20"/>
      <c r="MW2" s="20"/>
      <c r="MX2" s="20"/>
      <c r="MY2" s="20"/>
      <c r="MZ2" s="20"/>
      <c r="NA2" s="20"/>
      <c r="NB2" s="20"/>
      <c r="NC2" s="20"/>
      <c r="ND2" s="20"/>
      <c r="NE2" s="20"/>
      <c r="NF2" s="20"/>
      <c r="NG2" s="20"/>
      <c r="NH2" s="20"/>
      <c r="NI2" s="20"/>
      <c r="NJ2" s="20"/>
      <c r="NK2" s="20"/>
      <c r="NL2" s="20"/>
      <c r="NM2" s="20"/>
      <c r="NN2" s="20"/>
      <c r="NO2" s="20"/>
      <c r="NP2" s="20"/>
      <c r="NQ2" s="20"/>
      <c r="NR2" s="20"/>
      <c r="NS2" s="20"/>
      <c r="NT2" s="20"/>
      <c r="NU2" s="20"/>
      <c r="NV2" s="20"/>
      <c r="NW2" s="20"/>
      <c r="NX2" s="20"/>
      <c r="NY2" s="20"/>
      <c r="NZ2" s="20"/>
      <c r="OA2" s="20"/>
      <c r="OB2" s="20"/>
      <c r="OC2" s="20"/>
      <c r="OD2" s="20"/>
      <c r="OE2" s="20"/>
      <c r="OF2" s="20"/>
      <c r="OG2" s="20"/>
      <c r="OH2" s="20"/>
      <c r="OI2" s="20"/>
      <c r="OJ2" s="20"/>
      <c r="OK2" s="20"/>
      <c r="OL2" s="20"/>
      <c r="OM2" s="20"/>
      <c r="ON2" s="20"/>
      <c r="OO2" s="20"/>
      <c r="OP2" s="20"/>
      <c r="OQ2" s="20"/>
      <c r="OR2" s="20"/>
      <c r="OS2" s="20"/>
      <c r="OT2" s="20"/>
      <c r="OU2" s="20"/>
      <c r="OV2" s="20"/>
      <c r="OW2" s="20"/>
      <c r="OX2" s="20"/>
      <c r="OY2" s="20"/>
      <c r="OZ2" s="20"/>
      <c r="PA2" s="20"/>
      <c r="PB2" s="20"/>
      <c r="PC2" s="20"/>
      <c r="PD2" s="20"/>
      <c r="PE2" s="20"/>
      <c r="PF2" s="20"/>
      <c r="PG2" s="20"/>
      <c r="PH2" s="20"/>
      <c r="PI2" s="20"/>
      <c r="PJ2" s="20"/>
      <c r="PK2" s="20"/>
      <c r="PL2" s="20"/>
      <c r="PM2" s="20"/>
      <c r="PN2" s="20"/>
      <c r="PO2" s="20"/>
      <c r="PP2" s="20"/>
      <c r="PQ2" s="20"/>
      <c r="PR2" s="20"/>
      <c r="PS2" s="20"/>
      <c r="PT2" s="20"/>
      <c r="PU2" s="20"/>
      <c r="PV2" s="20"/>
      <c r="PW2" s="20"/>
      <c r="PX2" s="20"/>
      <c r="PY2" s="20"/>
      <c r="PZ2" s="20"/>
      <c r="QA2" s="20"/>
      <c r="QB2" s="20"/>
      <c r="QC2" s="20"/>
      <c r="QD2" s="20"/>
      <c r="QE2" s="20"/>
      <c r="QF2" s="20"/>
      <c r="QG2" s="20"/>
      <c r="QH2" s="20"/>
      <c r="QI2" s="20"/>
      <c r="QJ2" s="20"/>
      <c r="QK2" s="20"/>
      <c r="QL2" s="20"/>
      <c r="QM2" s="20"/>
      <c r="QN2" s="20"/>
      <c r="QO2" s="20"/>
      <c r="QP2" s="20"/>
      <c r="QQ2" s="20"/>
      <c r="QR2" s="20"/>
      <c r="QS2" s="20"/>
      <c r="QT2" s="20"/>
      <c r="QU2" s="20"/>
      <c r="QV2" s="20"/>
      <c r="QW2" s="20"/>
      <c r="QX2" s="20"/>
      <c r="QY2" s="20"/>
      <c r="QZ2" s="20"/>
      <c r="RA2" s="20"/>
      <c r="RB2" s="20"/>
      <c r="RC2" s="20"/>
      <c r="RD2" s="20"/>
      <c r="RE2" s="20"/>
      <c r="RF2" s="20"/>
      <c r="RG2" s="20"/>
      <c r="RH2" s="20"/>
      <c r="RI2" s="20"/>
      <c r="RJ2" s="20"/>
      <c r="RK2" s="20"/>
      <c r="RL2" s="20"/>
      <c r="RM2" s="20"/>
      <c r="RN2" s="20"/>
      <c r="RO2" s="20"/>
      <c r="RP2" s="20"/>
      <c r="RQ2" s="20"/>
      <c r="RR2" s="20"/>
      <c r="RS2" s="20"/>
      <c r="RT2" s="20"/>
      <c r="RU2" s="20"/>
      <c r="RV2" s="20"/>
      <c r="RW2" s="20"/>
      <c r="RX2" s="20"/>
      <c r="RY2" s="20"/>
      <c r="RZ2" s="20"/>
      <c r="SA2" s="20"/>
      <c r="SB2" s="20"/>
      <c r="SC2" s="20"/>
      <c r="SD2" s="20"/>
      <c r="SE2" s="20"/>
      <c r="SF2" s="20"/>
      <c r="SG2" s="20"/>
      <c r="SH2" s="20"/>
      <c r="SI2" s="20"/>
      <c r="SJ2" s="20"/>
      <c r="SK2" s="20"/>
      <c r="SL2" s="20"/>
      <c r="SM2" s="20"/>
      <c r="SN2" s="20"/>
      <c r="SO2" s="20"/>
      <c r="SP2" s="20"/>
      <c r="SQ2" s="20"/>
      <c r="SR2" s="20"/>
      <c r="SS2" s="20"/>
      <c r="ST2" s="20"/>
      <c r="SU2" s="20"/>
      <c r="SV2" s="20"/>
      <c r="SW2" s="20"/>
      <c r="SX2" s="20"/>
      <c r="SY2" s="20"/>
      <c r="SZ2" s="20"/>
      <c r="TA2" s="20"/>
      <c r="TB2" s="20"/>
      <c r="TC2" s="20"/>
      <c r="TD2" s="20"/>
      <c r="TE2" s="20"/>
      <c r="TF2" s="20"/>
      <c r="TG2" s="20"/>
      <c r="TH2" s="20"/>
      <c r="TI2" s="20"/>
      <c r="TJ2" s="20"/>
      <c r="TK2" s="20"/>
      <c r="TL2" s="20"/>
      <c r="TM2" s="20"/>
      <c r="TN2" s="20"/>
      <c r="TO2" s="20"/>
      <c r="TP2" s="20"/>
      <c r="TQ2" s="20"/>
      <c r="TR2" s="20"/>
      <c r="TS2" s="20"/>
      <c r="TT2" s="20"/>
      <c r="TU2" s="20"/>
      <c r="TV2" s="20"/>
      <c r="TW2" s="20"/>
      <c r="TX2" s="20"/>
      <c r="TY2" s="20"/>
      <c r="TZ2" s="20"/>
      <c r="UA2" s="20"/>
      <c r="UB2" s="20"/>
      <c r="UC2" s="20"/>
      <c r="UD2" s="20"/>
      <c r="UE2" s="20"/>
      <c r="UF2" s="20"/>
      <c r="UG2" s="20"/>
      <c r="UH2" s="20"/>
      <c r="UI2" s="20"/>
      <c r="UJ2" s="20"/>
      <c r="UK2" s="20"/>
      <c r="UL2" s="20"/>
      <c r="UM2" s="20"/>
      <c r="UN2" s="20"/>
      <c r="UO2" s="20"/>
      <c r="UP2" s="20"/>
      <c r="UQ2" s="20"/>
      <c r="UR2" s="20"/>
      <c r="US2" s="20"/>
      <c r="UT2" s="20"/>
      <c r="UU2" s="20"/>
      <c r="UV2" s="20"/>
      <c r="UW2" s="20"/>
      <c r="UX2" s="20"/>
      <c r="UY2" s="20"/>
      <c r="UZ2" s="20"/>
      <c r="VA2" s="20"/>
      <c r="VB2" s="20"/>
      <c r="VC2" s="20"/>
      <c r="VD2" s="20"/>
      <c r="VE2" s="20"/>
      <c r="VF2" s="20"/>
      <c r="VG2" s="20"/>
      <c r="VH2" s="20"/>
      <c r="VI2" s="20"/>
      <c r="VJ2" s="20"/>
      <c r="VK2" s="20"/>
      <c r="VL2" s="20"/>
      <c r="VM2" s="20"/>
      <c r="VN2" s="20"/>
      <c r="VO2" s="20"/>
      <c r="VP2" s="20"/>
      <c r="VQ2" s="20"/>
      <c r="VR2" s="20"/>
      <c r="VS2" s="20"/>
      <c r="VT2" s="20"/>
      <c r="VU2" s="20"/>
      <c r="VV2" s="20"/>
      <c r="VW2" s="20"/>
      <c r="VX2" s="20"/>
      <c r="VY2" s="20"/>
      <c r="VZ2" s="20"/>
      <c r="WA2" s="20"/>
      <c r="WB2" s="20"/>
      <c r="WC2" s="20"/>
      <c r="WD2" s="20"/>
      <c r="WE2" s="20"/>
      <c r="WF2" s="20"/>
      <c r="WG2" s="20"/>
      <c r="WH2" s="20"/>
      <c r="WI2" s="20"/>
      <c r="WJ2" s="20"/>
      <c r="WK2" s="20"/>
      <c r="WL2" s="20"/>
      <c r="WM2" s="20"/>
      <c r="WN2" s="20"/>
      <c r="WO2" s="20"/>
      <c r="WP2" s="20"/>
      <c r="WQ2" s="20"/>
      <c r="WR2" s="20"/>
      <c r="WS2" s="20"/>
      <c r="WT2" s="20"/>
      <c r="WU2" s="20"/>
      <c r="WV2" s="20"/>
      <c r="WW2" s="20"/>
      <c r="WX2" s="20"/>
      <c r="WY2" s="20"/>
      <c r="WZ2" s="20"/>
      <c r="XA2" s="20"/>
      <c r="XB2" s="20"/>
      <c r="XC2" s="20"/>
      <c r="XD2" s="20"/>
      <c r="XE2" s="20"/>
      <c r="XF2" s="20"/>
      <c r="XG2" s="20"/>
      <c r="XH2" s="20"/>
      <c r="XI2" s="20"/>
      <c r="XJ2" s="20"/>
      <c r="XK2" s="20"/>
      <c r="XL2" s="20"/>
      <c r="XM2" s="20"/>
      <c r="XN2" s="20"/>
      <c r="XO2" s="20"/>
      <c r="XP2" s="20"/>
      <c r="XQ2" s="20"/>
      <c r="XR2" s="20"/>
      <c r="XS2" s="20"/>
      <c r="XT2" s="20"/>
      <c r="XU2" s="20"/>
      <c r="XV2" s="20"/>
      <c r="XW2" s="20"/>
      <c r="XX2" s="20"/>
      <c r="XY2" s="20"/>
      <c r="XZ2" s="20"/>
      <c r="YA2" s="20"/>
      <c r="YB2" s="20"/>
      <c r="YC2" s="20"/>
      <c r="YD2" s="20"/>
      <c r="YE2" s="20"/>
      <c r="YF2" s="20"/>
      <c r="YG2" s="20"/>
      <c r="YH2" s="20"/>
      <c r="YI2" s="20"/>
      <c r="YJ2" s="20"/>
      <c r="YK2" s="20"/>
      <c r="YL2" s="20"/>
      <c r="YM2" s="20"/>
      <c r="YN2" s="20"/>
      <c r="YO2" s="20"/>
      <c r="YP2" s="20"/>
      <c r="YQ2" s="20"/>
      <c r="YR2" s="20"/>
      <c r="YS2" s="20"/>
      <c r="YT2" s="20"/>
      <c r="YU2" s="20"/>
      <c r="YV2" s="20"/>
      <c r="YW2" s="20"/>
      <c r="YX2" s="20"/>
      <c r="YY2" s="20"/>
      <c r="YZ2" s="20"/>
      <c r="ZA2" s="20"/>
      <c r="ZB2" s="20"/>
      <c r="ZC2" s="20"/>
      <c r="ZD2" s="20"/>
      <c r="ZE2" s="20"/>
      <c r="ZF2" s="20"/>
      <c r="ZG2" s="20"/>
      <c r="ZH2" s="20"/>
      <c r="ZI2" s="20"/>
      <c r="ZJ2" s="20"/>
      <c r="ZK2" s="20"/>
      <c r="ZL2" s="20"/>
      <c r="ZM2" s="20"/>
      <c r="ZN2" s="20"/>
      <c r="ZO2" s="20"/>
      <c r="ZP2" s="20"/>
      <c r="ZQ2" s="20"/>
      <c r="ZR2" s="20"/>
      <c r="ZS2" s="20"/>
      <c r="ZT2" s="20"/>
      <c r="ZU2" s="20"/>
      <c r="ZV2" s="20"/>
      <c r="ZW2" s="20"/>
      <c r="ZX2" s="20"/>
      <c r="ZY2" s="20"/>
      <c r="ZZ2" s="20"/>
      <c r="AAA2" s="20"/>
      <c r="AAB2" s="20"/>
      <c r="AAC2" s="20"/>
      <c r="AAD2" s="20"/>
      <c r="AAE2" s="20"/>
      <c r="AAF2" s="20"/>
      <c r="AAG2" s="20"/>
      <c r="AAH2" s="20"/>
      <c r="AAI2" s="20"/>
      <c r="AAJ2" s="20"/>
      <c r="AAK2" s="20"/>
      <c r="AAL2" s="20"/>
      <c r="AAM2" s="20"/>
      <c r="AAN2" s="20"/>
      <c r="AAO2" s="20"/>
      <c r="AAP2" s="20"/>
      <c r="AAQ2" s="20"/>
      <c r="AAR2" s="20"/>
      <c r="AAS2" s="20"/>
      <c r="AAT2" s="20"/>
      <c r="AAU2" s="20"/>
      <c r="AAV2" s="20"/>
      <c r="AAW2" s="20"/>
      <c r="AAX2" s="20"/>
      <c r="AAY2" s="20"/>
      <c r="AAZ2" s="20"/>
      <c r="ABA2" s="20"/>
      <c r="ABB2" s="20"/>
      <c r="ABC2" s="20"/>
      <c r="ABD2" s="20"/>
      <c r="ABE2" s="20"/>
      <c r="ABF2" s="20"/>
      <c r="ABG2" s="20"/>
      <c r="ABH2" s="20"/>
      <c r="ABI2" s="20"/>
      <c r="ABJ2" s="20"/>
      <c r="ABK2" s="20"/>
      <c r="ABL2" s="20"/>
      <c r="ABM2" s="20"/>
      <c r="ABN2" s="20"/>
      <c r="ABO2" s="20"/>
      <c r="ABP2" s="20"/>
      <c r="ABQ2" s="20"/>
      <c r="ABR2" s="20"/>
      <c r="ABS2" s="20"/>
      <c r="ABT2" s="20"/>
      <c r="ABU2" s="20"/>
      <c r="ABV2" s="20"/>
      <c r="ABW2" s="20"/>
      <c r="ABX2" s="20"/>
      <c r="ABY2" s="20"/>
      <c r="ABZ2" s="20"/>
      <c r="ACA2" s="20"/>
      <c r="ACB2" s="20"/>
      <c r="ACC2" s="20"/>
      <c r="ACD2" s="20"/>
      <c r="ACE2" s="20"/>
      <c r="ACF2" s="20"/>
      <c r="ACG2" s="20"/>
      <c r="ACH2" s="20"/>
      <c r="ACI2" s="20"/>
      <c r="ACJ2" s="20"/>
      <c r="ACK2" s="20"/>
      <c r="ACL2" s="20"/>
      <c r="ACM2" s="20"/>
      <c r="ACN2" s="20"/>
      <c r="ACO2" s="20"/>
      <c r="ACP2" s="20"/>
      <c r="ACQ2" s="20"/>
      <c r="ACR2" s="20"/>
      <c r="ACS2" s="20"/>
      <c r="ACT2" s="20"/>
      <c r="ACU2" s="20"/>
      <c r="ACV2" s="20"/>
      <c r="ACW2" s="20"/>
      <c r="ACX2" s="20"/>
      <c r="ACY2" s="20"/>
      <c r="ACZ2" s="20"/>
      <c r="ADA2" s="20"/>
      <c r="ADB2" s="20"/>
      <c r="ADC2" s="20"/>
      <c r="ADD2" s="20"/>
      <c r="ADE2" s="20"/>
      <c r="ADF2" s="20"/>
      <c r="ADG2" s="20"/>
      <c r="ADH2" s="20"/>
      <c r="ADI2" s="20"/>
      <c r="ADJ2" s="20"/>
      <c r="ADK2" s="20"/>
      <c r="ADL2" s="20"/>
      <c r="ADM2" s="20"/>
      <c r="ADN2" s="20"/>
      <c r="ADO2" s="20"/>
      <c r="ADP2" s="20"/>
      <c r="ADQ2" s="20"/>
      <c r="ADR2" s="20"/>
      <c r="ADS2" s="20"/>
      <c r="ADT2" s="20"/>
      <c r="ADU2" s="20"/>
      <c r="ADV2" s="20"/>
      <c r="ADW2" s="20"/>
      <c r="ADX2" s="20"/>
      <c r="ADY2" s="20"/>
      <c r="ADZ2" s="20"/>
      <c r="AEA2" s="20"/>
      <c r="AEB2" s="20"/>
      <c r="AEC2" s="20"/>
      <c r="AED2" s="20"/>
      <c r="AEE2" s="20"/>
      <c r="AEF2" s="20"/>
      <c r="AEG2" s="20"/>
      <c r="AEH2" s="20"/>
      <c r="AEI2" s="20"/>
      <c r="AEJ2" s="20"/>
      <c r="AEK2" s="20"/>
      <c r="AEL2" s="20"/>
      <c r="AEM2" s="20"/>
      <c r="AEN2" s="20"/>
      <c r="AEO2" s="20"/>
      <c r="AEP2" s="20"/>
      <c r="AEQ2" s="20"/>
      <c r="AER2" s="20"/>
      <c r="AES2" s="20"/>
      <c r="AET2" s="20"/>
      <c r="AEU2" s="20"/>
      <c r="AEV2" s="20"/>
      <c r="AEW2" s="20"/>
      <c r="AEX2" s="20"/>
      <c r="AEY2" s="20"/>
      <c r="AEZ2" s="20"/>
      <c r="AFA2" s="20"/>
      <c r="AFB2" s="20"/>
      <c r="AFC2" s="20"/>
      <c r="AFD2" s="20"/>
      <c r="AFE2" s="20"/>
      <c r="AFF2" s="20"/>
      <c r="AFG2" s="20"/>
      <c r="AFH2" s="20"/>
      <c r="AFI2" s="20"/>
      <c r="AFJ2" s="20"/>
      <c r="AFK2" s="20"/>
      <c r="AFL2" s="20"/>
      <c r="AFM2" s="20"/>
      <c r="AFN2" s="20"/>
      <c r="AFO2" s="20"/>
      <c r="AFP2" s="20"/>
      <c r="AFQ2" s="20"/>
      <c r="AFR2" s="20"/>
      <c r="AFS2" s="20"/>
      <c r="AFT2" s="20"/>
      <c r="AFU2" s="20"/>
      <c r="AFV2" s="20"/>
      <c r="AFW2" s="20"/>
      <c r="AFX2" s="20"/>
      <c r="AFY2" s="20"/>
      <c r="AFZ2" s="20"/>
      <c r="AGA2" s="20"/>
      <c r="AGB2" s="20"/>
      <c r="AGC2" s="20"/>
      <c r="AGD2" s="20"/>
      <c r="AGE2" s="20"/>
      <c r="AGF2" s="20"/>
      <c r="AGG2" s="20"/>
      <c r="AGH2" s="20"/>
      <c r="AGI2" s="20"/>
      <c r="AGJ2" s="20"/>
      <c r="AGK2" s="20"/>
      <c r="AGL2" s="20"/>
      <c r="AGM2" s="20"/>
      <c r="AGN2" s="20"/>
      <c r="AGO2" s="20"/>
      <c r="AGP2" s="20"/>
      <c r="AGQ2" s="20"/>
      <c r="AGR2" s="20"/>
      <c r="AGS2" s="20"/>
      <c r="AGT2" s="20"/>
      <c r="AGU2" s="20"/>
      <c r="AGV2" s="20"/>
      <c r="AGW2" s="20"/>
      <c r="AGX2" s="20"/>
      <c r="AGY2" s="20"/>
      <c r="AGZ2" s="20"/>
      <c r="AHA2" s="20"/>
      <c r="AHB2" s="20"/>
      <c r="AHC2" s="20"/>
      <c r="AHD2" s="20"/>
      <c r="AHE2" s="20"/>
      <c r="AHF2" s="20"/>
      <c r="AHG2" s="20"/>
      <c r="AHH2" s="20"/>
      <c r="AHI2" s="20"/>
      <c r="AHJ2" s="20"/>
      <c r="AHK2" s="20"/>
      <c r="AHL2" s="20"/>
      <c r="AHM2" s="20"/>
      <c r="AHN2" s="20"/>
      <c r="AHO2" s="20"/>
      <c r="AHP2" s="20"/>
      <c r="AHQ2" s="20"/>
      <c r="AHR2" s="20"/>
      <c r="AHS2" s="20"/>
      <c r="AHT2" s="20"/>
      <c r="AHU2" s="20"/>
      <c r="AHV2" s="20"/>
      <c r="AHW2" s="20"/>
      <c r="AHX2" s="20"/>
      <c r="AHY2" s="20"/>
      <c r="AHZ2" s="20"/>
      <c r="AIA2" s="20"/>
      <c r="AIB2" s="20"/>
      <c r="AIC2" s="20"/>
      <c r="AID2" s="20"/>
      <c r="AIE2" s="20"/>
      <c r="AIF2" s="20"/>
      <c r="AIG2" s="20"/>
      <c r="AIH2" s="20"/>
      <c r="AII2" s="20"/>
      <c r="AIJ2" s="20"/>
      <c r="AIK2" s="20"/>
      <c r="AIL2" s="20"/>
      <c r="AIM2" s="20"/>
      <c r="AIN2" s="20"/>
      <c r="AIO2" s="20"/>
      <c r="AIP2" s="20"/>
      <c r="AIQ2" s="20"/>
      <c r="AIR2" s="20"/>
      <c r="AIS2" s="20"/>
      <c r="AIT2" s="20"/>
      <c r="AIU2" s="20"/>
      <c r="AIV2" s="20"/>
      <c r="AIW2" s="20"/>
      <c r="AIX2" s="20"/>
      <c r="AIY2" s="20"/>
      <c r="AIZ2" s="20"/>
      <c r="AJA2" s="20"/>
      <c r="AJB2" s="20"/>
      <c r="AJC2" s="20"/>
      <c r="AJD2" s="20"/>
      <c r="AJE2" s="20"/>
      <c r="AJF2" s="20"/>
      <c r="AJG2" s="20"/>
      <c r="AJH2" s="20"/>
      <c r="AJI2" s="20"/>
      <c r="AJJ2" s="20"/>
      <c r="AJK2" s="20"/>
      <c r="AJL2" s="20"/>
      <c r="AJM2" s="20"/>
      <c r="AJN2" s="20"/>
      <c r="AJO2" s="20"/>
      <c r="AJP2" s="20"/>
      <c r="AJQ2" s="20"/>
      <c r="AJR2" s="20"/>
      <c r="AJS2" s="20"/>
      <c r="AJT2" s="20"/>
      <c r="AJU2" s="20"/>
      <c r="AJV2" s="20"/>
      <c r="AJW2" s="20"/>
      <c r="AJX2" s="20"/>
      <c r="AJY2" s="20"/>
      <c r="AJZ2" s="20"/>
      <c r="AKA2" s="20"/>
      <c r="AKB2" s="20"/>
      <c r="AKC2" s="20"/>
      <c r="AKD2" s="20"/>
      <c r="AKE2" s="20"/>
      <c r="AKF2" s="20"/>
      <c r="AKG2" s="20"/>
      <c r="AKH2" s="20"/>
      <c r="AKI2" s="20"/>
      <c r="AKJ2" s="20"/>
      <c r="AKK2" s="20"/>
      <c r="AKL2" s="20"/>
      <c r="AKM2" s="20"/>
      <c r="AKN2" s="20"/>
      <c r="AKO2" s="20"/>
      <c r="AKP2" s="20"/>
      <c r="AKQ2" s="20"/>
      <c r="AKR2" s="20"/>
      <c r="AKS2" s="20"/>
      <c r="AKT2" s="20"/>
      <c r="AKU2" s="20"/>
      <c r="AKV2" s="20"/>
      <c r="AKW2" s="20"/>
      <c r="AKX2" s="20"/>
      <c r="AKY2" s="20"/>
      <c r="AKZ2" s="20"/>
      <c r="ALA2" s="20"/>
      <c r="ALB2" s="20"/>
      <c r="ALC2" s="20"/>
      <c r="ALD2" s="20"/>
      <c r="ALE2" s="20"/>
      <c r="ALF2" s="20"/>
      <c r="ALG2" s="20"/>
      <c r="ALH2" s="20"/>
      <c r="ALI2" s="20"/>
      <c r="ALJ2" s="20"/>
      <c r="ALK2" s="20"/>
      <c r="ALL2" s="20"/>
      <c r="ALM2" s="20"/>
      <c r="ALN2" s="20"/>
      <c r="ALO2" s="20"/>
      <c r="ALP2" s="20"/>
      <c r="ALQ2" s="20"/>
      <c r="ALR2" s="20"/>
      <c r="ALS2" s="20"/>
      <c r="ALT2" s="20"/>
      <c r="ALU2" s="20"/>
      <c r="ALV2" s="20"/>
      <c r="ALW2" s="20"/>
      <c r="ALX2" s="20"/>
      <c r="ALY2" s="20"/>
      <c r="ALZ2" s="20"/>
      <c r="AMA2" s="20"/>
      <c r="AMB2" s="20"/>
      <c r="AMC2" s="20"/>
      <c r="AMD2" s="20"/>
      <c r="AME2" s="20"/>
      <c r="AMF2" s="20"/>
      <c r="AMG2" s="20"/>
      <c r="AMH2" s="20"/>
      <c r="AMI2" s="20"/>
      <c r="AMJ2" s="20"/>
    </row>
    <row r="3" spans="1:1024" ht="18.75" x14ac:dyDescent="0.3">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19" t="s">
        <v>2</v>
      </c>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row>
    <row r="4" spans="1:1024" ht="18.75" x14ac:dyDescent="0.3">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9"/>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row>
    <row r="5" spans="1:1024" ht="18.75" customHeight="1" x14ac:dyDescent="0.25">
      <c r="A5" s="219" t="str">
        <f>'1. паспорт местоположение'!A5:C5</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row>
    <row r="6" spans="1:1024" ht="18.75" x14ac:dyDescent="0.3">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19"/>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row>
    <row r="7" spans="1:1024" ht="18.75" x14ac:dyDescent="0.2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row>
    <row r="8" spans="1:1024"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row>
    <row r="9" spans="1:1024"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row>
    <row r="10" spans="1:1024" ht="15.75" x14ac:dyDescent="0.2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row>
    <row r="11" spans="1:1024"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row>
    <row r="12" spans="1:1024" ht="15.75" x14ac:dyDescent="0.25">
      <c r="A12" s="227" t="str">
        <f>'1. паспорт местоположение'!A12:C12</f>
        <v>M_TP1600.PR.0079</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row>
    <row r="13" spans="1:1024"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row>
    <row r="14" spans="1:1024"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row>
    <row r="15" spans="1:1024" ht="41.25" customHeight="1" x14ac:dyDescent="0.25">
      <c r="A15" s="229" t="str">
        <f>'1. паспорт местоположение'!A15:C15</f>
        <v>Модернизация ПС 110 кВ КНС-19 1Т, 2Т (установка защит ближнего резервирования 1Т, 2Т - 2 шт.)</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row>
    <row r="16" spans="1:1024"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row>
    <row r="21" spans="1:1024" x14ac:dyDescent="0.25">
      <c r="A21" s="327" t="s">
        <v>370</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row>
    <row r="22" spans="1:1024" ht="58.5" customHeight="1" x14ac:dyDescent="0.25">
      <c r="A22" s="231" t="s">
        <v>371</v>
      </c>
      <c r="B22" s="328" t="s">
        <v>372</v>
      </c>
      <c r="C22" s="231" t="s">
        <v>373</v>
      </c>
      <c r="D22" s="231" t="s">
        <v>374</v>
      </c>
      <c r="E22" s="231" t="s">
        <v>375</v>
      </c>
      <c r="F22" s="231"/>
      <c r="G22" s="231"/>
      <c r="H22" s="231"/>
      <c r="I22" s="231"/>
      <c r="J22" s="231"/>
      <c r="K22" s="231"/>
      <c r="L22" s="231"/>
      <c r="M22" s="231" t="s">
        <v>376</v>
      </c>
      <c r="N22" s="231" t="s">
        <v>377</v>
      </c>
      <c r="O22" s="231" t="s">
        <v>378</v>
      </c>
      <c r="P22" s="231" t="s">
        <v>379</v>
      </c>
      <c r="Q22" s="231" t="s">
        <v>380</v>
      </c>
      <c r="R22" s="231" t="s">
        <v>381</v>
      </c>
      <c r="S22" s="231" t="s">
        <v>382</v>
      </c>
      <c r="T22" s="231"/>
      <c r="U22" s="329" t="s">
        <v>383</v>
      </c>
      <c r="V22" s="329" t="s">
        <v>384</v>
      </c>
      <c r="W22" s="231" t="s">
        <v>385</v>
      </c>
      <c r="X22" s="231" t="s">
        <v>386</v>
      </c>
      <c r="Y22" s="231" t="s">
        <v>387</v>
      </c>
      <c r="Z22" s="330" t="s">
        <v>388</v>
      </c>
      <c r="AA22" s="231" t="s">
        <v>389</v>
      </c>
      <c r="AB22" s="231" t="s">
        <v>390</v>
      </c>
      <c r="AC22" s="231" t="s">
        <v>391</v>
      </c>
      <c r="AD22" s="231" t="s">
        <v>392</v>
      </c>
      <c r="AE22" s="231" t="s">
        <v>393</v>
      </c>
      <c r="AF22" s="231" t="s">
        <v>394</v>
      </c>
      <c r="AG22" s="231"/>
      <c r="AH22" s="231"/>
      <c r="AI22" s="231"/>
      <c r="AJ22" s="231"/>
      <c r="AK22" s="231"/>
      <c r="AL22" s="231" t="s">
        <v>395</v>
      </c>
      <c r="AM22" s="231"/>
      <c r="AN22" s="231"/>
      <c r="AO22" s="231"/>
      <c r="AP22" s="231" t="s">
        <v>396</v>
      </c>
      <c r="AQ22" s="231"/>
      <c r="AR22" s="231" t="s">
        <v>397</v>
      </c>
      <c r="AS22" s="231" t="s">
        <v>398</v>
      </c>
      <c r="AT22" s="231" t="s">
        <v>399</v>
      </c>
      <c r="AU22" s="231" t="s">
        <v>400</v>
      </c>
      <c r="AV22" s="332" t="s">
        <v>401</v>
      </c>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row>
    <row r="23" spans="1:1024" ht="64.5" customHeight="1" x14ac:dyDescent="0.25">
      <c r="A23" s="231"/>
      <c r="B23" s="328"/>
      <c r="C23" s="231"/>
      <c r="D23" s="231"/>
      <c r="E23" s="329" t="s">
        <v>402</v>
      </c>
      <c r="F23" s="329" t="s">
        <v>355</v>
      </c>
      <c r="G23" s="329" t="s">
        <v>357</v>
      </c>
      <c r="H23" s="329" t="s">
        <v>359</v>
      </c>
      <c r="I23" s="333" t="s">
        <v>403</v>
      </c>
      <c r="J23" s="333" t="s">
        <v>404</v>
      </c>
      <c r="K23" s="333" t="s">
        <v>405</v>
      </c>
      <c r="L23" s="329" t="s">
        <v>181</v>
      </c>
      <c r="M23" s="231"/>
      <c r="N23" s="231"/>
      <c r="O23" s="231"/>
      <c r="P23" s="231"/>
      <c r="Q23" s="231"/>
      <c r="R23" s="231"/>
      <c r="S23" s="334" t="s">
        <v>243</v>
      </c>
      <c r="T23" s="334" t="s">
        <v>406</v>
      </c>
      <c r="U23" s="329"/>
      <c r="V23" s="329"/>
      <c r="W23" s="231"/>
      <c r="X23" s="231"/>
      <c r="Y23" s="231"/>
      <c r="Z23" s="231"/>
      <c r="AA23" s="231"/>
      <c r="AB23" s="231"/>
      <c r="AC23" s="231"/>
      <c r="AD23" s="231"/>
      <c r="AE23" s="231"/>
      <c r="AF23" s="231" t="s">
        <v>407</v>
      </c>
      <c r="AG23" s="231"/>
      <c r="AH23" s="231" t="s">
        <v>408</v>
      </c>
      <c r="AI23" s="231"/>
      <c r="AJ23" s="231" t="s">
        <v>409</v>
      </c>
      <c r="AK23" s="231" t="s">
        <v>410</v>
      </c>
      <c r="AL23" s="231" t="s">
        <v>411</v>
      </c>
      <c r="AM23" s="231" t="s">
        <v>412</v>
      </c>
      <c r="AN23" s="231" t="s">
        <v>413</v>
      </c>
      <c r="AO23" s="231" t="s">
        <v>414</v>
      </c>
      <c r="AP23" s="231" t="s">
        <v>415</v>
      </c>
      <c r="AQ23" s="331" t="s">
        <v>406</v>
      </c>
      <c r="AR23" s="231"/>
      <c r="AS23" s="231"/>
      <c r="AT23" s="231"/>
      <c r="AU23" s="231"/>
      <c r="AV23" s="332"/>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row>
    <row r="24" spans="1:1024" ht="128.25" customHeight="1" x14ac:dyDescent="0.25">
      <c r="A24" s="231"/>
      <c r="B24" s="328"/>
      <c r="C24" s="231"/>
      <c r="D24" s="231"/>
      <c r="E24" s="329"/>
      <c r="F24" s="329"/>
      <c r="G24" s="329"/>
      <c r="H24" s="329"/>
      <c r="I24" s="333"/>
      <c r="J24" s="333"/>
      <c r="K24" s="333"/>
      <c r="L24" s="329"/>
      <c r="M24" s="231"/>
      <c r="N24" s="231"/>
      <c r="O24" s="231"/>
      <c r="P24" s="231"/>
      <c r="Q24" s="231"/>
      <c r="R24" s="231"/>
      <c r="S24" s="334"/>
      <c r="T24" s="334"/>
      <c r="U24" s="329"/>
      <c r="V24" s="329"/>
      <c r="W24" s="231"/>
      <c r="X24" s="231"/>
      <c r="Y24" s="231"/>
      <c r="Z24" s="231"/>
      <c r="AA24" s="231"/>
      <c r="AB24" s="231"/>
      <c r="AC24" s="231"/>
      <c r="AD24" s="231"/>
      <c r="AE24" s="231"/>
      <c r="AF24" s="55" t="s">
        <v>416</v>
      </c>
      <c r="AG24" s="55" t="s">
        <v>417</v>
      </c>
      <c r="AH24" s="104" t="s">
        <v>243</v>
      </c>
      <c r="AI24" s="104" t="s">
        <v>406</v>
      </c>
      <c r="AJ24" s="231"/>
      <c r="AK24" s="231"/>
      <c r="AL24" s="231"/>
      <c r="AM24" s="231"/>
      <c r="AN24" s="231"/>
      <c r="AO24" s="231"/>
      <c r="AP24" s="231"/>
      <c r="AQ24" s="331"/>
      <c r="AR24" s="231"/>
      <c r="AS24" s="231"/>
      <c r="AT24" s="231"/>
      <c r="AU24" s="231"/>
      <c r="AV24" s="332"/>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row>
    <row r="25" spans="1:1024" s="169" customFormat="1" ht="11.25" x14ac:dyDescent="0.2">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1024" s="177" customFormat="1" x14ac:dyDescent="0.2">
      <c r="A26" s="170"/>
      <c r="B26" s="171"/>
      <c r="C26" s="171"/>
      <c r="D26" s="172"/>
      <c r="E26" s="170"/>
      <c r="F26" s="170"/>
      <c r="G26" s="170"/>
      <c r="H26" s="170"/>
      <c r="I26" s="170"/>
      <c r="J26" s="170"/>
      <c r="K26" s="170"/>
      <c r="L26" s="170"/>
      <c r="M26" s="173"/>
      <c r="N26" s="173"/>
      <c r="O26" s="173"/>
      <c r="P26" s="174"/>
      <c r="Q26" s="173"/>
      <c r="R26" s="174"/>
      <c r="S26" s="170"/>
      <c r="T26" s="170"/>
      <c r="U26" s="170"/>
      <c r="V26" s="170"/>
      <c r="W26" s="173"/>
      <c r="X26" s="174"/>
      <c r="Y26" s="170"/>
      <c r="Z26" s="170"/>
      <c r="AA26" s="170"/>
      <c r="AB26" s="174"/>
      <c r="AC26" s="173"/>
      <c r="AD26" s="174"/>
      <c r="AE26" s="174"/>
      <c r="AF26" s="170"/>
      <c r="AG26" s="175"/>
      <c r="AH26" s="176"/>
      <c r="AI26" s="176"/>
      <c r="AJ26" s="176"/>
      <c r="AK26" s="176"/>
      <c r="AL26" s="170"/>
      <c r="AM26" s="170"/>
      <c r="AN26" s="170"/>
      <c r="AO26" s="170"/>
      <c r="AP26" s="176"/>
      <c r="AQ26" s="176"/>
      <c r="AR26" s="176"/>
      <c r="AS26" s="176"/>
      <c r="AT26" s="176"/>
      <c r="AU26" s="170"/>
      <c r="AV26" s="170"/>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64" zoomScale="70" zoomScaleNormal="70" zoomScaleSheetLayoutView="70" zoomScalePageLayoutView="90" workbookViewId="0">
      <selection activeCell="B70" sqref="B70"/>
    </sheetView>
  </sheetViews>
  <sheetFormatPr defaultRowHeight="15" x14ac:dyDescent="0.25"/>
  <cols>
    <col min="1" max="1" width="68.85546875" style="187"/>
    <col min="2" max="2" width="74.42578125" style="187"/>
    <col min="3" max="3" width="37.85546875" style="20"/>
    <col min="4" max="4" width="71.85546875" style="20"/>
    <col min="5" max="256" width="9.140625" style="20"/>
    <col min="257" max="258" width="68.85546875" style="20"/>
    <col min="259" max="512" width="9.140625" style="20"/>
    <col min="513" max="514" width="68.85546875" style="20"/>
    <col min="515" max="768" width="9.140625" style="20"/>
    <col min="769" max="770" width="68.85546875" style="20"/>
    <col min="771" max="16384" width="9.140625" style="20"/>
  </cols>
  <sheetData>
    <row r="1" spans="1:8" ht="18.75" x14ac:dyDescent="0.25">
      <c r="A1" s="20"/>
      <c r="B1" s="16" t="s">
        <v>0</v>
      </c>
    </row>
    <row r="2" spans="1:8" ht="18.75" x14ac:dyDescent="0.3">
      <c r="A2" s="20"/>
      <c r="B2" s="19" t="s">
        <v>1</v>
      </c>
    </row>
    <row r="3" spans="1:8" ht="18.75" x14ac:dyDescent="0.3">
      <c r="A3" s="20"/>
      <c r="B3" s="19" t="s">
        <v>418</v>
      </c>
    </row>
    <row r="4" spans="1:8" ht="15.75" x14ac:dyDescent="0.25">
      <c r="A4" s="20"/>
      <c r="B4" s="137"/>
    </row>
    <row r="5" spans="1:8" ht="18.75" x14ac:dyDescent="0.3">
      <c r="A5" s="336" t="str">
        <f>'1. паспорт местоположение'!A5:C5</f>
        <v>Год раскрытия информации: 2025 год</v>
      </c>
      <c r="B5" s="336"/>
      <c r="C5" s="178"/>
      <c r="D5" s="178"/>
      <c r="E5" s="178"/>
      <c r="F5" s="178"/>
      <c r="G5" s="178"/>
      <c r="H5" s="178"/>
    </row>
    <row r="6" spans="1:8" ht="18.75" x14ac:dyDescent="0.3">
      <c r="A6" s="179"/>
      <c r="B6" s="179"/>
      <c r="C6" s="179"/>
      <c r="D6" s="179"/>
      <c r="E6" s="179"/>
      <c r="F6" s="179"/>
      <c r="G6" s="179"/>
      <c r="H6" s="179"/>
    </row>
    <row r="7" spans="1:8" ht="18.75" x14ac:dyDescent="0.25">
      <c r="A7" s="220" t="s">
        <v>3</v>
      </c>
      <c r="B7" s="220"/>
      <c r="C7" s="25"/>
      <c r="D7" s="25"/>
      <c r="E7" s="25"/>
      <c r="F7" s="25"/>
      <c r="G7" s="25"/>
      <c r="H7" s="25"/>
    </row>
    <row r="8" spans="1:8" ht="18.75" x14ac:dyDescent="0.25">
      <c r="A8" s="25"/>
      <c r="B8" s="25"/>
      <c r="C8" s="25"/>
      <c r="D8" s="25"/>
      <c r="E8" s="25"/>
      <c r="F8" s="25"/>
      <c r="G8" s="25"/>
      <c r="H8" s="25"/>
    </row>
    <row r="9" spans="1:8" ht="15.75" x14ac:dyDescent="0.25">
      <c r="A9" s="227" t="str">
        <f>'1. паспорт местоположение'!A9:C9</f>
        <v>АО "Россети Тюмень"</v>
      </c>
      <c r="B9" s="227"/>
      <c r="C9" s="27"/>
      <c r="D9" s="27"/>
      <c r="E9" s="27"/>
      <c r="F9" s="27"/>
      <c r="G9" s="27"/>
      <c r="H9" s="27"/>
    </row>
    <row r="10" spans="1:8" ht="15.75" x14ac:dyDescent="0.25">
      <c r="A10" s="222" t="s">
        <v>4</v>
      </c>
      <c r="B10" s="222"/>
      <c r="C10" s="29"/>
      <c r="D10" s="29"/>
      <c r="E10" s="29"/>
      <c r="F10" s="29"/>
      <c r="G10" s="29"/>
      <c r="H10" s="29"/>
    </row>
    <row r="11" spans="1:8" ht="18.75" x14ac:dyDescent="0.25">
      <c r="A11" s="25"/>
      <c r="B11" s="25"/>
      <c r="C11" s="180"/>
      <c r="D11" s="180"/>
      <c r="E11" s="25"/>
      <c r="F11" s="25"/>
      <c r="G11" s="25"/>
      <c r="H11" s="25"/>
    </row>
    <row r="12" spans="1:8" ht="16.5" customHeight="1" x14ac:dyDescent="0.25">
      <c r="A12" s="227" t="str">
        <f>'1. паспорт местоположение'!A12:C12</f>
        <v>M_TP1600.PR.0079</v>
      </c>
      <c r="B12" s="227"/>
      <c r="C12" s="181"/>
      <c r="D12" s="181"/>
      <c r="E12" s="27"/>
      <c r="F12" s="27"/>
      <c r="G12" s="27"/>
      <c r="H12" s="27"/>
    </row>
    <row r="13" spans="1:8" ht="15.75" x14ac:dyDescent="0.25">
      <c r="A13" s="222" t="s">
        <v>5</v>
      </c>
      <c r="B13" s="222"/>
      <c r="C13" s="42"/>
      <c r="D13" s="42"/>
      <c r="E13" s="29"/>
      <c r="F13" s="29"/>
      <c r="G13" s="29"/>
      <c r="H13" s="29"/>
    </row>
    <row r="14" spans="1:8" ht="18.75" x14ac:dyDescent="0.25">
      <c r="A14" s="89"/>
      <c r="B14" s="89"/>
      <c r="C14" s="182"/>
      <c r="D14" s="89"/>
      <c r="E14" s="89"/>
      <c r="F14" s="89"/>
      <c r="G14" s="89"/>
      <c r="H14" s="89"/>
    </row>
    <row r="15" spans="1:8" ht="21" customHeight="1" x14ac:dyDescent="0.25">
      <c r="A15" s="229" t="str">
        <f>'1. паспорт местоположение'!A15:C15</f>
        <v>Модернизация ПС 110 кВ КНС-19 1Т, 2Т (установка защит ближнего резервирования 1Т, 2Т - 2 шт.)</v>
      </c>
      <c r="B15" s="229"/>
      <c r="C15" s="182"/>
      <c r="D15" s="181"/>
      <c r="E15" s="27"/>
      <c r="F15" s="27"/>
      <c r="G15" s="27"/>
      <c r="H15" s="27"/>
    </row>
    <row r="16" spans="1:8" ht="15.75" x14ac:dyDescent="0.25">
      <c r="A16" s="222" t="s">
        <v>7</v>
      </c>
      <c r="B16" s="222"/>
      <c r="C16" s="182"/>
      <c r="D16" s="42"/>
      <c r="E16" s="29"/>
      <c r="F16" s="29"/>
      <c r="G16" s="29"/>
      <c r="H16" s="29"/>
    </row>
    <row r="17" spans="1:4" ht="15.75" x14ac:dyDescent="0.25">
      <c r="A17" s="20"/>
      <c r="B17" s="183"/>
      <c r="C17" s="50"/>
      <c r="D17" s="50"/>
    </row>
    <row r="18" spans="1:4" ht="21.75" customHeight="1" x14ac:dyDescent="0.25">
      <c r="A18" s="338" t="s">
        <v>419</v>
      </c>
      <c r="B18" s="338"/>
      <c r="C18" s="50"/>
      <c r="D18" s="50"/>
    </row>
    <row r="19" spans="1:4" ht="15.75" x14ac:dyDescent="0.25">
      <c r="A19" s="20"/>
      <c r="B19" s="137"/>
      <c r="C19" s="50"/>
      <c r="D19" s="50"/>
    </row>
    <row r="20" spans="1:4" x14ac:dyDescent="0.25">
      <c r="A20" s="20"/>
      <c r="B20" s="184"/>
      <c r="C20" s="50"/>
      <c r="D20" s="50"/>
    </row>
    <row r="21" spans="1:4" ht="50.25" customHeight="1" x14ac:dyDescent="0.25">
      <c r="A21" s="196" t="s">
        <v>420</v>
      </c>
      <c r="B21" s="195" t="str">
        <f>A15</f>
        <v>Модернизация ПС 110 кВ КНС-19 1Т, 2Т (установка защит ближнего резервирования 1Т, 2Т - 2 шт.)</v>
      </c>
      <c r="C21" s="27"/>
      <c r="D21" s="27"/>
    </row>
    <row r="22" spans="1:4" ht="27.75" customHeight="1" x14ac:dyDescent="0.25">
      <c r="A22" s="197" t="s">
        <v>421</v>
      </c>
      <c r="B22" s="198" t="s">
        <v>422</v>
      </c>
      <c r="C22" s="50"/>
      <c r="D22" s="50"/>
    </row>
    <row r="23" spans="1:4" ht="22.5" customHeight="1" x14ac:dyDescent="0.25">
      <c r="A23" s="197" t="s">
        <v>423</v>
      </c>
      <c r="B23" s="198" t="s">
        <v>538</v>
      </c>
      <c r="C23" s="182"/>
      <c r="D23" s="185"/>
    </row>
    <row r="24" spans="1:4" ht="24.75" customHeight="1" x14ac:dyDescent="0.25">
      <c r="A24" s="197" t="s">
        <v>424</v>
      </c>
      <c r="B24" s="198" t="s">
        <v>540</v>
      </c>
      <c r="C24" s="182"/>
      <c r="D24" s="185"/>
    </row>
    <row r="25" spans="1:4" ht="28.5" customHeight="1" x14ac:dyDescent="0.25">
      <c r="A25" s="144" t="s">
        <v>426</v>
      </c>
      <c r="B25" s="198">
        <f>'3.3 паспорт описание'!C29</f>
        <v>2027</v>
      </c>
      <c r="C25" s="182"/>
      <c r="D25" s="185"/>
    </row>
    <row r="26" spans="1:4" ht="37.5" customHeight="1" x14ac:dyDescent="0.25">
      <c r="A26" s="144" t="s">
        <v>427</v>
      </c>
      <c r="B26" s="198" t="str">
        <f>'3.3 паспорт описание'!C30</f>
        <v>С</v>
      </c>
      <c r="C26" s="182"/>
      <c r="D26" s="185"/>
    </row>
    <row r="27" spans="1:4" ht="15.75" x14ac:dyDescent="0.25">
      <c r="A27" s="199" t="s">
        <v>553</v>
      </c>
      <c r="B27" s="200">
        <f>'6.2. Паспорт фин осв ввод'!D24</f>
        <v>7.3718183935796393</v>
      </c>
      <c r="C27" s="50"/>
      <c r="D27" s="185"/>
    </row>
    <row r="28" spans="1:4" ht="31.5" x14ac:dyDescent="0.25">
      <c r="A28" s="150" t="s">
        <v>428</v>
      </c>
      <c r="B28" s="150" t="s">
        <v>554</v>
      </c>
      <c r="C28" s="50"/>
      <c r="D28" s="50"/>
    </row>
    <row r="29" spans="1:4" ht="31.5" x14ac:dyDescent="0.25">
      <c r="A29" s="199" t="s">
        <v>429</v>
      </c>
      <c r="B29" s="150" t="s">
        <v>430</v>
      </c>
      <c r="C29" s="50"/>
      <c r="D29" s="50"/>
    </row>
    <row r="30" spans="1:4" ht="31.5" x14ac:dyDescent="0.25">
      <c r="A30" s="199" t="s">
        <v>431</v>
      </c>
      <c r="B30" s="150" t="s">
        <v>430</v>
      </c>
      <c r="C30" s="50"/>
      <c r="D30" s="50"/>
    </row>
    <row r="31" spans="1:4" ht="15.75" x14ac:dyDescent="0.25">
      <c r="A31" s="150" t="s">
        <v>432</v>
      </c>
      <c r="B31" s="150"/>
      <c r="C31" s="50"/>
      <c r="D31" s="50"/>
    </row>
    <row r="32" spans="1:4" ht="31.5" x14ac:dyDescent="0.25">
      <c r="A32" s="199" t="s">
        <v>433</v>
      </c>
      <c r="B32" s="150" t="s">
        <v>430</v>
      </c>
    </row>
    <row r="33" spans="1:2" ht="15.75" x14ac:dyDescent="0.25">
      <c r="A33" s="150" t="s">
        <v>434</v>
      </c>
      <c r="B33" s="150" t="s">
        <v>430</v>
      </c>
    </row>
    <row r="34" spans="1:2" ht="15.75" x14ac:dyDescent="0.25">
      <c r="A34" s="150" t="s">
        <v>435</v>
      </c>
      <c r="B34" s="150" t="s">
        <v>430</v>
      </c>
    </row>
    <row r="35" spans="1:2" ht="15.75" x14ac:dyDescent="0.25">
      <c r="A35" s="150" t="s">
        <v>436</v>
      </c>
      <c r="B35" s="150" t="s">
        <v>430</v>
      </c>
    </row>
    <row r="36" spans="1:2" ht="15.75" x14ac:dyDescent="0.25">
      <c r="A36" s="150" t="s">
        <v>437</v>
      </c>
      <c r="B36" s="150" t="s">
        <v>430</v>
      </c>
    </row>
    <row r="37" spans="1:2" ht="31.5" x14ac:dyDescent="0.25">
      <c r="A37" s="199" t="s">
        <v>433</v>
      </c>
      <c r="B37" s="150" t="s">
        <v>430</v>
      </c>
    </row>
    <row r="38" spans="1:2" ht="15.75" x14ac:dyDescent="0.25">
      <c r="A38" s="150" t="s">
        <v>434</v>
      </c>
      <c r="B38" s="150" t="s">
        <v>430</v>
      </c>
    </row>
    <row r="39" spans="1:2" ht="15.75" x14ac:dyDescent="0.25">
      <c r="A39" s="150" t="s">
        <v>435</v>
      </c>
      <c r="B39" s="150" t="s">
        <v>430</v>
      </c>
    </row>
    <row r="40" spans="1:2" ht="15.75" x14ac:dyDescent="0.25">
      <c r="A40" s="150" t="s">
        <v>436</v>
      </c>
      <c r="B40" s="150" t="s">
        <v>430</v>
      </c>
    </row>
    <row r="41" spans="1:2" ht="15.75" x14ac:dyDescent="0.25">
      <c r="A41" s="150" t="s">
        <v>437</v>
      </c>
      <c r="B41" s="150" t="s">
        <v>430</v>
      </c>
    </row>
    <row r="42" spans="1:2" ht="31.5" x14ac:dyDescent="0.25">
      <c r="A42" s="199" t="s">
        <v>438</v>
      </c>
      <c r="B42" s="150" t="s">
        <v>430</v>
      </c>
    </row>
    <row r="43" spans="1:2" ht="31.5" x14ac:dyDescent="0.25">
      <c r="A43" s="150" t="s">
        <v>439</v>
      </c>
      <c r="B43" s="150" t="s">
        <v>430</v>
      </c>
    </row>
    <row r="44" spans="1:2" ht="15.75" x14ac:dyDescent="0.25">
      <c r="A44" s="150" t="s">
        <v>435</v>
      </c>
      <c r="B44" s="150" t="s">
        <v>430</v>
      </c>
    </row>
    <row r="45" spans="1:2" ht="15.75" x14ac:dyDescent="0.25">
      <c r="A45" s="150" t="s">
        <v>436</v>
      </c>
      <c r="B45" s="150" t="s">
        <v>430</v>
      </c>
    </row>
    <row r="46" spans="1:2" ht="15.75" x14ac:dyDescent="0.25">
      <c r="A46" s="150" t="s">
        <v>437</v>
      </c>
      <c r="B46" s="150" t="s">
        <v>430</v>
      </c>
    </row>
    <row r="47" spans="1:2" ht="31.5" x14ac:dyDescent="0.25">
      <c r="A47" s="144" t="s">
        <v>440</v>
      </c>
      <c r="B47" s="150" t="s">
        <v>430</v>
      </c>
    </row>
    <row r="48" spans="1:2" ht="15.75" x14ac:dyDescent="0.25">
      <c r="A48" s="148" t="s">
        <v>432</v>
      </c>
      <c r="B48" s="150"/>
    </row>
    <row r="49" spans="1:4" ht="15.75" x14ac:dyDescent="0.25">
      <c r="A49" s="148" t="s">
        <v>441</v>
      </c>
      <c r="B49" s="150" t="s">
        <v>430</v>
      </c>
    </row>
    <row r="50" spans="1:4" ht="15.75" x14ac:dyDescent="0.25">
      <c r="A50" s="148" t="s">
        <v>442</v>
      </c>
      <c r="B50" s="150" t="s">
        <v>430</v>
      </c>
    </row>
    <row r="51" spans="1:4" ht="31.5" x14ac:dyDescent="0.25">
      <c r="A51" s="148" t="s">
        <v>443</v>
      </c>
      <c r="B51" s="150" t="s">
        <v>28</v>
      </c>
    </row>
    <row r="52" spans="1:4" ht="15.75" x14ac:dyDescent="0.25">
      <c r="A52" s="144" t="s">
        <v>444</v>
      </c>
      <c r="B52" s="150" t="s">
        <v>430</v>
      </c>
    </row>
    <row r="53" spans="1:4" ht="15.75" x14ac:dyDescent="0.25">
      <c r="A53" s="144" t="s">
        <v>445</v>
      </c>
      <c r="B53" s="150" t="s">
        <v>430</v>
      </c>
    </row>
    <row r="54" spans="1:4" ht="15.75" x14ac:dyDescent="0.25">
      <c r="A54" s="144" t="s">
        <v>446</v>
      </c>
      <c r="B54" s="150" t="s">
        <v>430</v>
      </c>
    </row>
    <row r="55" spans="1:4" ht="15.75" x14ac:dyDescent="0.25">
      <c r="A55" s="144" t="s">
        <v>447</v>
      </c>
      <c r="B55" s="150" t="s">
        <v>430</v>
      </c>
    </row>
    <row r="56" spans="1:4" ht="15.75" customHeight="1" x14ac:dyDescent="0.25">
      <c r="A56" s="144" t="s">
        <v>448</v>
      </c>
      <c r="B56" s="148"/>
      <c r="C56" s="335"/>
      <c r="D56" s="186"/>
    </row>
    <row r="57" spans="1:4" ht="15.75" x14ac:dyDescent="0.25">
      <c r="A57" s="148" t="s">
        <v>449</v>
      </c>
      <c r="B57" s="150" t="s">
        <v>539</v>
      </c>
      <c r="C57" s="335"/>
      <c r="D57" s="186"/>
    </row>
    <row r="58" spans="1:4" ht="23.25" customHeight="1" x14ac:dyDescent="0.25">
      <c r="A58" s="148" t="s">
        <v>450</v>
      </c>
      <c r="B58" s="150" t="s">
        <v>539</v>
      </c>
      <c r="C58" s="335"/>
      <c r="D58" s="186"/>
    </row>
    <row r="59" spans="1:4" ht="15.75" x14ac:dyDescent="0.25">
      <c r="A59" s="148" t="s">
        <v>451</v>
      </c>
      <c r="B59" s="150" t="s">
        <v>430</v>
      </c>
      <c r="C59" s="335"/>
      <c r="D59" s="186"/>
    </row>
    <row r="60" spans="1:4" ht="15.75" x14ac:dyDescent="0.25">
      <c r="A60" s="148" t="s">
        <v>452</v>
      </c>
      <c r="B60" s="150" t="s">
        <v>430</v>
      </c>
      <c r="C60" s="335"/>
      <c r="D60" s="187"/>
    </row>
    <row r="61" spans="1:4" ht="32.25" customHeight="1" x14ac:dyDescent="0.25">
      <c r="A61" s="148" t="s">
        <v>453</v>
      </c>
      <c r="B61" s="150" t="s">
        <v>430</v>
      </c>
      <c r="C61" s="335"/>
      <c r="D61" s="187"/>
    </row>
    <row r="62" spans="1:4" ht="31.5" x14ac:dyDescent="0.25">
      <c r="A62" s="148" t="s">
        <v>454</v>
      </c>
      <c r="B62" s="150" t="s">
        <v>430</v>
      </c>
    </row>
    <row r="63" spans="1:4" ht="31.5" x14ac:dyDescent="0.25">
      <c r="A63" s="144" t="s">
        <v>455</v>
      </c>
      <c r="B63" s="150" t="s">
        <v>430</v>
      </c>
    </row>
    <row r="64" spans="1:4" ht="15.75" x14ac:dyDescent="0.25">
      <c r="A64" s="148" t="s">
        <v>432</v>
      </c>
      <c r="B64" s="148"/>
    </row>
    <row r="65" spans="1:2" ht="15.75" x14ac:dyDescent="0.25">
      <c r="A65" s="148" t="s">
        <v>456</v>
      </c>
      <c r="B65" s="150" t="s">
        <v>430</v>
      </c>
    </row>
    <row r="66" spans="1:2" ht="15.75" x14ac:dyDescent="0.25">
      <c r="A66" s="148" t="s">
        <v>457</v>
      </c>
      <c r="B66" s="150" t="s">
        <v>430</v>
      </c>
    </row>
    <row r="67" spans="1:2" ht="15.75" x14ac:dyDescent="0.25">
      <c r="A67" s="83" t="s">
        <v>458</v>
      </c>
      <c r="B67" s="151" t="s">
        <v>472</v>
      </c>
    </row>
    <row r="68" spans="1:2" ht="15.75" x14ac:dyDescent="0.25">
      <c r="A68" s="144" t="s">
        <v>459</v>
      </c>
      <c r="B68" s="150" t="s">
        <v>555</v>
      </c>
    </row>
    <row r="69" spans="1:2" ht="15.75" x14ac:dyDescent="0.25">
      <c r="A69" s="148" t="s">
        <v>460</v>
      </c>
      <c r="B69" s="150" t="s">
        <v>430</v>
      </c>
    </row>
    <row r="70" spans="1:2" ht="15.75" x14ac:dyDescent="0.25">
      <c r="A70" s="148" t="s">
        <v>461</v>
      </c>
      <c r="B70" s="150" t="s">
        <v>425</v>
      </c>
    </row>
    <row r="71" spans="1:2" ht="15.75" x14ac:dyDescent="0.25">
      <c r="A71" s="148" t="s">
        <v>462</v>
      </c>
      <c r="B71" s="150" t="s">
        <v>425</v>
      </c>
    </row>
    <row r="72" spans="1:2" ht="31.5" x14ac:dyDescent="0.25">
      <c r="A72" s="189" t="s">
        <v>463</v>
      </c>
      <c r="B72" s="148" t="s">
        <v>556</v>
      </c>
    </row>
    <row r="73" spans="1:2" ht="28.5" customHeight="1" x14ac:dyDescent="0.25">
      <c r="A73" s="144" t="s">
        <v>464</v>
      </c>
      <c r="B73" s="337" t="s">
        <v>465</v>
      </c>
    </row>
    <row r="74" spans="1:2" ht="15.75" x14ac:dyDescent="0.25">
      <c r="A74" s="148" t="s">
        <v>466</v>
      </c>
      <c r="B74" s="337"/>
    </row>
    <row r="75" spans="1:2" ht="15.75" x14ac:dyDescent="0.25">
      <c r="A75" s="148" t="s">
        <v>467</v>
      </c>
      <c r="B75" s="337"/>
    </row>
    <row r="76" spans="1:2" ht="15.75" x14ac:dyDescent="0.25">
      <c r="A76" s="148" t="s">
        <v>468</v>
      </c>
      <c r="B76" s="337"/>
    </row>
    <row r="77" spans="1:2" ht="15.75" x14ac:dyDescent="0.25">
      <c r="A77" s="148" t="s">
        <v>469</v>
      </c>
      <c r="B77" s="337"/>
    </row>
    <row r="78" spans="1:2" ht="15.75" x14ac:dyDescent="0.25">
      <c r="A78" s="147" t="s">
        <v>470</v>
      </c>
      <c r="B78" s="33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7"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2025-04-16T10:00:47Z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