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5\"/>
    </mc:Choice>
  </mc:AlternateContent>
  <xr:revisionPtr revIDLastSave="0" documentId="13_ncr:1_{8B613C6F-859D-47DE-AF0E-0A741F0B6265}"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B27" i="22" l="1"/>
  <c r="C49" i="7" l="1"/>
  <c r="C48" i="7"/>
  <c r="B54" i="22" l="1"/>
  <c r="B52" i="22"/>
  <c r="B34" i="22"/>
  <c r="B47" i="22" s="1"/>
  <c r="B32" i="22" l="1"/>
  <c r="B30" i="22" s="1"/>
  <c r="B29" i="22" s="1"/>
  <c r="A9" i="16" l="1"/>
  <c r="A5" i="14" l="1"/>
  <c r="A6" i="13"/>
  <c r="A5" i="16" l="1"/>
  <c r="A15" i="19"/>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<sst xmlns="http://schemas.openxmlformats.org/spreadsheetml/2006/main" count="1113" uniqueCount="582">
  <si>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</si>
  <si>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</si>
  <si>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</si>
  <si>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</si>
  <si>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</si>
  <si>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</si>
  <si>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</si>
  <si>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</si>
  <si>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</si>
  <si>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</si>
  <si>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</si>
  <si>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</si>
  <si>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</si>
  <si>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</si>
  <si>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</si>
  <si>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</si>
  <si>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</si>
  <si>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</si>
  <si>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</si>
  <si>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</si>
  <si>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</si>
  <si>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</si>
  <si>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</si>
  <si>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</si>
  <si>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</si>
  <si>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</si>
  <si>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</si>
  <si>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</si>
  <si>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</si>
  <si>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</si>
  <si>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</si>
  <si>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</si>
  <si>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</si>
  <si>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</si>
  <si>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</si>
  <si>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</si>
  <si>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</si>
  <si>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</si>
  <si>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</si>
  <si>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</si>
  <si>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</si>
  <si>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</si>
  <si>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</si>
  <si>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</si>
  <si>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</si>
  <si>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</si>
  <si>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</si>
  <si>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</si>
  <si>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</si>
  <si>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</si>
  <si>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</si>
  <si>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</si>
  <si>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</si>
  <si>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</si>
  <si>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</si>
  <si>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</si>
  <si>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</si>
  <si>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</si>
  <si>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</si>
  <si>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</si>
  <si>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</si>
  <si>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</si>
  <si>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</si>
  <si>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</si>
  <si>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</si>
  <si>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</si>
  <si>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</si>
  <si>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</si>
  <si>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</si>
  <si>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</si>
  <si>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</si>
  <si>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</si>
  <si>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</si>
  <si>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</si>
  <si>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</si>
  <si>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</si>
  <si>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</si>
  <si>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</si>
  <si>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</si>
  <si>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</si>
  <si>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</si>
  <si>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</si>
  <si>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</si>
  <si>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</si>
  <si>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</si>
  <si>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</si>
  <si>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</si>
  <si>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</si>
  <si>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</si>
  <si>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</si>
  <si>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</si>
  <si>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</si>
  <si>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</si>
  <si>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</si>
  <si>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</si>
  <si>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</si>
  <si>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</si>
  <si>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</si>
  <si>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</si>
  <si>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</si>
  <si>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</si>
  <si>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</si>
  <si>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</si>
  <si>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</si>
  <si>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</si>
  <si>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</si>
  <si>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</si>
  <si>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</si>
  <si>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</si>
  <si>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</si>
  <si>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</si>
  <si>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</si>
  <si>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</si>
  <si>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</si>
  <si>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</si>
  <si>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</si>
  <si>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</si>
  <si>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</si>
  <si>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</si>
  <si>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</si>
  <si>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</si>
  <si>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</si>
  <si>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</si>
  <si>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</si>
  <si>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</si>
  <si>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</si>
  <si>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</si>
  <si>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</si>
  <si>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</si>
  <si>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</si>
  <si>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</si>
  <si>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</si>
  <si>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</si>
  <si>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</si>
  <si>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</si>
  <si>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</si>
  <si>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</si>
  <si>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</si>
  <si>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</si>
  <si>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</si>
  <si>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</si>
  <si>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</si>
  <si>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</si>
  <si>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</si>
  <si>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</si>
  <si>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</si>
  <si>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</si>
  <si>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</si>
  <si>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</si>
  <si>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</si>
  <si>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</si>
  <si>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</si>
  <si>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</si>
  <si>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</si>
  <si>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</si>
  <si>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</si>
  <si>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</si>
  <si>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</si>
  <si>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</si>
  <si>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</si>
  <si>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</si>
  <si>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</si>
  <si>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</si>
  <si>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</si>
  <si>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</si>
  <si>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</si>
  <si>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</si>
  <si>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</si>
  <si>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</si>
  <si>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</si>
  <si>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</si>
  <si>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</si>
  <si>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</si>
  <si>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</si>
  <si>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</si>
  <si>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</si>
  <si>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</si>
  <si>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</si>
  <si>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</si>
  <si>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</si>
  <si>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</si>
  <si>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</si>
  <si>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</si>
  <si>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</si>
  <si>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</si>
  <si>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</si>
  <si>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</si>
  <si>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</si>
  <si>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</si>
  <si>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</si>
  <si>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</si>
  <si>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</si>
  <si>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</si>
  <si>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</si>
  <si>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</si>
  <si>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</si>
  <si>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</si>
  <si>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</si>
  <si>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</si>
  <si>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</si>
  <si>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</si>
  <si>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</si>
  <si>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</si>
  <si>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</si>
  <si>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</si>
  <si>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</si>
  <si>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</si>
  <si>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</si>
  <si>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</si>
  <si>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</si>
  <si>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</si>
  <si>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</si>
  <si>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</si>
  <si>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</si>
  <si>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</si>
  <si>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</si>
  <si>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</si>
  <si>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</si>
  <si>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</si>
  <si>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</si>
  <si>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</si>
  <si>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</si>
  <si>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</si>
  <si>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</si>
  <si>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</si>
  <si>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</si>
  <si>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</si>
  <si>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</si>
  <si>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</si>
  <si>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</si>
  <si>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</si>
  <si>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</si>
  <si>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</si>
  <si>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</si>
  <si>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</si>
  <si>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</si>
  <si>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</si>
  <si>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</si>
  <si>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</si>
  <si>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</si>
  <si>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</si>
  <si>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</si>
  <si>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</si>
  <si>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</si>
  <si>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</si>
  <si>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</si>
  <si>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</si>
  <si>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</si>
  <si>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</si>
  <si>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</si>
  <si>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</si>
  <si>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</si>
  <si>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</si>
  <si>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</si>
  <si>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</si>
  <si>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</si>
  <si>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</si>
  <si>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</si>
  <si>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</si>
  <si>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</si>
  <si>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</si>
  <si>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</si>
  <si>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</si>
  <si>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</si>
  <si>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</si>
  <si>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</si>
  <si>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</si>
  <si>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</si>
  <si>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</si>
  <si>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</si>
  <si>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</si>
  <si>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</si>
  <si>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</si>
  <si>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</si>
  <si>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</si>
  <si>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</si>
  <si>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</si>
  <si>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</si>
  <si>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</si>
  <si>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</si>
  <si>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</si>
  <si>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</si>
  <si>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</si>
  <si>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</si>
  <si>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</si>
  <si>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</si>
  <si>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</si>
  <si>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</si>
  <si>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</si>
  <si>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</si>
  <si>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</si>
  <si>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</si>
  <si>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</si>
  <si>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</si>
  <si>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</si>
  <si>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</si>
  <si>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</si>
  <si>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</si>
  <si>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</si>
  <si>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</si>
  <si>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</si>
  <si>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</si>
  <si>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</si>
  <si>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</si>
  <si>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</si>
  <si>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</si>
  <si>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</si>
  <si>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</si>
  <si>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</si>
  <si>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</si>
  <si>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</si>
  <si>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</si>
  <si>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</si>
  <si>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</si>
  <si>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</si>
  <si>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</si>
  <si>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</si>
  <si>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</si>
  <si>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</si>
  <si>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</si>
  <si>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</si>
  <si>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</si>
  <si>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</si>
  <si>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</si>
  <si>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</si>
  <si>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</si>
  <si>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</si>
  <si>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</si>
  <si>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</si>
  <si>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</si>
  <si>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</si>
  <si>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</si>
  <si>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</si>
  <si>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</si>
  <si>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</si>
  <si>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</si>
  <si>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</si>
  <si>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</si>
  <si>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</si>
  <si>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</si>
  <si>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</si>
  <si>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</si>
  <si>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</si>
  <si>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</si>
  <si>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</si>
  <si>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</si>
  <si>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</si>
  <si>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</si>
  <si>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</si>
  <si>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</si>
  <si>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</si>
  <si>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</si>
  <si>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</si>
  <si>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</si>
  <si>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</si>
  <si>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</si>
  <si>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</si>
  <si>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</si>
  <si>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</si>
  <si>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</si>
  <si>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</si>
  <si>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</si>
  <si>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</si>
  <si>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</si>
  <si>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</si>
  <si>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</si>
  <si>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</si>
  <si>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</si>
  <si>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</si>
  <si>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</si>
  <si>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</si>
  <si>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</si>
  <si>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</si>
  <si>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</si>
  <si>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</si>
  <si>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</si>
  <si>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</si>
  <si>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</si>
  <si>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</si>
  <si>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</si>
  <si>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</si>
  <si>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</si>
  <si>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</si>
  <si>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</si>
  <si>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</si>
  <si>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</si>
  <si>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</si>
  <si>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</si>
  <si>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</si>
  <si>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</si>
  <si>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</si>
  <si>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</si>
  <si>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</si>
  <si>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</si>
  <si>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</si>
  <si>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</si>
  <si>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</si>
  <si>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</si>
  <si>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</si>
  <si>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</si>
  <si>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</si>
  <si>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</si>
  <si>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</si>
  <si>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</si>
  <si>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</si>
  <si>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</si>
  <si>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</si>
  <si>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</si>
  <si>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</si>
  <si>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</si>
  <si>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</si>
  <si>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</si>
  <si>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</si>
  <si>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</si>
  <si>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</si>
  <si>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</si>
  <si>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</si>
  <si>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</si>
  <si>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</si>
  <si>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</si>
  <si>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</si>
  <si>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</si>
  <si>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</si>
  <si>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</si>
  <si>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</si>
  <si>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</si>
  <si>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</si>
  <si>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</si>
  <si>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</si>
  <si>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</si>
  <si>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</si>
  <si>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</si>
  <si>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</si>
  <si>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</si>
  <si>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</si>
  <si>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</si>
  <si>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</si>
  <si>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</si>
  <si>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</si>
  <si>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</si>
  <si>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</si>
  <si>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</si>
  <si>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</si>
  <si>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</si>
  <si>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</si>
  <si>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</si>
  <si>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</si>
  <si>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</si>
  <si>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</si>
  <si>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</si>
  <si>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</si>
  <si>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</si>
  <si>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</si>
  <si>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</si>
  <si>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</si>
  <si>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</si>
  <si>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</si>
  <si>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</si>
  <si>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</si>
  <si>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</si>
  <si>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</si>
  <si>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</si>
  <si>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</si>
  <si>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</si>
  <si>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</si>
  <si>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</si>
  <si>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</si>
  <si>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</si>
  <si>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</si>
  <si>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</si>
  <si>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Ватинская</t>
  </si>
  <si>
    <t>Год 2025</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</si>
  <si>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</si>
  <si>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</si>
  <si>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</si>
  <si>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</si>
  <si>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</si>
  <si>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</si>
  <si>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</si>
  <si>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</si>
  <si>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</si>
  <si>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</si>
  <si>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</si>
  <si>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</si>
  <si>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</si>
  <si>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</si>
  <si>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</si>
  <si>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</si>
  <si>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</si>
  <si>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</si>
  <si>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</si>
  <si>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</si>
  <si>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</si>
  <si>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</si>
  <si>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</si>
  <si>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</si>
  <si>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</si>
  <si>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</si>
  <si>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</si>
  <si>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</si>
  <si>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</si>
  <si>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</si>
  <si>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</si>
  <si>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</si>
  <si>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</si>
  <si>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</si>
  <si>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</si>
  <si>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</si>
  <si>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</si>
  <si>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</si>
  <si>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</si>
  <si>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</si>
  <si>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</si>
  <si>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</si>
  <si>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</si>
  <si>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</si>
  <si>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</si>
  <si>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</si>
  <si>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</si>
  <si>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</si>
  <si>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</si>
  <si>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</si>
  <si>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</si>
  <si>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</si>
  <si>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</si>
  <si>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</si>
  <si>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</si>
  <si>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</si>
  <si>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</si>
  <si>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</si>
  <si>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</si>
  <si>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</si>
  <si>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</si>
  <si>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</si>
  <si>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</si>
  <si>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</si>
  <si>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</si>
  <si>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</si>
  <si>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Реконструкция </t>
  </si>
  <si>
    <t>Оборудование системы телемеханики - 8 шт</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</si>
  <si>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</si>
  <si>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</si>
  <si>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</si>
  <si>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рамках данного инвестиционного проекта планируется осуществить замену  оборудования телемеханики ПС 110 кВ Ватинская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</si>
  <si>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</si>
  <si>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</si>
  <si>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</si>
  <si>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</si>
  <si>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</si>
  <si>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</si>
  <si>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</si>
  <si>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</si>
  <si>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</si>
  <si>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</si>
  <si>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</si>
  <si>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</si>
  <si>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</si>
  <si>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</si>
  <si>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</si>
  <si>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</si>
  <si>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</si>
  <si>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</si>
  <si>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</si>
  <si>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</si>
  <si>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</si>
  <si>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</si>
  <si>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51 546,6 тыс. руб. / шт</t>
  </si>
  <si>
    <t>Год 2028</t>
  </si>
  <si>
    <t>+</t>
  </si>
  <si>
    <t>С</t>
  </si>
  <si>
    <t>Приказ №32-Э от 08.10.2024</t>
  </si>
  <si>
    <t>Год раскрытия информации: 2025 год</t>
  </si>
  <si>
    <t xml:space="preserve">Факт 2024 года </t>
  </si>
  <si>
    <t>Год 2029</t>
  </si>
  <si>
    <t xml:space="preserve"> по состоянию на 01.01.2024</t>
  </si>
  <si>
    <t>по состоянию на 01.01.2025</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</si>
  <si>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</si>
  <si>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"Россети Тюмень" на период с 2023 по 2028 год. Утверждена 23.01.2024.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</si>
  <si>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</si>
  <si>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</si>
  <si>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01.05.2027-30.06.2027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</si>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</sst>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12" fillId="0" borderId="0" xfId="41" applyFont="1" applyFill="1"/>
    <xf numFmtId="0" fontId="11" fillId="0" borderId="0" xfId="41" applyFont="1" applyFill="1"/>
    <xf numFmtId="0" fontId="15" fillId="0" borderId="0" xfId="1" applyFont="1" applyFill="1"/>
    <xf numFmtId="0" fontId="11" fillId="0" borderId="0" xfId="1" applyFont="1" applyFill="1" applyBorder="1" applyAlignment="1">
      <alignment horizontal="center" vertical="center"/>
    </xf>
    <xf numFmtId="0" fontId="66" fillId="0" borderId="0" xfId="50" applyFont="1" applyFill="1" applyBorder="1" applyAlignment="1">
      <alignment horizontal="center" vertical="center"/>
    </xf>
    <xf numFmtId="0" fontId="63" fillId="0" borderId="23" xfId="50" applyFont="1" applyFill="1" applyBorder="1" applyAlignment="1">
      <alignment horizontal="center"/>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Fill="1" applyBorder="1" applyAlignment="1">
      <alignment horizontal="center" vertical="center"/>
    </xf>
    <xf numFmtId="0" fontId="66" fillId="0" borderId="0" xfId="50" applyFont="1" applyFill="1" applyAlignment="1"/>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59" fillId="0" borderId="0" xfId="49" applyFont="1" applyFill="1"/>
    <xf numFmtId="0" fontId="42" fillId="0" borderId="0" xfId="52" applyFont="1" applyFill="1" applyAlignment="1"/>
    <xf numFmtId="0" fontId="11" fillId="0" borderId="1" xfId="2"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3" fillId="0" borderId="0" xfId="1" applyFont="1" applyFill="1" applyAlignment="1">
      <alignment horizontal="left" vertical="center"/>
    </xf>
    <xf numFmtId="0" fontId="60"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2" fillId="0" borderId="0" xfId="50" applyFont="1" applyFill="1" applyAlignment="1">
      <alignment vertical="center" wrapText="1"/>
    </xf>
    <xf numFmtId="0" fontId="39" fillId="0" borderId="0" xfId="50" applyFont="1" applyFill="1" applyAlignment="1">
      <alignment horizontal="center"/>
    </xf>
    <xf numFmtId="0" fontId="64" fillId="0" borderId="0" xfId="50" applyFont="1" applyFill="1"/>
    <xf numFmtId="0" fontId="1" fillId="0" borderId="0" xfId="50" applyFill="1" applyAlignment="1"/>
    <xf numFmtId="0" fontId="65" fillId="0" borderId="0" xfId="50" applyFont="1" applyFill="1"/>
    <xf numFmtId="0" fontId="66" fillId="0" borderId="0" xfId="50" applyFont="1" applyFill="1"/>
    <xf numFmtId="0" fontId="66" fillId="0" borderId="0" xfId="50" applyFont="1" applyFill="1" applyBorder="1" applyAlignment="1">
      <alignment vertical="center"/>
    </xf>
    <xf numFmtId="0" fontId="66" fillId="0" borderId="0" xfId="50" applyFont="1" applyFill="1" applyBorder="1"/>
    <xf numFmtId="0" fontId="66" fillId="0" borderId="0" xfId="50" applyFont="1" applyFill="1" applyBorder="1" applyAlignment="1"/>
    <xf numFmtId="0" fontId="65" fillId="0" borderId="0" xfId="50" applyFont="1" applyFill="1" applyBorder="1"/>
    <xf numFmtId="0" fontId="66" fillId="0" borderId="0" xfId="50" applyFont="1" applyFill="1" applyAlignment="1">
      <alignment vertical="center"/>
    </xf>
    <xf numFmtId="0" fontId="68" fillId="0" borderId="0" xfId="50" applyFont="1" applyFill="1"/>
    <xf numFmtId="0" fontId="63" fillId="0" borderId="1" xfId="50" applyFont="1" applyFill="1" applyBorder="1" applyAlignment="1">
      <alignment vertical="center"/>
    </xf>
    <xf numFmtId="0" fontId="63" fillId="0" borderId="24" xfId="50" applyFont="1" applyFill="1" applyBorder="1" applyAlignment="1">
      <alignment vertical="center"/>
    </xf>
    <xf numFmtId="0" fontId="63" fillId="0" borderId="23" xfId="50" applyFont="1" applyFill="1" applyBorder="1" applyAlignment="1">
      <alignment vertical="center"/>
    </xf>
    <xf numFmtId="49" fontId="65" fillId="0" borderId="0" xfId="50" applyNumberFormat="1" applyFont="1" applyFill="1"/>
    <xf numFmtId="49" fontId="66" fillId="0" borderId="0" xfId="50" applyNumberFormat="1" applyFont="1" applyFill="1" applyAlignment="1">
      <alignment vertical="center"/>
    </xf>
    <xf numFmtId="49" fontId="65"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68"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0" fillId="0" borderId="33" xfId="2" applyNumberFormat="1" applyFont="1" applyFill="1" applyBorder="1" applyAlignment="1">
      <alignment horizontal="justify" vertical="top" wrapText="1"/>
    </xf>
    <xf numFmtId="10" fontId="40" fillId="0" borderId="33" xfId="71"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54" xfId="41" applyFont="1" applyFill="1" applyBorder="1" applyAlignment="1">
      <alignment horizontal="center" vertical="center" wrapText="1"/>
    </xf>
    <xf numFmtId="0" fontId="42"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0" xfId="1" applyFont="1" applyFill="1" applyAlignment="1">
      <alignment horizontal="center" vertical="center"/>
    </xf>
    <xf numFmtId="0" fontId="11"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1" applyFont="1" applyFill="1" applyAlignment="1">
      <alignment horizontal="center" vertical="center"/>
    </xf>
    <xf numFmtId="0" fontId="66" fillId="0" borderId="28" xfId="50" applyFont="1" applyFill="1" applyBorder="1" applyAlignment="1">
      <alignment vertical="center"/>
    </xf>
    <xf numFmtId="0" fontId="66" fillId="0" borderId="27" xfId="50" applyFont="1" applyFill="1" applyBorder="1" applyAlignment="1">
      <alignment vertical="center"/>
    </xf>
    <xf numFmtId="0" fontId="66" fillId="0" borderId="27" xfId="50" applyFont="1" applyFill="1" applyBorder="1" applyAlignment="1">
      <alignment horizontal="center" vertical="center"/>
    </xf>
    <xf numFmtId="0" fontId="63" fillId="0" borderId="20" xfId="50" applyFont="1" applyFill="1" applyBorder="1" applyAlignment="1">
      <alignment horizontal="center"/>
    </xf>
    <xf numFmtId="0" fontId="66" fillId="0" borderId="0" xfId="50" applyFont="1" applyFill="1" applyAlignment="1"/>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1"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3" fillId="0" borderId="31" xfId="50" applyFont="1" applyFill="1" applyBorder="1" applyAlignment="1">
      <alignment horizontal="center" vertical="center"/>
    </xf>
    <xf numFmtId="0" fontId="66" fillId="0" borderId="30" xfId="50" applyFont="1" applyFill="1" applyBorder="1" applyAlignment="1">
      <alignment vertical="center"/>
    </xf>
    <xf numFmtId="0" fontId="66" fillId="0" borderId="41" xfId="50" applyFont="1" applyFill="1" applyBorder="1" applyAlignment="1">
      <alignment vertical="center"/>
    </xf>
    <xf numFmtId="0" fontId="66" fillId="0" borderId="42" xfId="50" applyFont="1" applyFill="1" applyBorder="1" applyAlignment="1">
      <alignment vertical="center"/>
    </xf>
    <xf numFmtId="0" fontId="67" fillId="0" borderId="1"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Fill="1" applyBorder="1" applyAlignment="1">
      <alignment vertical="center"/>
    </xf>
    <xf numFmtId="0" fontId="66" fillId="0" borderId="31" xfId="50" applyFont="1" applyFill="1" applyBorder="1" applyAlignment="1">
      <alignment vertical="center"/>
    </xf>
    <xf numFmtId="0" fontId="66" fillId="0" borderId="40" xfId="50" applyFont="1" applyFill="1" applyBorder="1" applyAlignment="1">
      <alignment vertical="center"/>
    </xf>
    <xf numFmtId="0" fontId="66" fillId="0" borderId="23" xfId="50" applyFont="1" applyFill="1" applyBorder="1" applyAlignment="1">
      <alignment horizontal="center" vertical="center"/>
    </xf>
    <xf numFmtId="0" fontId="6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6" fillId="0" borderId="24" xfId="50" applyFont="1" applyFill="1" applyBorder="1" applyAlignment="1">
      <alignment vertical="center"/>
    </xf>
    <xf numFmtId="0" fontId="66" fillId="0" borderId="23" xfId="50" applyFont="1" applyFill="1" applyBorder="1" applyAlignment="1">
      <alignment vertical="center"/>
    </xf>
    <xf numFmtId="0" fontId="66" fillId="0" borderId="2" xfId="50" applyFont="1" applyFill="1" applyBorder="1" applyAlignment="1">
      <alignment horizontal="center" vertical="center"/>
    </xf>
    <xf numFmtId="0" fontId="66" fillId="0" borderId="43" xfId="50" applyFont="1" applyFill="1" applyBorder="1" applyAlignment="1">
      <alignment vertical="center"/>
    </xf>
    <xf numFmtId="0" fontId="66" fillId="0" borderId="6" xfId="50" applyFont="1" applyFill="1" applyBorder="1" applyAlignment="1">
      <alignment vertical="center"/>
    </xf>
    <xf numFmtId="0" fontId="66" fillId="0" borderId="6" xfId="50" applyFont="1" applyFill="1" applyBorder="1" applyAlignment="1">
      <alignment horizontal="center" vertical="center"/>
    </xf>
    <xf numFmtId="0" fontId="66" fillId="0" borderId="29" xfId="50" applyFont="1" applyFill="1" applyBorder="1" applyAlignment="1">
      <alignment horizontal="left" vertical="center"/>
    </xf>
    <xf numFmtId="0" fontId="66" fillId="0" borderId="44" xfId="50" applyFont="1" applyFill="1" applyBorder="1" applyAlignment="1">
      <alignment horizontal="left" vertical="center"/>
    </xf>
    <xf numFmtId="0" fontId="66" fillId="0" borderId="45" xfId="50" applyFont="1" applyFill="1" applyBorder="1" applyAlignment="1">
      <alignment horizontal="left" vertical="center"/>
    </xf>
    <xf numFmtId="0" fontId="63" fillId="0" borderId="28" xfId="50" applyFont="1" applyFill="1" applyBorder="1" applyAlignment="1">
      <alignment horizontal="left" vertical="center"/>
    </xf>
    <xf numFmtId="0" fontId="63" fillId="0" borderId="27" xfId="50" applyFont="1" applyFill="1" applyBorder="1" applyAlignment="1">
      <alignment horizontal="left"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3" fillId="0" borderId="46" xfId="50" applyFont="1" applyFill="1" applyBorder="1" applyAlignment="1">
      <alignment vertical="center"/>
    </xf>
    <xf numFmtId="0" fontId="63" fillId="0" borderId="2" xfId="50" applyFont="1" applyFill="1" applyBorder="1" applyAlignment="1">
      <alignment vertical="center"/>
    </xf>
    <xf numFmtId="0" fontId="63" fillId="0" borderId="2" xfId="50" applyFont="1" applyFill="1" applyBorder="1" applyAlignment="1">
      <alignment horizontal="center" vertical="center"/>
    </xf>
    <xf numFmtId="0" fontId="63" fillId="0" borderId="25" xfId="50" applyFont="1" applyFill="1" applyBorder="1" applyAlignment="1">
      <alignment vertical="center" wrapText="1"/>
    </xf>
    <xf numFmtId="0" fontId="63" fillId="0" borderId="7" xfId="50" applyFont="1" applyFill="1" applyBorder="1" applyAlignment="1">
      <alignment vertical="center" wrapText="1"/>
    </xf>
    <xf numFmtId="0" fontId="63" fillId="0" borderId="3" xfId="50" applyFont="1" applyFill="1" applyBorder="1" applyAlignment="1">
      <alignment vertical="center" wrapText="1"/>
    </xf>
    <xf numFmtId="0" fontId="63" fillId="0" borderId="1" xfId="50" applyFont="1" applyFill="1" applyBorder="1" applyAlignment="1">
      <alignment horizontal="center" vertical="center"/>
    </xf>
    <xf numFmtId="0" fontId="63" fillId="0" borderId="47" xfId="50" applyFont="1" applyFill="1" applyBorder="1" applyAlignment="1">
      <alignment vertical="center"/>
    </xf>
    <xf numFmtId="0" fontId="63" fillId="0" borderId="48" xfId="50" applyFont="1" applyFill="1" applyBorder="1" applyAlignment="1">
      <alignment vertical="center"/>
    </xf>
    <xf numFmtId="0" fontId="63" fillId="0" borderId="49" xfId="50" applyFont="1" applyFill="1" applyBorder="1" applyAlignment="1">
      <alignment vertical="center"/>
    </xf>
    <xf numFmtId="0" fontId="63" fillId="0" borderId="23" xfId="50" applyFont="1" applyFill="1" applyBorder="1" applyAlignment="1">
      <alignment horizontal="center" vertical="center"/>
    </xf>
    <xf numFmtId="0" fontId="63" fillId="0" borderId="26" xfId="50" applyFont="1" applyFill="1" applyBorder="1" applyAlignment="1">
      <alignment vertical="center"/>
    </xf>
    <xf numFmtId="0" fontId="63" fillId="0" borderId="1" xfId="50" applyFont="1" applyFill="1" applyBorder="1" applyAlignment="1">
      <alignment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Fill="1" applyBorder="1" applyAlignment="1">
      <alignment horizontal="left" vertical="top"/>
    </xf>
    <xf numFmtId="0" fontId="63" fillId="0" borderId="7" xfId="50" applyFont="1" applyFill="1" applyBorder="1" applyAlignment="1">
      <alignment horizontal="left" vertical="top"/>
    </xf>
    <xf numFmtId="0" fontId="63" fillId="0" borderId="3" xfId="50" applyFont="1" applyFill="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2" fillId="25" borderId="53" xfId="41" applyFont="1" applyFill="1" applyBorder="1" applyAlignment="1">
      <alignment horizontal="center" vertical="center" wrapText="1"/>
    </xf>
    <xf numFmtId="0" fontId="42" fillId="25" borderId="55" xfId="52" applyFont="1" applyFill="1" applyBorder="1" applyAlignment="1">
      <alignment horizontal="center" vertical="center"/>
    </xf>
    <xf numFmtId="0" fontId="42" fillId="25" borderId="56"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5" borderId="54"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1"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topLeftCell="A12" zoomScale="70" zoomScaleNormal="70" zoomScaleSheetLayoutView="70" workbookViewId="0">
      <selection activeCell="C23" sqref="C23"/>
    </sheetView>
  </sheetViews>
  <sheetFormatPr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27"/>
      <c r="C1" s="47" t="s">
        <v>69</v>
      </c>
    </row>
    <row r="2" spans="1:19" s="2" customFormat="1" ht="18.75" customHeight="1" x14ac:dyDescent="0.3">
      <c r="A2" s="27"/>
      <c r="C2" s="49" t="s">
        <v>10</v>
      </c>
    </row>
    <row r="3" spans="1:19" s="2" customFormat="1" ht="18.75" x14ac:dyDescent="0.3">
      <c r="A3" s="105"/>
      <c r="C3" s="49" t="s">
        <v>476</v>
      </c>
    </row>
    <row r="4" spans="1:19" s="2" customFormat="1" ht="18.75" x14ac:dyDescent="0.3">
      <c r="A4" s="105"/>
      <c r="E4" s="49"/>
    </row>
    <row r="5" spans="1:19" s="2" customFormat="1" ht="15.75" x14ac:dyDescent="0.25">
      <c r="A5" s="242" t="s">
        <v>571</v>
      </c>
      <c r="B5" s="242"/>
      <c r="C5" s="242"/>
      <c r="D5" s="19"/>
      <c r="E5" s="19"/>
      <c r="F5" s="19"/>
      <c r="G5" s="19"/>
    </row>
    <row r="6" spans="1:19" s="2" customFormat="1" ht="18.75" x14ac:dyDescent="0.3">
      <c r="A6" s="105"/>
      <c r="E6" s="49"/>
    </row>
    <row r="7" spans="1:19" s="2" customFormat="1" ht="18.75" x14ac:dyDescent="0.2">
      <c r="A7" s="246" t="s">
        <v>9</v>
      </c>
      <c r="B7" s="246"/>
      <c r="C7" s="246"/>
      <c r="D7" s="53"/>
      <c r="E7" s="53"/>
      <c r="F7" s="53"/>
      <c r="G7" s="53"/>
      <c r="H7" s="53"/>
      <c r="I7" s="53"/>
      <c r="J7" s="53"/>
      <c r="K7" s="53"/>
      <c r="L7" s="53"/>
      <c r="M7" s="53"/>
      <c r="N7" s="53"/>
      <c r="O7" s="53"/>
      <c r="P7" s="53"/>
      <c r="Q7" s="53"/>
      <c r="R7" s="53"/>
      <c r="S7" s="53"/>
    </row>
    <row r="8" spans="1:19" s="2" customFormat="1" ht="18.75" x14ac:dyDescent="0.2">
      <c r="A8" s="152"/>
      <c r="B8" s="152"/>
      <c r="C8" s="152"/>
      <c r="D8" s="152"/>
      <c r="E8" s="152"/>
      <c r="F8" s="53"/>
      <c r="G8" s="53"/>
      <c r="H8" s="53"/>
      <c r="I8" s="53"/>
      <c r="J8" s="53"/>
      <c r="K8" s="53"/>
      <c r="L8" s="53"/>
      <c r="M8" s="53"/>
      <c r="N8" s="53"/>
      <c r="O8" s="53"/>
      <c r="P8" s="53"/>
      <c r="Q8" s="53"/>
      <c r="R8" s="53"/>
      <c r="S8" s="53"/>
    </row>
    <row r="9" spans="1:19" s="2" customFormat="1" ht="23.25" customHeight="1" x14ac:dyDescent="0.2">
      <c r="A9" s="247" t="s">
        <v>473</v>
      </c>
      <c r="B9" s="247"/>
      <c r="C9" s="247"/>
      <c r="D9" s="54"/>
      <c r="E9" s="54"/>
      <c r="F9" s="53"/>
      <c r="G9" s="53"/>
      <c r="H9" s="53"/>
      <c r="I9" s="53"/>
      <c r="J9" s="53"/>
      <c r="K9" s="53"/>
      <c r="L9" s="53"/>
      <c r="M9" s="53"/>
      <c r="N9" s="53"/>
      <c r="O9" s="53"/>
      <c r="P9" s="53"/>
      <c r="Q9" s="53"/>
      <c r="R9" s="53"/>
      <c r="S9" s="53"/>
    </row>
    <row r="10" spans="1:19" s="2" customFormat="1" ht="18.75" x14ac:dyDescent="0.2">
      <c r="A10" s="243" t="s">
        <v>8</v>
      </c>
      <c r="B10" s="243"/>
      <c r="C10" s="243"/>
      <c r="D10" s="55"/>
      <c r="E10" s="55"/>
      <c r="F10" s="53"/>
      <c r="G10" s="53"/>
      <c r="H10" s="53"/>
      <c r="I10" s="53"/>
      <c r="J10" s="53"/>
      <c r="K10" s="53"/>
      <c r="L10" s="53"/>
      <c r="M10" s="53"/>
      <c r="N10" s="53"/>
      <c r="O10" s="53"/>
      <c r="P10" s="53"/>
      <c r="Q10" s="53"/>
      <c r="R10" s="53"/>
      <c r="S10" s="53"/>
    </row>
    <row r="11" spans="1:19" s="2" customFormat="1" ht="18.75" x14ac:dyDescent="0.2">
      <c r="A11" s="152"/>
      <c r="B11" s="152"/>
      <c r="C11" s="152"/>
      <c r="D11" s="152"/>
      <c r="E11" s="152"/>
      <c r="F11" s="53"/>
      <c r="G11" s="53"/>
      <c r="H11" s="53"/>
      <c r="I11" s="53"/>
      <c r="J11" s="53"/>
      <c r="K11" s="53"/>
      <c r="L11" s="53"/>
      <c r="M11" s="53"/>
      <c r="N11" s="53"/>
      <c r="O11" s="53"/>
      <c r="P11" s="53"/>
      <c r="Q11" s="53"/>
      <c r="R11" s="53"/>
      <c r="S11" s="53"/>
    </row>
    <row r="12" spans="1:19" s="2" customFormat="1" ht="18.75" x14ac:dyDescent="0.2">
      <c r="A12" s="247" t="s">
        <v>477</v>
      </c>
      <c r="B12" s="247"/>
      <c r="C12" s="247"/>
      <c r="D12" s="54"/>
      <c r="E12" s="54"/>
      <c r="F12" s="53"/>
      <c r="G12" s="53"/>
      <c r="H12" s="53"/>
      <c r="I12" s="53"/>
      <c r="J12" s="53"/>
      <c r="K12" s="53"/>
      <c r="L12" s="53"/>
      <c r="M12" s="53"/>
      <c r="N12" s="53"/>
      <c r="O12" s="53"/>
      <c r="P12" s="53"/>
      <c r="Q12" s="53"/>
      <c r="R12" s="53"/>
      <c r="S12" s="53"/>
    </row>
    <row r="13" spans="1:19" s="2" customFormat="1" ht="18.75" x14ac:dyDescent="0.2">
      <c r="A13" s="243" t="s">
        <v>7</v>
      </c>
      <c r="B13" s="243"/>
      <c r="C13" s="243"/>
      <c r="D13" s="55"/>
      <c r="E13" s="55"/>
      <c r="F13" s="53"/>
      <c r="G13" s="53"/>
      <c r="H13" s="53"/>
      <c r="I13" s="53"/>
      <c r="J13" s="53"/>
      <c r="K13" s="53"/>
      <c r="L13" s="53"/>
      <c r="M13" s="53"/>
      <c r="N13" s="53"/>
      <c r="O13" s="53"/>
      <c r="P13" s="53"/>
      <c r="Q13" s="53"/>
      <c r="R13" s="53"/>
      <c r="S13" s="53"/>
    </row>
    <row r="14" spans="1:19" s="110" customFormat="1" ht="15.75" customHeight="1" x14ac:dyDescent="0.2">
      <c r="A14" s="32"/>
      <c r="B14" s="32"/>
      <c r="C14" s="32"/>
      <c r="D14" s="32"/>
      <c r="E14" s="32"/>
      <c r="F14" s="32"/>
      <c r="G14" s="32"/>
      <c r="H14" s="32"/>
      <c r="I14" s="32"/>
      <c r="J14" s="32"/>
      <c r="K14" s="32"/>
      <c r="L14" s="32"/>
      <c r="M14" s="32"/>
      <c r="N14" s="32"/>
      <c r="O14" s="32"/>
      <c r="P14" s="32"/>
      <c r="Q14" s="32"/>
      <c r="R14" s="32"/>
      <c r="S14" s="32"/>
    </row>
    <row r="15" spans="1:19" s="111" customFormat="1" ht="45.75" customHeight="1" x14ac:dyDescent="0.2">
      <c r="A15" s="248" t="s">
        <v>470</v>
      </c>
      <c r="B15" s="248"/>
      <c r="C15" s="248"/>
      <c r="D15" s="54"/>
      <c r="E15" s="54"/>
      <c r="F15" s="54"/>
      <c r="G15" s="54"/>
      <c r="H15" s="54"/>
      <c r="I15" s="54"/>
      <c r="J15" s="54"/>
      <c r="K15" s="54"/>
      <c r="L15" s="54"/>
      <c r="M15" s="54"/>
      <c r="N15" s="54"/>
      <c r="O15" s="54"/>
      <c r="P15" s="54"/>
      <c r="Q15" s="54"/>
      <c r="R15" s="54"/>
      <c r="S15" s="54"/>
    </row>
    <row r="16" spans="1:19" s="111" customFormat="1" ht="15" customHeight="1" x14ac:dyDescent="0.2">
      <c r="A16" s="243" t="s">
        <v>6</v>
      </c>
      <c r="B16" s="243"/>
      <c r="C16" s="243"/>
      <c r="D16" s="55"/>
      <c r="E16" s="55"/>
      <c r="F16" s="55"/>
      <c r="G16" s="55"/>
      <c r="H16" s="55"/>
      <c r="I16" s="55"/>
      <c r="J16" s="55"/>
      <c r="K16" s="55"/>
      <c r="L16" s="55"/>
      <c r="M16" s="55"/>
      <c r="N16" s="55"/>
      <c r="O16" s="55"/>
      <c r="P16" s="55"/>
      <c r="Q16" s="55"/>
      <c r="R16" s="55"/>
      <c r="S16" s="55"/>
    </row>
    <row r="17" spans="1:19" s="111" customFormat="1" ht="15" customHeight="1" x14ac:dyDescent="0.2">
      <c r="A17" s="112"/>
      <c r="B17" s="112"/>
      <c r="C17" s="112"/>
      <c r="D17" s="112"/>
      <c r="E17" s="112"/>
      <c r="F17" s="112"/>
      <c r="G17" s="112"/>
      <c r="H17" s="112"/>
      <c r="I17" s="112"/>
      <c r="J17" s="112"/>
      <c r="K17" s="112"/>
      <c r="L17" s="112"/>
      <c r="M17" s="112"/>
      <c r="N17" s="112"/>
      <c r="O17" s="112"/>
      <c r="P17" s="112"/>
    </row>
    <row r="18" spans="1:19" s="111" customFormat="1" ht="15" customHeight="1" x14ac:dyDescent="0.2">
      <c r="A18" s="244" t="s">
        <v>437</v>
      </c>
      <c r="B18" s="245"/>
      <c r="C18" s="245"/>
      <c r="D18" s="133"/>
      <c r="E18" s="133"/>
      <c r="F18" s="133"/>
      <c r="G18" s="133"/>
      <c r="H18" s="133"/>
      <c r="I18" s="133"/>
      <c r="J18" s="133"/>
      <c r="K18" s="133"/>
      <c r="L18" s="133"/>
      <c r="M18" s="133"/>
      <c r="N18" s="133"/>
      <c r="O18" s="133"/>
      <c r="P18" s="133"/>
      <c r="Q18" s="133"/>
      <c r="R18" s="133"/>
      <c r="S18" s="133"/>
    </row>
    <row r="19" spans="1:19" s="111" customFormat="1" ht="15" customHeight="1" x14ac:dyDescent="0.2">
      <c r="A19" s="55"/>
      <c r="B19" s="55"/>
      <c r="C19" s="55"/>
      <c r="D19" s="55"/>
      <c r="E19" s="55"/>
      <c r="F19" s="112"/>
      <c r="G19" s="112"/>
      <c r="H19" s="112"/>
      <c r="I19" s="112"/>
      <c r="J19" s="112"/>
      <c r="K19" s="112"/>
      <c r="L19" s="112"/>
      <c r="M19" s="112"/>
      <c r="N19" s="112"/>
      <c r="O19" s="112"/>
      <c r="P19" s="112"/>
    </row>
    <row r="20" spans="1:19" s="111" customFormat="1" ht="39.75" customHeight="1" x14ac:dyDescent="0.2">
      <c r="A20" s="153" t="s">
        <v>5</v>
      </c>
      <c r="B20" s="23" t="s">
        <v>67</v>
      </c>
      <c r="C20" s="23" t="s">
        <v>66</v>
      </c>
      <c r="D20" s="58"/>
      <c r="E20" s="58"/>
      <c r="F20" s="32"/>
      <c r="G20" s="32"/>
      <c r="H20" s="32"/>
      <c r="I20" s="32"/>
      <c r="J20" s="32"/>
      <c r="K20" s="32"/>
      <c r="L20" s="32"/>
      <c r="M20" s="32"/>
      <c r="N20" s="32"/>
      <c r="O20" s="32"/>
      <c r="P20" s="32"/>
      <c r="Q20" s="137"/>
      <c r="R20" s="137"/>
      <c r="S20" s="137"/>
    </row>
    <row r="21" spans="1:19" s="111" customFormat="1" ht="16.5" customHeight="1" x14ac:dyDescent="0.2">
      <c r="A21" s="23">
        <v>1</v>
      </c>
      <c r="B21" s="23">
        <v>2</v>
      </c>
      <c r="C21" s="23">
        <v>3</v>
      </c>
      <c r="D21" s="58"/>
      <c r="E21" s="58"/>
      <c r="F21" s="32"/>
      <c r="G21" s="32"/>
      <c r="H21" s="32"/>
      <c r="I21" s="32"/>
      <c r="J21" s="32"/>
      <c r="K21" s="32"/>
      <c r="L21" s="32"/>
      <c r="M21" s="32"/>
      <c r="N21" s="32"/>
      <c r="O21" s="32"/>
      <c r="P21" s="32"/>
      <c r="Q21" s="137"/>
      <c r="R21" s="137"/>
      <c r="S21" s="137"/>
    </row>
    <row r="22" spans="1:19" s="111" customFormat="1" ht="46.5" customHeight="1" x14ac:dyDescent="0.2">
      <c r="A22" s="4" t="s">
        <v>65</v>
      </c>
      <c r="B22" s="17" t="s">
        <v>294</v>
      </c>
      <c r="C22" s="23" t="s">
        <v>468</v>
      </c>
      <c r="D22" s="58"/>
      <c r="E22" s="58"/>
      <c r="F22" s="32"/>
      <c r="G22" s="32"/>
      <c r="H22" s="32"/>
      <c r="I22" s="32"/>
      <c r="J22" s="32"/>
      <c r="K22" s="32"/>
      <c r="L22" s="32"/>
      <c r="M22" s="32"/>
      <c r="N22" s="32"/>
      <c r="O22" s="32"/>
      <c r="P22" s="32"/>
      <c r="Q22" s="137"/>
      <c r="R22" s="137"/>
      <c r="S22" s="137"/>
    </row>
    <row r="23" spans="1:19" s="111" customFormat="1" ht="57" customHeight="1" x14ac:dyDescent="0.2">
      <c r="A23" s="4" t="s">
        <v>63</v>
      </c>
      <c r="B23" s="153" t="s">
        <v>64</v>
      </c>
      <c r="C23" s="17" t="s">
        <v>578</v>
      </c>
      <c r="D23" s="58"/>
      <c r="E23" s="58"/>
      <c r="F23" s="32"/>
      <c r="G23" s="32"/>
      <c r="H23" s="32"/>
      <c r="I23" s="32"/>
      <c r="J23" s="32"/>
      <c r="K23" s="32"/>
      <c r="L23" s="32"/>
      <c r="M23" s="32"/>
      <c r="N23" s="32"/>
      <c r="O23" s="32"/>
      <c r="P23" s="32"/>
      <c r="Q23" s="137"/>
      <c r="R23" s="137"/>
      <c r="S23" s="137"/>
    </row>
    <row r="24" spans="1:19" s="111" customFormat="1" ht="22.5" customHeight="1" x14ac:dyDescent="0.2">
      <c r="A24" s="241"/>
      <c r="B24" s="241"/>
      <c r="C24" s="241"/>
      <c r="D24" s="58"/>
      <c r="E24" s="58"/>
      <c r="F24" s="32"/>
      <c r="G24" s="32"/>
      <c r="H24" s="32"/>
      <c r="I24" s="32"/>
      <c r="J24" s="32"/>
      <c r="K24" s="32"/>
      <c r="L24" s="32"/>
      <c r="M24" s="32"/>
      <c r="N24" s="32"/>
      <c r="O24" s="32"/>
      <c r="P24" s="32"/>
      <c r="Q24" s="137"/>
      <c r="R24" s="137"/>
      <c r="S24" s="137"/>
    </row>
    <row r="25" spans="1:19" s="111" customFormat="1" ht="58.5" customHeight="1" x14ac:dyDescent="0.2">
      <c r="A25" s="4" t="s">
        <v>62</v>
      </c>
      <c r="B25" s="17" t="s">
        <v>386</v>
      </c>
      <c r="C25" s="23" t="s">
        <v>469</v>
      </c>
      <c r="D25" s="58"/>
      <c r="E25" s="32"/>
      <c r="F25" s="32"/>
      <c r="G25" s="32"/>
      <c r="H25" s="32"/>
      <c r="I25" s="32"/>
      <c r="J25" s="32"/>
      <c r="K25" s="32"/>
      <c r="L25" s="32"/>
      <c r="M25" s="32"/>
      <c r="N25" s="32"/>
      <c r="O25" s="32"/>
      <c r="P25" s="137"/>
      <c r="Q25" s="137"/>
      <c r="R25" s="137"/>
      <c r="S25" s="137"/>
    </row>
    <row r="26" spans="1:19" s="111" customFormat="1" ht="42.75" customHeight="1" x14ac:dyDescent="0.2">
      <c r="A26" s="4" t="s">
        <v>61</v>
      </c>
      <c r="B26" s="17" t="s">
        <v>75</v>
      </c>
      <c r="C26" s="23" t="s">
        <v>462</v>
      </c>
      <c r="D26" s="58"/>
      <c r="E26" s="32"/>
      <c r="F26" s="32"/>
      <c r="G26" s="32"/>
      <c r="H26" s="32"/>
      <c r="I26" s="32"/>
      <c r="J26" s="32"/>
      <c r="K26" s="32"/>
      <c r="L26" s="32"/>
      <c r="M26" s="32"/>
      <c r="N26" s="32"/>
      <c r="O26" s="32"/>
      <c r="P26" s="137"/>
      <c r="Q26" s="137"/>
      <c r="R26" s="137"/>
      <c r="S26" s="137"/>
    </row>
    <row r="27" spans="1:19" s="111" customFormat="1" ht="51.75" customHeight="1" x14ac:dyDescent="0.2">
      <c r="A27" s="4" t="s">
        <v>59</v>
      </c>
      <c r="B27" s="17" t="s">
        <v>74</v>
      </c>
      <c r="C27" s="23" t="s">
        <v>540</v>
      </c>
      <c r="D27" s="58"/>
      <c r="E27" s="32"/>
      <c r="F27" s="32"/>
      <c r="G27" s="32"/>
      <c r="H27" s="32"/>
      <c r="I27" s="32"/>
      <c r="J27" s="32"/>
      <c r="K27" s="32"/>
      <c r="L27" s="32"/>
      <c r="M27" s="32"/>
      <c r="N27" s="32"/>
      <c r="O27" s="32"/>
      <c r="P27" s="137"/>
      <c r="Q27" s="137"/>
      <c r="R27" s="137"/>
      <c r="S27" s="137"/>
    </row>
    <row r="28" spans="1:19" s="111" customFormat="1" ht="42.75" customHeight="1" x14ac:dyDescent="0.2">
      <c r="A28" s="4" t="s">
        <v>58</v>
      </c>
      <c r="B28" s="17" t="s">
        <v>387</v>
      </c>
      <c r="C28" s="23" t="s">
        <v>457</v>
      </c>
      <c r="D28" s="58"/>
      <c r="E28" s="32"/>
      <c r="F28" s="32"/>
      <c r="G28" s="32"/>
      <c r="H28" s="32"/>
      <c r="I28" s="32"/>
      <c r="J28" s="32"/>
      <c r="K28" s="32"/>
      <c r="L28" s="32"/>
      <c r="M28" s="32"/>
      <c r="N28" s="32"/>
      <c r="O28" s="32"/>
      <c r="P28" s="137"/>
      <c r="Q28" s="137"/>
      <c r="R28" s="137"/>
      <c r="S28" s="137"/>
    </row>
    <row r="29" spans="1:19" s="111" customFormat="1" ht="51.75" customHeight="1" x14ac:dyDescent="0.2">
      <c r="A29" s="4" t="s">
        <v>56</v>
      </c>
      <c r="B29" s="17" t="s">
        <v>388</v>
      </c>
      <c r="C29" s="23" t="s">
        <v>457</v>
      </c>
      <c r="D29" s="58"/>
      <c r="E29" s="32"/>
      <c r="F29" s="32"/>
      <c r="G29" s="32"/>
      <c r="H29" s="32"/>
      <c r="I29" s="32"/>
      <c r="J29" s="32"/>
      <c r="K29" s="32"/>
      <c r="L29" s="32"/>
      <c r="M29" s="32"/>
      <c r="N29" s="32"/>
      <c r="O29" s="32"/>
      <c r="P29" s="137"/>
      <c r="Q29" s="137"/>
      <c r="R29" s="137"/>
      <c r="S29" s="137"/>
    </row>
    <row r="30" spans="1:19" s="111" customFormat="1" ht="51.75" customHeight="1" x14ac:dyDescent="0.2">
      <c r="A30" s="4" t="s">
        <v>54</v>
      </c>
      <c r="B30" s="17" t="s">
        <v>389</v>
      </c>
      <c r="C30" s="23" t="s">
        <v>457</v>
      </c>
      <c r="D30" s="58"/>
      <c r="E30" s="32"/>
      <c r="F30" s="32"/>
      <c r="G30" s="32"/>
      <c r="H30" s="32"/>
      <c r="I30" s="32"/>
      <c r="J30" s="32"/>
      <c r="K30" s="32"/>
      <c r="L30" s="32"/>
      <c r="M30" s="32"/>
      <c r="N30" s="32"/>
      <c r="O30" s="32"/>
      <c r="P30" s="137"/>
      <c r="Q30" s="137"/>
      <c r="R30" s="137"/>
      <c r="S30" s="137"/>
    </row>
    <row r="31" spans="1:19" s="111" customFormat="1" ht="51.75" customHeight="1" x14ac:dyDescent="0.2">
      <c r="A31" s="4" t="s">
        <v>73</v>
      </c>
      <c r="B31" s="17" t="s">
        <v>390</v>
      </c>
      <c r="C31" s="23" t="s">
        <v>457</v>
      </c>
      <c r="D31" s="58"/>
      <c r="E31" s="32"/>
      <c r="F31" s="32"/>
      <c r="G31" s="32"/>
      <c r="H31" s="32"/>
      <c r="I31" s="32"/>
      <c r="J31" s="32"/>
      <c r="K31" s="32"/>
      <c r="L31" s="32"/>
      <c r="M31" s="32"/>
      <c r="N31" s="32"/>
      <c r="O31" s="32"/>
      <c r="P31" s="137"/>
      <c r="Q31" s="137"/>
      <c r="R31" s="137"/>
      <c r="S31" s="137"/>
    </row>
    <row r="32" spans="1:19" s="111" customFormat="1" ht="51.75" customHeight="1" x14ac:dyDescent="0.2">
      <c r="A32" s="4" t="s">
        <v>71</v>
      </c>
      <c r="B32" s="17" t="s">
        <v>391</v>
      </c>
      <c r="C32" s="23" t="s">
        <v>457</v>
      </c>
      <c r="D32" s="58"/>
      <c r="E32" s="32"/>
      <c r="F32" s="32"/>
      <c r="G32" s="32"/>
      <c r="H32" s="32"/>
      <c r="I32" s="32"/>
      <c r="J32" s="32"/>
      <c r="K32" s="32"/>
      <c r="L32" s="32"/>
      <c r="M32" s="32"/>
      <c r="N32" s="32"/>
      <c r="O32" s="32"/>
      <c r="P32" s="137"/>
      <c r="Q32" s="137"/>
      <c r="R32" s="137"/>
      <c r="S32" s="137"/>
    </row>
    <row r="33" spans="1:19" s="111" customFormat="1" ht="101.25" customHeight="1" x14ac:dyDescent="0.2">
      <c r="A33" s="4" t="s">
        <v>70</v>
      </c>
      <c r="B33" s="17" t="s">
        <v>392</v>
      </c>
      <c r="C33" s="23" t="s">
        <v>463</v>
      </c>
      <c r="D33" s="58"/>
      <c r="E33" s="32"/>
      <c r="F33" s="32"/>
      <c r="G33" s="32"/>
      <c r="H33" s="32"/>
      <c r="I33" s="32"/>
      <c r="J33" s="32"/>
      <c r="K33" s="32"/>
      <c r="L33" s="32"/>
      <c r="M33" s="32"/>
      <c r="N33" s="32"/>
      <c r="O33" s="32"/>
      <c r="P33" s="137"/>
      <c r="Q33" s="137"/>
      <c r="R33" s="137"/>
      <c r="S33" s="137"/>
    </row>
    <row r="34" spans="1:19" ht="111" customHeight="1" x14ac:dyDescent="0.25">
      <c r="A34" s="4" t="s">
        <v>406</v>
      </c>
      <c r="B34" s="17" t="s">
        <v>393</v>
      </c>
      <c r="C34" s="23" t="s">
        <v>457</v>
      </c>
      <c r="D34" s="142"/>
      <c r="E34" s="142"/>
      <c r="F34" s="142"/>
      <c r="G34" s="142"/>
      <c r="H34" s="142"/>
      <c r="I34" s="142"/>
      <c r="J34" s="142"/>
      <c r="K34" s="142"/>
      <c r="L34" s="142"/>
      <c r="M34" s="142"/>
      <c r="N34" s="142"/>
      <c r="O34" s="142"/>
      <c r="P34" s="142"/>
      <c r="Q34" s="142"/>
      <c r="R34" s="142"/>
      <c r="S34" s="142"/>
    </row>
    <row r="35" spans="1:19" ht="58.5" customHeight="1" x14ac:dyDescent="0.25">
      <c r="A35" s="4" t="s">
        <v>396</v>
      </c>
      <c r="B35" s="17" t="s">
        <v>72</v>
      </c>
      <c r="C35" s="23" t="s">
        <v>457</v>
      </c>
      <c r="D35" s="142"/>
      <c r="E35" s="142"/>
      <c r="F35" s="142"/>
      <c r="G35" s="142"/>
      <c r="H35" s="142"/>
      <c r="I35" s="142"/>
      <c r="J35" s="142"/>
      <c r="K35" s="142"/>
      <c r="L35" s="142"/>
      <c r="M35" s="142"/>
      <c r="N35" s="142"/>
      <c r="O35" s="142"/>
      <c r="P35" s="142"/>
      <c r="Q35" s="142"/>
      <c r="R35" s="142"/>
      <c r="S35" s="142"/>
    </row>
    <row r="36" spans="1:19" ht="51.75" customHeight="1" x14ac:dyDescent="0.25">
      <c r="A36" s="4" t="s">
        <v>407</v>
      </c>
      <c r="B36" s="17" t="s">
        <v>394</v>
      </c>
      <c r="C36" s="23" t="s">
        <v>457</v>
      </c>
      <c r="D36" s="142"/>
      <c r="E36" s="142"/>
      <c r="F36" s="142"/>
      <c r="G36" s="142"/>
      <c r="H36" s="142"/>
      <c r="I36" s="142"/>
      <c r="J36" s="142"/>
      <c r="K36" s="142"/>
      <c r="L36" s="142"/>
      <c r="M36" s="142"/>
      <c r="N36" s="142"/>
      <c r="O36" s="142"/>
      <c r="P36" s="142"/>
      <c r="Q36" s="142"/>
      <c r="R36" s="142"/>
      <c r="S36" s="142"/>
    </row>
    <row r="37" spans="1:19" ht="43.5" customHeight="1" x14ac:dyDescent="0.25">
      <c r="A37" s="4" t="s">
        <v>397</v>
      </c>
      <c r="B37" s="17" t="s">
        <v>395</v>
      </c>
      <c r="C37" s="23" t="s">
        <v>568</v>
      </c>
      <c r="D37" s="142"/>
      <c r="E37" s="142"/>
      <c r="F37" s="142"/>
      <c r="G37" s="142"/>
      <c r="H37" s="142"/>
      <c r="I37" s="142"/>
      <c r="J37" s="142"/>
      <c r="K37" s="142"/>
      <c r="L37" s="142"/>
      <c r="M37" s="142"/>
      <c r="N37" s="142"/>
      <c r="O37" s="142"/>
      <c r="P37" s="142"/>
      <c r="Q37" s="142"/>
      <c r="R37" s="142"/>
      <c r="S37" s="142"/>
    </row>
    <row r="38" spans="1:19" ht="43.5" customHeight="1" x14ac:dyDescent="0.25">
      <c r="A38" s="4" t="s">
        <v>408</v>
      </c>
      <c r="B38" s="17" t="s">
        <v>230</v>
      </c>
      <c r="C38" s="23" t="s">
        <v>457</v>
      </c>
      <c r="D38" s="142"/>
      <c r="E38" s="142"/>
      <c r="F38" s="142"/>
      <c r="G38" s="142"/>
      <c r="H38" s="142"/>
      <c r="I38" s="142"/>
      <c r="J38" s="142"/>
      <c r="K38" s="142"/>
      <c r="L38" s="142"/>
      <c r="M38" s="142"/>
      <c r="N38" s="142"/>
      <c r="O38" s="142"/>
      <c r="P38" s="142"/>
      <c r="Q38" s="142"/>
      <c r="R38" s="142"/>
      <c r="S38" s="142"/>
    </row>
    <row r="39" spans="1:19" ht="23.25" customHeight="1" x14ac:dyDescent="0.25">
      <c r="A39" s="241"/>
      <c r="B39" s="241"/>
      <c r="C39" s="241"/>
      <c r="D39" s="142"/>
      <c r="E39" s="142"/>
      <c r="F39" s="142"/>
      <c r="G39" s="142"/>
      <c r="H39" s="142"/>
      <c r="I39" s="142"/>
      <c r="J39" s="142"/>
      <c r="K39" s="142"/>
      <c r="L39" s="142"/>
      <c r="M39" s="142"/>
      <c r="N39" s="142"/>
      <c r="O39" s="142"/>
      <c r="P39" s="142"/>
      <c r="Q39" s="142"/>
      <c r="R39" s="142"/>
      <c r="S39" s="142"/>
    </row>
    <row r="40" spans="1:19" ht="63" x14ac:dyDescent="0.25">
      <c r="A40" s="4" t="s">
        <v>398</v>
      </c>
      <c r="B40" s="17" t="s">
        <v>450</v>
      </c>
      <c r="C40" s="24">
        <f>'6.2. Паспорт фин осв ввод'!D24</f>
        <v>152.95235166657827</v>
      </c>
      <c r="D40" s="142"/>
      <c r="E40" s="142"/>
      <c r="F40" s="142"/>
      <c r="G40" s="142"/>
      <c r="H40" s="142"/>
      <c r="I40" s="142"/>
      <c r="J40" s="142"/>
      <c r="K40" s="142"/>
      <c r="L40" s="142"/>
      <c r="M40" s="142"/>
      <c r="N40" s="142"/>
      <c r="O40" s="142"/>
      <c r="P40" s="142"/>
      <c r="Q40" s="142"/>
      <c r="R40" s="142"/>
      <c r="S40" s="142"/>
    </row>
    <row r="41" spans="1:19" ht="105.75" customHeight="1" x14ac:dyDescent="0.25">
      <c r="A41" s="4" t="s">
        <v>409</v>
      </c>
      <c r="B41" s="17" t="s">
        <v>432</v>
      </c>
      <c r="C41" s="185" t="s">
        <v>456</v>
      </c>
      <c r="D41" s="142"/>
      <c r="E41" s="142"/>
      <c r="F41" s="142"/>
      <c r="G41" s="142"/>
      <c r="H41" s="142"/>
      <c r="I41" s="142"/>
      <c r="J41" s="142"/>
      <c r="K41" s="142"/>
      <c r="L41" s="142"/>
      <c r="M41" s="142"/>
      <c r="N41" s="142"/>
      <c r="O41" s="142"/>
      <c r="P41" s="142"/>
      <c r="Q41" s="142"/>
      <c r="R41" s="142"/>
      <c r="S41" s="142"/>
    </row>
    <row r="42" spans="1:19" ht="83.25" customHeight="1" x14ac:dyDescent="0.25">
      <c r="A42" s="4" t="s">
        <v>399</v>
      </c>
      <c r="B42" s="17" t="s">
        <v>447</v>
      </c>
      <c r="C42" s="185" t="s">
        <v>456</v>
      </c>
      <c r="D42" s="142"/>
      <c r="E42" s="142"/>
      <c r="F42" s="142"/>
      <c r="G42" s="142"/>
      <c r="H42" s="142"/>
      <c r="I42" s="142"/>
      <c r="J42" s="142"/>
      <c r="K42" s="142"/>
      <c r="L42" s="142"/>
      <c r="M42" s="142"/>
      <c r="N42" s="142"/>
      <c r="O42" s="142"/>
      <c r="P42" s="142"/>
      <c r="Q42" s="142"/>
      <c r="R42" s="142"/>
      <c r="S42" s="142"/>
    </row>
    <row r="43" spans="1:19" ht="186" customHeight="1" x14ac:dyDescent="0.25">
      <c r="A43" s="4" t="s">
        <v>412</v>
      </c>
      <c r="B43" s="17" t="s">
        <v>413</v>
      </c>
      <c r="C43" s="185" t="s">
        <v>459</v>
      </c>
      <c r="D43" s="142"/>
      <c r="E43" s="142"/>
      <c r="F43" s="142"/>
      <c r="G43" s="142"/>
      <c r="H43" s="142"/>
      <c r="I43" s="142"/>
      <c r="J43" s="142"/>
      <c r="K43" s="142"/>
      <c r="L43" s="142"/>
      <c r="M43" s="142"/>
      <c r="N43" s="142"/>
      <c r="O43" s="142"/>
      <c r="P43" s="142"/>
      <c r="Q43" s="142"/>
      <c r="R43" s="142"/>
      <c r="S43" s="142"/>
    </row>
    <row r="44" spans="1:19" ht="111" customHeight="1" x14ac:dyDescent="0.25">
      <c r="A44" s="4" t="s">
        <v>400</v>
      </c>
      <c r="B44" s="17" t="s">
        <v>438</v>
      </c>
      <c r="C44" s="185" t="s">
        <v>459</v>
      </c>
      <c r="D44" s="142"/>
      <c r="E44" s="142"/>
      <c r="F44" s="142"/>
      <c r="G44" s="142"/>
      <c r="H44" s="142"/>
      <c r="I44" s="142"/>
      <c r="J44" s="142"/>
      <c r="K44" s="142"/>
      <c r="L44" s="142"/>
      <c r="M44" s="142"/>
      <c r="N44" s="142"/>
      <c r="O44" s="142"/>
      <c r="P44" s="142"/>
      <c r="Q44" s="142"/>
      <c r="R44" s="142"/>
      <c r="S44" s="142"/>
    </row>
    <row r="45" spans="1:19" ht="120" customHeight="1" x14ac:dyDescent="0.25">
      <c r="A45" s="4" t="s">
        <v>433</v>
      </c>
      <c r="B45" s="17" t="s">
        <v>439</v>
      </c>
      <c r="C45" s="185" t="s">
        <v>456</v>
      </c>
      <c r="D45" s="142"/>
      <c r="E45" s="142"/>
      <c r="F45" s="142"/>
      <c r="G45" s="142"/>
      <c r="H45" s="142"/>
      <c r="I45" s="142"/>
      <c r="J45" s="142"/>
      <c r="K45" s="142"/>
      <c r="L45" s="142"/>
      <c r="M45" s="142"/>
      <c r="N45" s="142"/>
      <c r="O45" s="142"/>
      <c r="P45" s="142"/>
      <c r="Q45" s="142"/>
      <c r="R45" s="142"/>
      <c r="S45" s="142"/>
    </row>
    <row r="46" spans="1:19" ht="101.25" customHeight="1" x14ac:dyDescent="0.25">
      <c r="A46" s="4" t="s">
        <v>401</v>
      </c>
      <c r="B46" s="17" t="s">
        <v>440</v>
      </c>
      <c r="C46" s="185" t="s">
        <v>456</v>
      </c>
      <c r="D46" s="142"/>
      <c r="E46" s="142"/>
      <c r="F46" s="142"/>
      <c r="G46" s="142"/>
      <c r="H46" s="142"/>
      <c r="I46" s="142"/>
      <c r="J46" s="142"/>
      <c r="K46" s="142"/>
      <c r="L46" s="142"/>
      <c r="M46" s="142"/>
      <c r="N46" s="142"/>
      <c r="O46" s="142"/>
      <c r="P46" s="142"/>
      <c r="Q46" s="142"/>
      <c r="R46" s="142"/>
      <c r="S46" s="142"/>
    </row>
    <row r="47" spans="1:19" ht="18.75" customHeight="1" x14ac:dyDescent="0.25">
      <c r="A47" s="241"/>
      <c r="B47" s="241"/>
      <c r="C47" s="241"/>
      <c r="D47" s="142"/>
      <c r="E47" s="142"/>
      <c r="F47" s="142"/>
      <c r="G47" s="142"/>
      <c r="H47" s="142"/>
      <c r="I47" s="142"/>
      <c r="J47" s="142"/>
      <c r="K47" s="142"/>
      <c r="L47" s="142"/>
      <c r="M47" s="142"/>
      <c r="N47" s="142"/>
      <c r="O47" s="142"/>
      <c r="P47" s="142"/>
      <c r="Q47" s="142"/>
      <c r="R47" s="142"/>
      <c r="S47" s="142"/>
    </row>
    <row r="48" spans="1:19" ht="75.75" customHeight="1" x14ac:dyDescent="0.25">
      <c r="A48" s="4" t="s">
        <v>434</v>
      </c>
      <c r="B48" s="17" t="s">
        <v>448</v>
      </c>
      <c r="C48" s="45">
        <f>'6.2. Паспорт фин осв ввод'!AC24</f>
        <v>152.95235166657827</v>
      </c>
      <c r="D48" s="142"/>
      <c r="E48" s="142"/>
      <c r="F48" s="142"/>
      <c r="G48" s="142"/>
      <c r="H48" s="142"/>
      <c r="I48" s="142"/>
      <c r="J48" s="142"/>
      <c r="K48" s="142"/>
      <c r="L48" s="142"/>
      <c r="M48" s="142"/>
      <c r="N48" s="142"/>
      <c r="O48" s="142"/>
      <c r="P48" s="142"/>
      <c r="Q48" s="142"/>
      <c r="R48" s="142"/>
      <c r="S48" s="142"/>
    </row>
    <row r="49" spans="1:19" ht="71.25" customHeight="1" x14ac:dyDescent="0.25">
      <c r="A49" s="4" t="s">
        <v>402</v>
      </c>
      <c r="B49" s="17" t="s">
        <v>449</v>
      </c>
      <c r="C49" s="45">
        <f>'6.2. Паспорт фин осв ввод'!AC30</f>
        <v>124.94749263855711</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27"/>
      <c r="S1" s="47" t="s">
        <v>69</v>
      </c>
    </row>
    <row r="2" spans="1:28" s="2" customFormat="1" ht="18.75" customHeight="1" x14ac:dyDescent="0.3">
      <c r="A2" s="27"/>
      <c r="S2" s="49" t="s">
        <v>10</v>
      </c>
    </row>
    <row r="3" spans="1:28" s="2" customFormat="1" ht="18.75" x14ac:dyDescent="0.3">
      <c r="S3" s="49"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05"/>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53"/>
      <c r="U6" s="53"/>
      <c r="V6" s="53"/>
      <c r="W6" s="53"/>
      <c r="X6" s="53"/>
      <c r="Y6" s="53"/>
      <c r="Z6" s="53"/>
      <c r="AA6" s="53"/>
      <c r="AB6" s="53"/>
    </row>
    <row r="7" spans="1:28" s="2" customFormat="1" ht="18.75" x14ac:dyDescent="0.2">
      <c r="A7" s="246"/>
      <c r="B7" s="246"/>
      <c r="C7" s="246"/>
      <c r="D7" s="246"/>
      <c r="E7" s="246"/>
      <c r="F7" s="246"/>
      <c r="G7" s="246"/>
      <c r="H7" s="246"/>
      <c r="I7" s="246"/>
      <c r="J7" s="246"/>
      <c r="K7" s="246"/>
      <c r="L7" s="246"/>
      <c r="M7" s="246"/>
      <c r="N7" s="246"/>
      <c r="O7" s="246"/>
      <c r="P7" s="246"/>
      <c r="Q7" s="246"/>
      <c r="R7" s="246"/>
      <c r="S7" s="246"/>
      <c r="T7" s="53"/>
      <c r="U7" s="53"/>
      <c r="V7" s="53"/>
      <c r="W7" s="53"/>
      <c r="X7" s="53"/>
      <c r="Y7" s="53"/>
      <c r="Z7" s="53"/>
      <c r="AA7" s="53"/>
      <c r="AB7" s="53"/>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53"/>
      <c r="U8" s="53"/>
      <c r="V8" s="53"/>
      <c r="W8" s="53"/>
      <c r="X8" s="53"/>
      <c r="Y8" s="53"/>
      <c r="Z8" s="53"/>
      <c r="AA8" s="53"/>
      <c r="AB8" s="53"/>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53"/>
      <c r="U9" s="53"/>
      <c r="V9" s="53"/>
      <c r="W9" s="53"/>
      <c r="X9" s="53"/>
      <c r="Y9" s="53"/>
      <c r="Z9" s="53"/>
      <c r="AA9" s="53"/>
      <c r="AB9" s="53"/>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53"/>
      <c r="U10" s="53"/>
      <c r="V10" s="53"/>
      <c r="W10" s="53"/>
      <c r="X10" s="53"/>
      <c r="Y10" s="53"/>
      <c r="Z10" s="53"/>
      <c r="AA10" s="53"/>
      <c r="AB10" s="53"/>
    </row>
    <row r="11" spans="1:28" s="2" customFormat="1" ht="18.75" x14ac:dyDescent="0.2">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53"/>
      <c r="U11" s="53"/>
      <c r="V11" s="53"/>
      <c r="W11" s="53"/>
      <c r="X11" s="53"/>
      <c r="Y11" s="53"/>
      <c r="Z11" s="53"/>
      <c r="AA11" s="53"/>
      <c r="AB11" s="53"/>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53"/>
      <c r="U12" s="53"/>
      <c r="V12" s="53"/>
      <c r="W12" s="53"/>
      <c r="X12" s="53"/>
      <c r="Y12" s="53"/>
      <c r="Z12" s="53"/>
      <c r="AA12" s="53"/>
      <c r="AB12" s="53"/>
    </row>
    <row r="13" spans="1:28" s="110"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32"/>
      <c r="U13" s="32"/>
      <c r="V13" s="32"/>
      <c r="W13" s="32"/>
      <c r="X13" s="32"/>
      <c r="Y13" s="32"/>
      <c r="Z13" s="32"/>
      <c r="AA13" s="32"/>
      <c r="AB13" s="32"/>
    </row>
    <row r="14" spans="1:28" s="111" customFormat="1" ht="24.75" customHeight="1" x14ac:dyDescent="0.2">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54"/>
      <c r="U14" s="54"/>
      <c r="V14" s="54"/>
      <c r="W14" s="54"/>
      <c r="X14" s="54"/>
      <c r="Y14" s="54"/>
      <c r="Z14" s="54"/>
      <c r="AA14" s="54"/>
      <c r="AB14" s="54"/>
    </row>
    <row r="15" spans="1:28" s="11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55"/>
      <c r="U15" s="55"/>
      <c r="V15" s="55"/>
      <c r="W15" s="55"/>
      <c r="X15" s="55"/>
      <c r="Y15" s="55"/>
      <c r="Z15" s="55"/>
      <c r="AA15" s="55"/>
      <c r="AB15" s="55"/>
    </row>
    <row r="16" spans="1:28" s="11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12"/>
      <c r="U16" s="112"/>
      <c r="V16" s="112"/>
      <c r="W16" s="112"/>
      <c r="X16" s="112"/>
      <c r="Y16" s="112"/>
    </row>
    <row r="17" spans="1:28" s="111" customFormat="1" ht="45.75" customHeight="1" x14ac:dyDescent="0.2">
      <c r="A17" s="244" t="s">
        <v>411</v>
      </c>
      <c r="B17" s="244"/>
      <c r="C17" s="244"/>
      <c r="D17" s="244"/>
      <c r="E17" s="244"/>
      <c r="F17" s="244"/>
      <c r="G17" s="244"/>
      <c r="H17" s="244"/>
      <c r="I17" s="244"/>
      <c r="J17" s="244"/>
      <c r="K17" s="244"/>
      <c r="L17" s="244"/>
      <c r="M17" s="244"/>
      <c r="N17" s="244"/>
      <c r="O17" s="244"/>
      <c r="P17" s="244"/>
      <c r="Q17" s="244"/>
      <c r="R17" s="244"/>
      <c r="S17" s="244"/>
      <c r="T17" s="133"/>
      <c r="U17" s="133"/>
      <c r="V17" s="133"/>
      <c r="W17" s="133"/>
      <c r="X17" s="133"/>
      <c r="Y17" s="133"/>
      <c r="Z17" s="133"/>
      <c r="AA17" s="133"/>
      <c r="AB17" s="133"/>
    </row>
    <row r="18" spans="1:28" s="11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12"/>
      <c r="U18" s="112"/>
      <c r="V18" s="112"/>
      <c r="W18" s="112"/>
      <c r="X18" s="112"/>
      <c r="Y18" s="112"/>
    </row>
    <row r="19" spans="1:28" s="111" customFormat="1" ht="54" customHeight="1" x14ac:dyDescent="0.2">
      <c r="A19" s="249" t="s">
        <v>5</v>
      </c>
      <c r="B19" s="249" t="s">
        <v>100</v>
      </c>
      <c r="C19" s="251" t="s">
        <v>310</v>
      </c>
      <c r="D19" s="249" t="s">
        <v>309</v>
      </c>
      <c r="E19" s="249" t="s">
        <v>99</v>
      </c>
      <c r="F19" s="249" t="s">
        <v>98</v>
      </c>
      <c r="G19" s="249" t="s">
        <v>305</v>
      </c>
      <c r="H19" s="249" t="s">
        <v>97</v>
      </c>
      <c r="I19" s="249" t="s">
        <v>96</v>
      </c>
      <c r="J19" s="249" t="s">
        <v>95</v>
      </c>
      <c r="K19" s="249" t="s">
        <v>94</v>
      </c>
      <c r="L19" s="249" t="s">
        <v>93</v>
      </c>
      <c r="M19" s="249" t="s">
        <v>92</v>
      </c>
      <c r="N19" s="249" t="s">
        <v>91</v>
      </c>
      <c r="O19" s="249" t="s">
        <v>90</v>
      </c>
      <c r="P19" s="249" t="s">
        <v>89</v>
      </c>
      <c r="Q19" s="249" t="s">
        <v>308</v>
      </c>
      <c r="R19" s="249"/>
      <c r="S19" s="253" t="s">
        <v>405</v>
      </c>
      <c r="T19" s="112"/>
      <c r="U19" s="112"/>
      <c r="V19" s="112"/>
      <c r="W19" s="112"/>
      <c r="X19" s="112"/>
      <c r="Y19" s="112"/>
    </row>
    <row r="20" spans="1:28" s="111" customFormat="1" ht="180.75" customHeight="1" x14ac:dyDescent="0.2">
      <c r="A20" s="249"/>
      <c r="B20" s="249"/>
      <c r="C20" s="252"/>
      <c r="D20" s="249"/>
      <c r="E20" s="249"/>
      <c r="F20" s="249"/>
      <c r="G20" s="249"/>
      <c r="H20" s="249"/>
      <c r="I20" s="249"/>
      <c r="J20" s="249"/>
      <c r="K20" s="249"/>
      <c r="L20" s="249"/>
      <c r="M20" s="249"/>
      <c r="N20" s="249"/>
      <c r="O20" s="249"/>
      <c r="P20" s="249"/>
      <c r="Q20" s="134" t="s">
        <v>306</v>
      </c>
      <c r="R20" s="7" t="s">
        <v>307</v>
      </c>
      <c r="S20" s="253"/>
      <c r="T20" s="32"/>
      <c r="U20" s="32"/>
      <c r="V20" s="32"/>
      <c r="W20" s="32"/>
      <c r="X20" s="32"/>
      <c r="Y20" s="32"/>
      <c r="Z20" s="137"/>
      <c r="AA20" s="137"/>
      <c r="AB20" s="137"/>
    </row>
    <row r="21" spans="1:28" s="111" customFormat="1" ht="18.75" x14ac:dyDescent="0.2">
      <c r="A21" s="134">
        <v>1</v>
      </c>
      <c r="B21" s="181">
        <v>2</v>
      </c>
      <c r="C21" s="134">
        <v>3</v>
      </c>
      <c r="D21" s="181">
        <v>4</v>
      </c>
      <c r="E21" s="134">
        <v>5</v>
      </c>
      <c r="F21" s="181">
        <v>6</v>
      </c>
      <c r="G21" s="134">
        <v>7</v>
      </c>
      <c r="H21" s="181">
        <v>8</v>
      </c>
      <c r="I21" s="134">
        <v>9</v>
      </c>
      <c r="J21" s="181">
        <v>10</v>
      </c>
      <c r="K21" s="134">
        <v>11</v>
      </c>
      <c r="L21" s="181">
        <v>12</v>
      </c>
      <c r="M21" s="134">
        <v>13</v>
      </c>
      <c r="N21" s="181">
        <v>14</v>
      </c>
      <c r="O21" s="134">
        <v>15</v>
      </c>
      <c r="P21" s="181">
        <v>16</v>
      </c>
      <c r="Q21" s="134">
        <v>17</v>
      </c>
      <c r="R21" s="181">
        <v>18</v>
      </c>
      <c r="S21" s="134">
        <v>19</v>
      </c>
      <c r="T21" s="32"/>
      <c r="U21" s="32"/>
      <c r="V21" s="32"/>
      <c r="W21" s="32"/>
      <c r="X21" s="32"/>
      <c r="Y21" s="32"/>
      <c r="Z21" s="137"/>
      <c r="AA21" s="137"/>
      <c r="AB21" s="137"/>
    </row>
    <row r="22" spans="1:28" s="111" customFormat="1" ht="32.25" customHeight="1" x14ac:dyDescent="0.2">
      <c r="A22" s="134"/>
      <c r="B22" s="181"/>
      <c r="C22" s="181"/>
      <c r="D22" s="181"/>
      <c r="E22" s="181"/>
      <c r="F22" s="181"/>
      <c r="G22" s="181"/>
      <c r="H22" s="181"/>
      <c r="I22" s="181"/>
      <c r="J22" s="181"/>
      <c r="K22" s="181"/>
      <c r="L22" s="181"/>
      <c r="M22" s="181"/>
      <c r="N22" s="181"/>
      <c r="O22" s="181"/>
      <c r="P22" s="181"/>
      <c r="Q22" s="138"/>
      <c r="R22" s="141"/>
      <c r="S22" s="141"/>
      <c r="T22" s="32"/>
      <c r="U22" s="32"/>
      <c r="V22" s="32"/>
      <c r="W22" s="32"/>
      <c r="X22" s="32"/>
      <c r="Y22" s="32"/>
      <c r="Z22" s="137"/>
      <c r="AA22" s="137"/>
      <c r="AB22" s="137"/>
    </row>
    <row r="23" spans="1:28" s="111" customFormat="1" ht="18.75" x14ac:dyDescent="0.2">
      <c r="A23" s="134"/>
      <c r="B23" s="181"/>
      <c r="C23" s="181"/>
      <c r="D23" s="181"/>
      <c r="E23" s="181"/>
      <c r="F23" s="181"/>
      <c r="G23" s="181"/>
      <c r="H23" s="5"/>
      <c r="I23" s="5"/>
      <c r="J23" s="5"/>
      <c r="K23" s="5"/>
      <c r="L23" s="5"/>
      <c r="M23" s="5"/>
      <c r="N23" s="5"/>
      <c r="O23" s="5"/>
      <c r="P23" s="5"/>
      <c r="Q23" s="5"/>
      <c r="R23" s="141"/>
      <c r="S23" s="141"/>
      <c r="T23" s="32"/>
      <c r="U23" s="32"/>
      <c r="V23" s="32"/>
      <c r="W23" s="32"/>
      <c r="X23" s="137"/>
      <c r="Y23" s="137"/>
      <c r="Z23" s="137"/>
      <c r="AA23" s="137"/>
      <c r="AB23" s="137"/>
    </row>
    <row r="24" spans="1:28" s="111" customFormat="1" ht="18.75" x14ac:dyDescent="0.2">
      <c r="A24" s="134"/>
      <c r="B24" s="181"/>
      <c r="C24" s="181"/>
      <c r="D24" s="181"/>
      <c r="E24" s="181"/>
      <c r="F24" s="181"/>
      <c r="G24" s="181"/>
      <c r="H24" s="5"/>
      <c r="I24" s="5"/>
      <c r="J24" s="5"/>
      <c r="K24" s="5"/>
      <c r="L24" s="5"/>
      <c r="M24" s="5"/>
      <c r="N24" s="5"/>
      <c r="O24" s="5"/>
      <c r="P24" s="5"/>
      <c r="Q24" s="5"/>
      <c r="R24" s="141"/>
      <c r="S24" s="141"/>
      <c r="T24" s="32"/>
      <c r="U24" s="32"/>
      <c r="V24" s="32"/>
      <c r="W24" s="32"/>
      <c r="X24" s="137"/>
      <c r="Y24" s="137"/>
      <c r="Z24" s="137"/>
      <c r="AA24" s="137"/>
      <c r="AB24" s="137"/>
    </row>
    <row r="25" spans="1:28" s="111" customFormat="1" ht="18.75" x14ac:dyDescent="0.2">
      <c r="A25" s="4"/>
      <c r="B25" s="181"/>
      <c r="C25" s="181"/>
      <c r="D25" s="181"/>
      <c r="E25" s="181"/>
      <c r="F25" s="181"/>
      <c r="G25" s="181"/>
      <c r="H25" s="5"/>
      <c r="I25" s="5"/>
      <c r="J25" s="5"/>
      <c r="K25" s="5"/>
      <c r="L25" s="5"/>
      <c r="M25" s="5"/>
      <c r="N25" s="5"/>
      <c r="O25" s="5"/>
      <c r="P25" s="5"/>
      <c r="Q25" s="5"/>
      <c r="R25" s="141"/>
      <c r="S25" s="141"/>
      <c r="T25" s="32"/>
      <c r="U25" s="32"/>
      <c r="V25" s="32"/>
      <c r="W25" s="32"/>
      <c r="X25" s="137"/>
      <c r="Y25" s="137"/>
      <c r="Z25" s="137"/>
      <c r="AA25" s="137"/>
      <c r="AB25" s="137"/>
    </row>
    <row r="26" spans="1:28" s="111" customFormat="1" ht="18.75" x14ac:dyDescent="0.2">
      <c r="A26" s="4"/>
      <c r="B26" s="181"/>
      <c r="C26" s="181"/>
      <c r="D26" s="181"/>
      <c r="E26" s="181"/>
      <c r="F26" s="181"/>
      <c r="G26" s="181"/>
      <c r="H26" s="5"/>
      <c r="I26" s="5"/>
      <c r="J26" s="5"/>
      <c r="K26" s="5"/>
      <c r="L26" s="5"/>
      <c r="M26" s="5"/>
      <c r="N26" s="5"/>
      <c r="O26" s="5"/>
      <c r="P26" s="5"/>
      <c r="Q26" s="5"/>
      <c r="R26" s="141"/>
      <c r="S26" s="141"/>
      <c r="T26" s="32"/>
      <c r="U26" s="32"/>
      <c r="V26" s="32"/>
      <c r="W26" s="32"/>
      <c r="X26" s="137"/>
      <c r="Y26" s="137"/>
      <c r="Z26" s="137"/>
      <c r="AA26" s="137"/>
      <c r="AB26" s="137"/>
    </row>
    <row r="27" spans="1:28" s="111" customFormat="1" ht="18.75" x14ac:dyDescent="0.2">
      <c r="A27" s="4"/>
      <c r="B27" s="181"/>
      <c r="C27" s="181"/>
      <c r="D27" s="181"/>
      <c r="E27" s="181"/>
      <c r="F27" s="181"/>
      <c r="G27" s="181"/>
      <c r="H27" s="5"/>
      <c r="I27" s="5"/>
      <c r="J27" s="5"/>
      <c r="K27" s="5"/>
      <c r="L27" s="5"/>
      <c r="M27" s="5"/>
      <c r="N27" s="5"/>
      <c r="O27" s="5"/>
      <c r="P27" s="5"/>
      <c r="Q27" s="5"/>
      <c r="R27" s="141"/>
      <c r="S27" s="141"/>
      <c r="T27" s="32"/>
      <c r="U27" s="32"/>
      <c r="V27" s="32"/>
      <c r="W27" s="32"/>
      <c r="X27" s="137"/>
      <c r="Y27" s="137"/>
      <c r="Z27" s="137"/>
      <c r="AA27" s="137"/>
      <c r="AB27" s="137"/>
    </row>
    <row r="28" spans="1:28" s="111" customFormat="1" ht="18.75" x14ac:dyDescent="0.2">
      <c r="A28" s="5"/>
      <c r="B28" s="5"/>
      <c r="C28" s="5"/>
      <c r="D28" s="5"/>
      <c r="E28" s="5"/>
      <c r="F28" s="5"/>
      <c r="G28" s="5"/>
      <c r="H28" s="5"/>
      <c r="I28" s="5"/>
      <c r="J28" s="5"/>
      <c r="K28" s="5"/>
      <c r="L28" s="5"/>
      <c r="M28" s="5"/>
      <c r="N28" s="5"/>
      <c r="O28" s="5"/>
      <c r="P28" s="5"/>
      <c r="Q28" s="5"/>
      <c r="R28" s="141"/>
      <c r="S28" s="141"/>
      <c r="T28" s="32"/>
      <c r="U28" s="32"/>
      <c r="V28" s="32"/>
      <c r="W28" s="32"/>
      <c r="X28" s="137"/>
      <c r="Y28" s="137"/>
      <c r="Z28" s="137"/>
      <c r="AA28" s="137"/>
      <c r="AB28" s="137"/>
    </row>
    <row r="29" spans="1:28" ht="20.25" customHeight="1" x14ac:dyDescent="0.25">
      <c r="A29" s="182"/>
      <c r="B29" s="181"/>
      <c r="C29" s="181"/>
      <c r="D29" s="181"/>
      <c r="E29" s="182"/>
      <c r="F29" s="182"/>
      <c r="G29" s="182"/>
      <c r="H29" s="182"/>
      <c r="I29" s="182"/>
      <c r="J29" s="182"/>
      <c r="K29" s="182"/>
      <c r="L29" s="182"/>
      <c r="M29" s="182"/>
      <c r="N29" s="182"/>
      <c r="O29" s="182"/>
      <c r="P29" s="182"/>
      <c r="Q29" s="183"/>
      <c r="R29" s="184"/>
      <c r="S29" s="18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47" t="s">
        <v>69</v>
      </c>
    </row>
    <row r="3" spans="1:20" s="2" customFormat="1" ht="18.75" customHeight="1" x14ac:dyDescent="0.3">
      <c r="A3" s="27"/>
      <c r="T3" s="49" t="s">
        <v>10</v>
      </c>
    </row>
    <row r="4" spans="1:20" s="2" customFormat="1" ht="18.75" customHeight="1" x14ac:dyDescent="0.3">
      <c r="A4" s="27"/>
      <c r="T4" s="49" t="s">
        <v>68</v>
      </c>
    </row>
    <row r="5" spans="1:20" s="2" customFormat="1" ht="18.75" customHeight="1" x14ac:dyDescent="0.3">
      <c r="A5" s="27"/>
      <c r="T5" s="49"/>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05"/>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M_TP1600.PR.0095</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10"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11" customFormat="1" x14ac:dyDescent="0.2">
      <c r="A16" s="250" t="str">
        <f>'1. паспорт местоположение'!A15:C15</f>
        <v>Модернизация системы телемеханики ПС 110 кВ Ватинская</v>
      </c>
      <c r="B16" s="250"/>
      <c r="C16" s="250"/>
      <c r="D16" s="250"/>
      <c r="E16" s="250"/>
      <c r="F16" s="250"/>
      <c r="G16" s="250"/>
      <c r="H16" s="250"/>
      <c r="I16" s="250"/>
      <c r="J16" s="250"/>
      <c r="K16" s="250"/>
      <c r="L16" s="250"/>
      <c r="M16" s="250"/>
      <c r="N16" s="250"/>
      <c r="O16" s="250"/>
      <c r="P16" s="250"/>
      <c r="Q16" s="250"/>
      <c r="R16" s="250"/>
      <c r="S16" s="250"/>
      <c r="T16" s="250"/>
    </row>
    <row r="17" spans="1:20" s="11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1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11" customFormat="1" ht="15" customHeight="1" x14ac:dyDescent="0.2">
      <c r="A19" s="245" t="s">
        <v>416</v>
      </c>
      <c r="B19" s="245"/>
      <c r="C19" s="245"/>
      <c r="D19" s="245"/>
      <c r="E19" s="245"/>
      <c r="F19" s="245"/>
      <c r="G19" s="245"/>
      <c r="H19" s="245"/>
      <c r="I19" s="245"/>
      <c r="J19" s="245"/>
      <c r="K19" s="245"/>
      <c r="L19" s="245"/>
      <c r="M19" s="245"/>
      <c r="N19" s="245"/>
      <c r="O19" s="245"/>
      <c r="P19" s="245"/>
      <c r="Q19" s="245"/>
      <c r="R19" s="245"/>
      <c r="S19" s="245"/>
      <c r="T19" s="245"/>
    </row>
    <row r="20" spans="1:20" s="15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445</v>
      </c>
      <c r="F21" s="260"/>
      <c r="G21" s="259" t="s">
        <v>240</v>
      </c>
      <c r="H21" s="260"/>
      <c r="I21" s="259" t="s">
        <v>121</v>
      </c>
      <c r="J21" s="260"/>
      <c r="K21" s="263" t="s">
        <v>120</v>
      </c>
      <c r="L21" s="259" t="s">
        <v>119</v>
      </c>
      <c r="M21" s="260"/>
      <c r="N21" s="259" t="s">
        <v>441</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18" t="s">
        <v>115</v>
      </c>
      <c r="R22" s="18" t="s">
        <v>415</v>
      </c>
      <c r="S22" s="18" t="s">
        <v>114</v>
      </c>
      <c r="T22" s="18" t="s">
        <v>113</v>
      </c>
    </row>
    <row r="23" spans="1:20" ht="51.75" customHeight="1" x14ac:dyDescent="0.25">
      <c r="A23" s="268"/>
      <c r="B23" s="18" t="s">
        <v>111</v>
      </c>
      <c r="C23" s="18" t="s">
        <v>112</v>
      </c>
      <c r="D23" s="264"/>
      <c r="E23" s="18" t="s">
        <v>111</v>
      </c>
      <c r="F23" s="18" t="s">
        <v>112</v>
      </c>
      <c r="G23" s="18" t="s">
        <v>111</v>
      </c>
      <c r="H23" s="18" t="s">
        <v>112</v>
      </c>
      <c r="I23" s="18" t="s">
        <v>111</v>
      </c>
      <c r="J23" s="18" t="s">
        <v>112</v>
      </c>
      <c r="K23" s="18" t="s">
        <v>111</v>
      </c>
      <c r="L23" s="18" t="s">
        <v>111</v>
      </c>
      <c r="M23" s="18" t="s">
        <v>112</v>
      </c>
      <c r="N23" s="18" t="s">
        <v>111</v>
      </c>
      <c r="O23" s="18" t="s">
        <v>112</v>
      </c>
      <c r="P23" s="33" t="s">
        <v>111</v>
      </c>
      <c r="Q23" s="18" t="s">
        <v>111</v>
      </c>
      <c r="R23" s="18" t="s">
        <v>111</v>
      </c>
      <c r="S23" s="18" t="s">
        <v>111</v>
      </c>
      <c r="T23" s="18" t="s">
        <v>111</v>
      </c>
    </row>
    <row r="24" spans="1:20"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17</v>
      </c>
      <c r="R24" s="170">
        <v>18</v>
      </c>
      <c r="S24" s="170">
        <v>19</v>
      </c>
      <c r="T24" s="170">
        <v>20</v>
      </c>
    </row>
    <row r="25" spans="1:20" x14ac:dyDescent="0.25">
      <c r="A25" s="170"/>
      <c r="B25" s="170"/>
      <c r="C25" s="170"/>
      <c r="D25" s="170"/>
      <c r="E25" s="170"/>
      <c r="F25" s="170"/>
      <c r="G25" s="170"/>
      <c r="H25" s="170"/>
      <c r="I25" s="170"/>
      <c r="J25" s="170"/>
      <c r="K25" s="170"/>
      <c r="L25" s="170"/>
      <c r="M25" s="170"/>
      <c r="N25" s="170"/>
      <c r="O25" s="170"/>
      <c r="P25" s="170"/>
      <c r="Q25" s="170"/>
      <c r="R25" s="170"/>
      <c r="S25" s="170"/>
      <c r="T25" s="170"/>
    </row>
    <row r="26" spans="1:20" x14ac:dyDescent="0.25">
      <c r="A26" s="170"/>
      <c r="B26" s="170"/>
      <c r="C26" s="170"/>
      <c r="D26" s="170"/>
      <c r="E26" s="170"/>
      <c r="F26" s="170"/>
      <c r="G26" s="170"/>
      <c r="H26" s="170"/>
      <c r="I26" s="170"/>
      <c r="J26" s="170"/>
      <c r="K26" s="170"/>
      <c r="L26" s="170"/>
      <c r="M26" s="170"/>
      <c r="N26" s="170"/>
      <c r="O26" s="170"/>
      <c r="P26" s="170"/>
      <c r="Q26" s="170"/>
      <c r="R26" s="170"/>
      <c r="S26" s="170"/>
      <c r="T26" s="170"/>
    </row>
    <row r="27" spans="1:20" x14ac:dyDescent="0.25">
      <c r="A27" s="170"/>
      <c r="B27" s="170"/>
      <c r="C27" s="170"/>
      <c r="D27" s="170"/>
      <c r="E27" s="170"/>
      <c r="F27" s="170"/>
      <c r="G27" s="170"/>
      <c r="H27" s="170"/>
      <c r="I27" s="170"/>
      <c r="J27" s="170"/>
      <c r="K27" s="170"/>
      <c r="L27" s="170"/>
      <c r="M27" s="170"/>
      <c r="N27" s="170"/>
      <c r="O27" s="170"/>
      <c r="P27" s="170"/>
      <c r="Q27" s="170"/>
      <c r="R27" s="170"/>
      <c r="S27" s="170"/>
      <c r="T27" s="170"/>
    </row>
    <row r="28" spans="1:20" x14ac:dyDescent="0.25">
      <c r="A28" s="170"/>
      <c r="B28" s="170"/>
      <c r="C28" s="170"/>
      <c r="D28" s="170"/>
      <c r="E28" s="170"/>
      <c r="F28" s="170"/>
      <c r="G28" s="170"/>
      <c r="H28" s="170"/>
      <c r="I28" s="170"/>
      <c r="J28" s="170"/>
      <c r="K28" s="170"/>
      <c r="L28" s="170"/>
      <c r="M28" s="170"/>
      <c r="N28" s="170"/>
      <c r="O28" s="170"/>
      <c r="P28" s="170"/>
      <c r="Q28" s="170"/>
      <c r="R28" s="170"/>
      <c r="S28" s="170"/>
      <c r="T28" s="170"/>
    </row>
    <row r="29" spans="1:20" x14ac:dyDescent="0.25">
      <c r="A29" s="170"/>
      <c r="B29" s="170"/>
      <c r="C29" s="170"/>
      <c r="D29" s="170"/>
      <c r="E29" s="170"/>
      <c r="F29" s="170"/>
      <c r="G29" s="170"/>
      <c r="H29" s="170"/>
      <c r="I29" s="170"/>
      <c r="J29" s="170"/>
      <c r="K29" s="170"/>
      <c r="L29" s="170"/>
      <c r="M29" s="170"/>
      <c r="N29" s="170"/>
      <c r="O29" s="170"/>
      <c r="P29" s="170"/>
      <c r="Q29" s="170"/>
      <c r="R29" s="170"/>
      <c r="S29" s="170"/>
      <c r="T29" s="170"/>
    </row>
    <row r="30" spans="1:20" s="156" customFormat="1" ht="27.75" customHeight="1" x14ac:dyDescent="0.25">
      <c r="A30" s="171"/>
      <c r="B30" s="172"/>
      <c r="C30" s="172"/>
      <c r="D30" s="172"/>
      <c r="E30" s="172"/>
      <c r="F30" s="172"/>
      <c r="G30" s="172"/>
      <c r="H30" s="172"/>
      <c r="I30" s="172"/>
      <c r="J30" s="173"/>
      <c r="K30" s="173"/>
      <c r="L30" s="173"/>
      <c r="M30" s="174"/>
      <c r="N30" s="174"/>
      <c r="O30" s="174"/>
      <c r="P30" s="173"/>
      <c r="Q30" s="175"/>
      <c r="R30" s="172"/>
      <c r="S30" s="175"/>
      <c r="T30" s="172"/>
    </row>
    <row r="31" spans="1:20" s="156" customFormat="1" ht="24" customHeight="1" x14ac:dyDescent="0.25">
      <c r="A31" s="171"/>
      <c r="B31" s="172"/>
      <c r="C31" s="172"/>
      <c r="D31" s="172"/>
      <c r="E31" s="172"/>
      <c r="F31" s="172"/>
      <c r="G31" s="172"/>
      <c r="H31" s="172"/>
      <c r="I31" s="172"/>
      <c r="J31" s="173"/>
      <c r="K31" s="173"/>
      <c r="L31" s="173"/>
      <c r="M31" s="174"/>
      <c r="N31" s="174"/>
      <c r="O31" s="174"/>
      <c r="P31" s="173"/>
      <c r="Q31" s="175"/>
      <c r="R31" s="172"/>
      <c r="S31" s="175"/>
      <c r="T31" s="172"/>
    </row>
    <row r="32" spans="1:20" s="156" customFormat="1" ht="24" customHeight="1" x14ac:dyDescent="0.25">
      <c r="A32" s="171"/>
      <c r="B32" s="172"/>
      <c r="C32" s="172"/>
      <c r="D32" s="172"/>
      <c r="E32" s="172"/>
      <c r="F32" s="172"/>
      <c r="G32" s="172"/>
      <c r="H32" s="172"/>
      <c r="I32" s="172"/>
      <c r="J32" s="173"/>
      <c r="K32" s="173"/>
      <c r="L32" s="173"/>
      <c r="M32" s="174"/>
      <c r="N32" s="174"/>
      <c r="O32" s="174"/>
      <c r="P32" s="173"/>
      <c r="Q32" s="175"/>
      <c r="R32" s="172"/>
      <c r="S32" s="175"/>
      <c r="T32" s="172"/>
    </row>
    <row r="33" spans="1:113" ht="35.25" customHeight="1" x14ac:dyDescent="0.25">
      <c r="A33" s="176"/>
      <c r="B33" s="176"/>
      <c r="C33" s="176"/>
      <c r="D33" s="176"/>
      <c r="E33" s="176"/>
      <c r="F33" s="176"/>
      <c r="G33" s="176"/>
      <c r="H33" s="176"/>
      <c r="I33" s="176"/>
      <c r="J33" s="176"/>
      <c r="K33" s="176"/>
      <c r="L33" s="176"/>
      <c r="M33" s="176"/>
      <c r="N33" s="176"/>
      <c r="O33" s="176"/>
      <c r="P33" s="176"/>
      <c r="Q33" s="176"/>
      <c r="R33" s="176"/>
      <c r="S33" s="176"/>
      <c r="T33" s="176"/>
    </row>
    <row r="34" spans="1:113" ht="35.25" customHeight="1" x14ac:dyDescent="0.25">
      <c r="A34" s="176"/>
      <c r="B34" s="176"/>
      <c r="C34" s="176"/>
      <c r="D34" s="176"/>
      <c r="E34" s="176"/>
      <c r="F34" s="176"/>
      <c r="G34" s="176"/>
      <c r="H34" s="176"/>
      <c r="I34" s="176"/>
      <c r="J34" s="176"/>
      <c r="K34" s="176"/>
      <c r="L34" s="176"/>
      <c r="M34" s="176"/>
      <c r="N34" s="176"/>
      <c r="O34" s="176"/>
      <c r="P34" s="176"/>
      <c r="Q34" s="176"/>
      <c r="R34" s="176"/>
      <c r="S34" s="176"/>
      <c r="T34" s="176"/>
    </row>
    <row r="35" spans="1:113" s="168" customFormat="1" ht="12.75" x14ac:dyDescent="0.2">
      <c r="B35" s="167"/>
      <c r="C35" s="167"/>
      <c r="K35" s="167"/>
    </row>
    <row r="36" spans="1:113" s="168" customFormat="1" x14ac:dyDescent="0.25">
      <c r="B36" s="177" t="s">
        <v>110</v>
      </c>
      <c r="C36" s="177"/>
      <c r="D36" s="177"/>
      <c r="E36" s="177"/>
      <c r="F36" s="177"/>
      <c r="G36" s="177"/>
      <c r="H36" s="177"/>
      <c r="I36" s="177"/>
      <c r="J36" s="177"/>
      <c r="K36" s="177"/>
      <c r="L36" s="177"/>
      <c r="M36" s="177"/>
      <c r="N36" s="177"/>
      <c r="O36" s="177"/>
      <c r="P36" s="177"/>
      <c r="Q36" s="177"/>
      <c r="R36" s="177"/>
    </row>
    <row r="37" spans="1:113" x14ac:dyDescent="0.25">
      <c r="B37" s="258" t="s">
        <v>451</v>
      </c>
      <c r="C37" s="258"/>
      <c r="D37" s="258"/>
      <c r="E37" s="258"/>
      <c r="F37" s="258"/>
      <c r="G37" s="258"/>
      <c r="H37" s="258"/>
      <c r="I37" s="258"/>
      <c r="J37" s="258"/>
      <c r="K37" s="258"/>
      <c r="L37" s="258"/>
      <c r="M37" s="258"/>
      <c r="N37" s="258"/>
      <c r="O37" s="258"/>
      <c r="P37" s="258"/>
      <c r="Q37" s="258"/>
      <c r="R37" s="258"/>
    </row>
    <row r="38" spans="1:113" x14ac:dyDescent="0.25">
      <c r="B38" s="177"/>
      <c r="C38" s="177"/>
      <c r="D38" s="177"/>
      <c r="E38" s="177"/>
      <c r="F38" s="177"/>
      <c r="G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1:113" x14ac:dyDescent="0.25">
      <c r="B39" s="178" t="s">
        <v>414</v>
      </c>
      <c r="C39" s="178"/>
      <c r="D39" s="178"/>
      <c r="E39" s="178"/>
      <c r="F39" s="166"/>
      <c r="G39" s="166"/>
      <c r="H39" s="178"/>
      <c r="I39" s="178"/>
      <c r="J39" s="178"/>
      <c r="K39" s="178"/>
      <c r="L39" s="178"/>
      <c r="M39" s="178"/>
      <c r="N39" s="178"/>
      <c r="O39" s="178"/>
      <c r="P39" s="178"/>
      <c r="Q39" s="178"/>
      <c r="R39" s="178"/>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8" t="s">
        <v>109</v>
      </c>
      <c r="C40" s="178"/>
      <c r="D40" s="178"/>
      <c r="E40" s="178"/>
      <c r="F40" s="166"/>
      <c r="G40" s="166"/>
      <c r="H40" s="178"/>
      <c r="I40" s="178"/>
      <c r="J40" s="178"/>
      <c r="K40" s="178"/>
      <c r="L40" s="178"/>
      <c r="M40" s="178"/>
      <c r="N40" s="178"/>
      <c r="O40" s="178"/>
      <c r="P40" s="178"/>
      <c r="Q40" s="178"/>
      <c r="R40" s="178"/>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1:113" s="166" customFormat="1" x14ac:dyDescent="0.25">
      <c r="B41" s="178" t="s">
        <v>108</v>
      </c>
      <c r="C41" s="178"/>
      <c r="D41" s="178"/>
      <c r="E41" s="178"/>
      <c r="H41" s="178"/>
      <c r="I41" s="178"/>
      <c r="J41" s="178"/>
      <c r="K41" s="178"/>
      <c r="L41" s="178"/>
      <c r="M41" s="178"/>
      <c r="N41" s="178"/>
      <c r="O41" s="178"/>
      <c r="P41" s="178"/>
      <c r="Q41" s="178"/>
      <c r="R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66" customFormat="1" x14ac:dyDescent="0.25">
      <c r="B42" s="178" t="s">
        <v>107</v>
      </c>
      <c r="C42" s="178"/>
      <c r="D42" s="178"/>
      <c r="E42" s="178"/>
      <c r="H42" s="178"/>
      <c r="I42" s="178"/>
      <c r="J42" s="178"/>
      <c r="K42" s="178"/>
      <c r="L42" s="178"/>
      <c r="M42" s="178"/>
      <c r="N42" s="178"/>
      <c r="O42" s="178"/>
      <c r="P42" s="178"/>
      <c r="Q42" s="178"/>
      <c r="R42" s="178"/>
      <c r="S42" s="178"/>
      <c r="T42" s="178"/>
      <c r="U42" s="178"/>
      <c r="V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66" customFormat="1" x14ac:dyDescent="0.25">
      <c r="B43" s="178" t="s">
        <v>106</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66" customFormat="1" x14ac:dyDescent="0.25">
      <c r="B44" s="178" t="s">
        <v>105</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66" customFormat="1" x14ac:dyDescent="0.25">
      <c r="B45" s="178" t="s">
        <v>104</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66" customFormat="1" x14ac:dyDescent="0.25">
      <c r="B46" s="178" t="s">
        <v>103</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66" customFormat="1" x14ac:dyDescent="0.25">
      <c r="B47" s="178" t="s">
        <v>102</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66" customFormat="1" x14ac:dyDescent="0.25">
      <c r="B48" s="178" t="s">
        <v>101</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66" customFormat="1" x14ac:dyDescent="0.25">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66" customFormat="1" x14ac:dyDescent="0.25">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47" t="s">
        <v>69</v>
      </c>
    </row>
    <row r="2" spans="1:27" s="2" customFormat="1" ht="18.75" customHeight="1" x14ac:dyDescent="0.3">
      <c r="E2" s="27"/>
      <c r="AA2" s="49" t="s">
        <v>10</v>
      </c>
    </row>
    <row r="3" spans="1:27" s="2" customFormat="1" ht="18.75" customHeight="1" x14ac:dyDescent="0.3">
      <c r="E3" s="27"/>
      <c r="AA3" s="49" t="s">
        <v>68</v>
      </c>
    </row>
    <row r="4" spans="1:27" s="2" customFormat="1" x14ac:dyDescent="0.2">
      <c r="E4" s="105"/>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31"/>
      <c r="B6" s="31"/>
      <c r="C6" s="31"/>
      <c r="D6" s="31"/>
      <c r="E6" s="31"/>
      <c r="F6" s="31"/>
      <c r="G6" s="31"/>
      <c r="H6" s="31"/>
      <c r="I6" s="31"/>
      <c r="J6" s="31"/>
      <c r="K6" s="31"/>
      <c r="L6" s="31"/>
      <c r="M6" s="31"/>
      <c r="N6" s="31"/>
      <c r="O6" s="31"/>
      <c r="P6" s="31"/>
      <c r="Q6" s="31"/>
      <c r="R6" s="31"/>
      <c r="S6" s="31"/>
      <c r="T6" s="3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52"/>
      <c r="F8" s="152"/>
      <c r="G8" s="152"/>
      <c r="H8" s="152"/>
      <c r="I8" s="152"/>
      <c r="J8" s="152"/>
      <c r="K8" s="152"/>
      <c r="L8" s="152"/>
      <c r="M8" s="152"/>
      <c r="N8" s="152"/>
      <c r="O8" s="152"/>
      <c r="P8" s="152"/>
      <c r="Q8" s="152"/>
      <c r="R8" s="152"/>
      <c r="S8" s="53"/>
      <c r="T8" s="53"/>
      <c r="U8" s="53"/>
      <c r="V8" s="53"/>
      <c r="W8" s="53"/>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52"/>
      <c r="F11" s="152"/>
      <c r="G11" s="152"/>
      <c r="H11" s="152"/>
      <c r="I11" s="152"/>
      <c r="J11" s="152"/>
      <c r="K11" s="152"/>
      <c r="L11" s="152"/>
      <c r="M11" s="152"/>
      <c r="N11" s="152"/>
      <c r="O11" s="152"/>
      <c r="P11" s="152"/>
      <c r="Q11" s="152"/>
      <c r="R11" s="152"/>
      <c r="S11" s="53"/>
      <c r="T11" s="53"/>
      <c r="U11" s="53"/>
      <c r="V11" s="53"/>
      <c r="W11" s="53"/>
    </row>
    <row r="12" spans="1:27" s="2" customFormat="1" ht="18.75" customHeight="1" x14ac:dyDescent="0.2">
      <c r="E12" s="250" t="str">
        <f>'1. паспорт местоположение'!A12</f>
        <v>M_TP1600.PR.0095</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10"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27" s="111" customFormat="1" x14ac:dyDescent="0.2">
      <c r="E15" s="250" t="str">
        <f>'1. паспорт местоположение'!A15</f>
        <v>Модернизация системы телемеханики ПС 110 кВ Ватинская</v>
      </c>
      <c r="F15" s="250"/>
      <c r="G15" s="250"/>
      <c r="H15" s="250"/>
      <c r="I15" s="250"/>
      <c r="J15" s="250"/>
      <c r="K15" s="250"/>
      <c r="L15" s="250"/>
      <c r="M15" s="250"/>
      <c r="N15" s="250"/>
      <c r="O15" s="250"/>
      <c r="P15" s="250"/>
      <c r="Q15" s="250"/>
      <c r="R15" s="250"/>
      <c r="S15" s="250"/>
      <c r="T15" s="250"/>
      <c r="U15" s="250"/>
      <c r="V15" s="250"/>
      <c r="W15" s="250"/>
      <c r="X15" s="250"/>
      <c r="Y15" s="250"/>
    </row>
    <row r="16" spans="1:27" s="11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418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56" customFormat="1" ht="21" customHeight="1" x14ac:dyDescent="0.25"/>
    <row r="21" spans="1:27" ht="15.75" customHeight="1" x14ac:dyDescent="0.25">
      <c r="A21" s="263" t="s">
        <v>5</v>
      </c>
      <c r="B21" s="259" t="s">
        <v>425</v>
      </c>
      <c r="C21" s="260"/>
      <c r="D21" s="259" t="s">
        <v>427</v>
      </c>
      <c r="E21" s="260"/>
      <c r="F21" s="269" t="s">
        <v>94</v>
      </c>
      <c r="G21" s="271"/>
      <c r="H21" s="271"/>
      <c r="I21" s="270"/>
      <c r="J21" s="263" t="s">
        <v>428</v>
      </c>
      <c r="K21" s="259" t="s">
        <v>429</v>
      </c>
      <c r="L21" s="260"/>
      <c r="M21" s="259" t="s">
        <v>430</v>
      </c>
      <c r="N21" s="260"/>
      <c r="O21" s="259" t="s">
        <v>417</v>
      </c>
      <c r="P21" s="260"/>
      <c r="Q21" s="259" t="s">
        <v>127</v>
      </c>
      <c r="R21" s="260"/>
      <c r="S21" s="263" t="s">
        <v>126</v>
      </c>
      <c r="T21" s="263" t="s">
        <v>431</v>
      </c>
      <c r="U21" s="263" t="s">
        <v>426</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18" t="s">
        <v>115</v>
      </c>
      <c r="Y22" s="18" t="s">
        <v>415</v>
      </c>
      <c r="Z22" s="18" t="s">
        <v>114</v>
      </c>
      <c r="AA22" s="18" t="s">
        <v>113</v>
      </c>
    </row>
    <row r="23" spans="1:27" ht="60" customHeight="1" x14ac:dyDescent="0.25">
      <c r="A23" s="264"/>
      <c r="B23" s="33" t="s">
        <v>111</v>
      </c>
      <c r="C23" s="33" t="s">
        <v>112</v>
      </c>
      <c r="D23" s="33" t="s">
        <v>111</v>
      </c>
      <c r="E23" s="33" t="s">
        <v>112</v>
      </c>
      <c r="F23" s="33" t="s">
        <v>111</v>
      </c>
      <c r="G23" s="33" t="s">
        <v>112</v>
      </c>
      <c r="H23" s="33" t="s">
        <v>111</v>
      </c>
      <c r="I23" s="33" t="s">
        <v>112</v>
      </c>
      <c r="J23" s="33" t="s">
        <v>111</v>
      </c>
      <c r="K23" s="33" t="s">
        <v>111</v>
      </c>
      <c r="L23" s="33" t="s">
        <v>112</v>
      </c>
      <c r="M23" s="33" t="s">
        <v>111</v>
      </c>
      <c r="N23" s="33" t="s">
        <v>112</v>
      </c>
      <c r="O23" s="33" t="s">
        <v>111</v>
      </c>
      <c r="P23" s="33" t="s">
        <v>112</v>
      </c>
      <c r="Q23" s="33" t="s">
        <v>111</v>
      </c>
      <c r="R23" s="33" t="s">
        <v>112</v>
      </c>
      <c r="S23" s="33" t="s">
        <v>111</v>
      </c>
      <c r="T23" s="33" t="s">
        <v>111</v>
      </c>
      <c r="U23" s="33" t="s">
        <v>111</v>
      </c>
      <c r="V23" s="33" t="s">
        <v>111</v>
      </c>
      <c r="W23" s="33" t="s">
        <v>112</v>
      </c>
      <c r="X23" s="33" t="s">
        <v>111</v>
      </c>
      <c r="Y23" s="33" t="s">
        <v>111</v>
      </c>
      <c r="Z23" s="18" t="s">
        <v>111</v>
      </c>
      <c r="AA23" s="18"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6"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66"/>
      <c r="AA26" s="166"/>
    </row>
    <row r="27" spans="1:27" s="168" customFormat="1" ht="12.75" x14ac:dyDescent="0.2">
      <c r="A27" s="167"/>
      <c r="B27" s="167"/>
      <c r="C27" s="167"/>
      <c r="E27" s="167"/>
      <c r="X27" s="169"/>
      <c r="Y27" s="169"/>
      <c r="Z27" s="169"/>
      <c r="AA27" s="169"/>
    </row>
    <row r="28" spans="1:27" s="168"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60" workbookViewId="0">
      <selection activeCell="F29" sqref="F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27"/>
      <c r="C1" s="47" t="s">
        <v>69</v>
      </c>
    </row>
    <row r="2" spans="1:29" s="2" customFormat="1" ht="18.75" customHeight="1" x14ac:dyDescent="0.3">
      <c r="A2" s="27"/>
      <c r="C2" s="49" t="s">
        <v>10</v>
      </c>
    </row>
    <row r="3" spans="1:29" s="2" customFormat="1" ht="18.75" x14ac:dyDescent="0.3">
      <c r="A3" s="105"/>
      <c r="C3" s="49" t="s">
        <v>68</v>
      </c>
    </row>
    <row r="4" spans="1:29" s="2" customFormat="1" ht="18.75" x14ac:dyDescent="0.3">
      <c r="A4" s="105"/>
      <c r="C4" s="49"/>
    </row>
    <row r="5" spans="1:29" s="2" customFormat="1" ht="15.75" x14ac:dyDescent="0.2">
      <c r="A5" s="242" t="str">
        <f>'1. паспорт местоположение'!A5:C5</f>
        <v>Год раскрытия информации: 2025 год</v>
      </c>
      <c r="B5" s="242"/>
      <c r="C5" s="242"/>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05"/>
      <c r="G6" s="49"/>
    </row>
    <row r="7" spans="1:29" s="2" customFormat="1" ht="18.75" x14ac:dyDescent="0.2">
      <c r="A7" s="246" t="s">
        <v>9</v>
      </c>
      <c r="B7" s="246"/>
      <c r="C7" s="246"/>
      <c r="D7" s="53"/>
      <c r="E7" s="53"/>
      <c r="F7" s="53"/>
      <c r="G7" s="53"/>
      <c r="H7" s="53"/>
      <c r="I7" s="53"/>
      <c r="J7" s="53"/>
      <c r="K7" s="53"/>
      <c r="L7" s="53"/>
      <c r="M7" s="53"/>
      <c r="N7" s="53"/>
      <c r="O7" s="53"/>
      <c r="P7" s="53"/>
      <c r="Q7" s="53"/>
      <c r="R7" s="53"/>
      <c r="S7" s="53"/>
      <c r="T7" s="53"/>
      <c r="U7" s="53"/>
    </row>
    <row r="8" spans="1:29" s="2" customFormat="1" ht="18.75" x14ac:dyDescent="0.2">
      <c r="A8" s="246"/>
      <c r="B8" s="246"/>
      <c r="C8" s="246"/>
      <c r="D8" s="152"/>
      <c r="E8" s="152"/>
      <c r="F8" s="152"/>
      <c r="G8" s="152"/>
      <c r="H8" s="53"/>
      <c r="I8" s="53"/>
      <c r="J8" s="53"/>
      <c r="K8" s="53"/>
      <c r="L8" s="53"/>
      <c r="M8" s="53"/>
      <c r="N8" s="53"/>
      <c r="O8" s="53"/>
      <c r="P8" s="53"/>
      <c r="Q8" s="53"/>
      <c r="R8" s="53"/>
      <c r="S8" s="53"/>
      <c r="T8" s="53"/>
      <c r="U8" s="53"/>
    </row>
    <row r="9" spans="1:29" s="2" customFormat="1" ht="18.75" x14ac:dyDescent="0.2">
      <c r="A9" s="250" t="str">
        <f>'1. паспорт местоположение'!A9:C9</f>
        <v>АО "Россети Тюмень"</v>
      </c>
      <c r="B9" s="250"/>
      <c r="C9" s="250"/>
      <c r="D9" s="54"/>
      <c r="E9" s="54"/>
      <c r="F9" s="54"/>
      <c r="G9" s="54"/>
      <c r="H9" s="53"/>
      <c r="I9" s="53"/>
      <c r="J9" s="53"/>
      <c r="K9" s="53"/>
      <c r="L9" s="53"/>
      <c r="M9" s="53"/>
      <c r="N9" s="53"/>
      <c r="O9" s="53"/>
      <c r="P9" s="53"/>
      <c r="Q9" s="53"/>
      <c r="R9" s="53"/>
      <c r="S9" s="53"/>
      <c r="T9" s="53"/>
      <c r="U9" s="53"/>
    </row>
    <row r="10" spans="1:29" s="2" customFormat="1" ht="18.75" x14ac:dyDescent="0.2">
      <c r="A10" s="243" t="s">
        <v>8</v>
      </c>
      <c r="B10" s="243"/>
      <c r="C10" s="243"/>
      <c r="D10" s="55"/>
      <c r="E10" s="55"/>
      <c r="F10" s="55"/>
      <c r="G10" s="55"/>
      <c r="H10" s="53"/>
      <c r="I10" s="53"/>
      <c r="J10" s="53"/>
      <c r="K10" s="53"/>
      <c r="L10" s="53"/>
      <c r="M10" s="53"/>
      <c r="N10" s="53"/>
      <c r="O10" s="53"/>
      <c r="P10" s="53"/>
      <c r="Q10" s="53"/>
      <c r="R10" s="53"/>
      <c r="S10" s="53"/>
      <c r="T10" s="53"/>
      <c r="U10" s="53"/>
    </row>
    <row r="11" spans="1:29" s="2" customFormat="1" ht="18.75" x14ac:dyDescent="0.2">
      <c r="A11" s="246"/>
      <c r="B11" s="246"/>
      <c r="C11" s="246"/>
      <c r="D11" s="152"/>
      <c r="E11" s="152"/>
      <c r="F11" s="152"/>
      <c r="G11" s="152"/>
      <c r="H11" s="53"/>
      <c r="I11" s="53"/>
      <c r="J11" s="53"/>
      <c r="K11" s="53"/>
      <c r="L11" s="53"/>
      <c r="M11" s="53"/>
      <c r="N11" s="53"/>
      <c r="O11" s="53"/>
      <c r="P11" s="53"/>
      <c r="Q11" s="53"/>
      <c r="R11" s="53"/>
      <c r="S11" s="53"/>
      <c r="T11" s="53"/>
      <c r="U11" s="53"/>
    </row>
    <row r="12" spans="1:29" s="2" customFormat="1" ht="18.75" x14ac:dyDescent="0.2">
      <c r="A12" s="250" t="str">
        <f>'1. паспорт местоположение'!A12:C12</f>
        <v>M_TP1600.PR.0095</v>
      </c>
      <c r="B12" s="250"/>
      <c r="C12" s="250"/>
      <c r="D12" s="54"/>
      <c r="E12" s="54"/>
      <c r="F12" s="54"/>
      <c r="G12" s="54"/>
      <c r="H12" s="53"/>
      <c r="I12" s="53"/>
      <c r="J12" s="53"/>
      <c r="K12" s="53"/>
      <c r="L12" s="53"/>
      <c r="M12" s="53"/>
      <c r="N12" s="53"/>
      <c r="O12" s="53"/>
      <c r="P12" s="53"/>
      <c r="Q12" s="53"/>
      <c r="R12" s="53"/>
      <c r="S12" s="53"/>
      <c r="T12" s="53"/>
      <c r="U12" s="53"/>
    </row>
    <row r="13" spans="1:29" s="2" customFormat="1" ht="18.75" x14ac:dyDescent="0.2">
      <c r="A13" s="243" t="s">
        <v>7</v>
      </c>
      <c r="B13" s="243"/>
      <c r="C13" s="243"/>
      <c r="D13" s="55"/>
      <c r="E13" s="55"/>
      <c r="F13" s="55"/>
      <c r="G13" s="55"/>
      <c r="H13" s="53"/>
      <c r="I13" s="53"/>
      <c r="J13" s="53"/>
      <c r="K13" s="53"/>
      <c r="L13" s="53"/>
      <c r="M13" s="53"/>
      <c r="N13" s="53"/>
      <c r="O13" s="53"/>
      <c r="P13" s="53"/>
      <c r="Q13" s="53"/>
      <c r="R13" s="53"/>
      <c r="S13" s="53"/>
      <c r="T13" s="53"/>
      <c r="U13" s="53"/>
    </row>
    <row r="14" spans="1:29" s="110" customFormat="1" ht="15.75" customHeight="1" x14ac:dyDescent="0.2">
      <c r="A14" s="254"/>
      <c r="B14" s="254"/>
      <c r="C14" s="254"/>
      <c r="D14" s="32"/>
      <c r="E14" s="32"/>
      <c r="F14" s="32"/>
      <c r="G14" s="32"/>
      <c r="H14" s="32"/>
      <c r="I14" s="32"/>
      <c r="J14" s="32"/>
      <c r="K14" s="32"/>
      <c r="L14" s="32"/>
      <c r="M14" s="32"/>
      <c r="N14" s="32"/>
      <c r="O14" s="32"/>
      <c r="P14" s="32"/>
      <c r="Q14" s="32"/>
      <c r="R14" s="32"/>
      <c r="S14" s="32"/>
      <c r="T14" s="32"/>
      <c r="U14" s="32"/>
    </row>
    <row r="15" spans="1:29" s="111" customFormat="1" ht="45.75" customHeight="1" x14ac:dyDescent="0.2">
      <c r="A15" s="255" t="str">
        <f>'1. паспорт местоположение'!A15:C15</f>
        <v>Модернизация системы телемеханики ПС 110 кВ Ватинская</v>
      </c>
      <c r="B15" s="255"/>
      <c r="C15" s="255"/>
      <c r="D15" s="54"/>
      <c r="E15" s="54"/>
      <c r="F15" s="54"/>
      <c r="G15" s="54"/>
      <c r="H15" s="54"/>
      <c r="I15" s="54"/>
      <c r="J15" s="54"/>
      <c r="K15" s="54"/>
      <c r="L15" s="54"/>
      <c r="M15" s="54"/>
      <c r="N15" s="54"/>
      <c r="O15" s="54"/>
      <c r="P15" s="54"/>
      <c r="Q15" s="54"/>
      <c r="R15" s="54"/>
      <c r="S15" s="54"/>
      <c r="T15" s="54"/>
      <c r="U15" s="54"/>
    </row>
    <row r="16" spans="1:29" s="111" customFormat="1" ht="15" customHeight="1" x14ac:dyDescent="0.2">
      <c r="A16" s="243" t="s">
        <v>6</v>
      </c>
      <c r="B16" s="243"/>
      <c r="C16" s="243"/>
      <c r="D16" s="55"/>
      <c r="E16" s="55"/>
      <c r="F16" s="55"/>
      <c r="G16" s="55"/>
      <c r="H16" s="55"/>
      <c r="I16" s="55"/>
      <c r="J16" s="55"/>
      <c r="K16" s="55"/>
      <c r="L16" s="55"/>
      <c r="M16" s="55"/>
      <c r="N16" s="55"/>
      <c r="O16" s="55"/>
      <c r="P16" s="55"/>
      <c r="Q16" s="55"/>
      <c r="R16" s="55"/>
      <c r="S16" s="55"/>
      <c r="T16" s="55"/>
      <c r="U16" s="55"/>
    </row>
    <row r="17" spans="1:21" s="111" customFormat="1" ht="15" customHeight="1" x14ac:dyDescent="0.2">
      <c r="A17" s="256"/>
      <c r="B17" s="256"/>
      <c r="C17" s="256"/>
      <c r="D17" s="112"/>
      <c r="E17" s="112"/>
      <c r="F17" s="112"/>
      <c r="G17" s="112"/>
      <c r="H17" s="112"/>
      <c r="I17" s="112"/>
      <c r="J17" s="112"/>
      <c r="K17" s="112"/>
      <c r="L17" s="112"/>
      <c r="M17" s="112"/>
      <c r="N17" s="112"/>
      <c r="O17" s="112"/>
      <c r="P17" s="112"/>
      <c r="Q17" s="112"/>
      <c r="R17" s="112"/>
    </row>
    <row r="18" spans="1:21" s="111" customFormat="1" ht="27.75" customHeight="1" x14ac:dyDescent="0.2">
      <c r="A18" s="244" t="s">
        <v>410</v>
      </c>
      <c r="B18" s="244"/>
      <c r="C18" s="244"/>
      <c r="D18" s="133"/>
      <c r="E18" s="133"/>
      <c r="F18" s="133"/>
      <c r="G18" s="133"/>
      <c r="H18" s="133"/>
      <c r="I18" s="133"/>
      <c r="J18" s="133"/>
      <c r="K18" s="133"/>
      <c r="L18" s="133"/>
      <c r="M18" s="133"/>
      <c r="N18" s="133"/>
      <c r="O18" s="133"/>
      <c r="P18" s="133"/>
      <c r="Q18" s="133"/>
      <c r="R18" s="133"/>
      <c r="S18" s="133"/>
      <c r="T18" s="133"/>
      <c r="U18" s="133"/>
    </row>
    <row r="19" spans="1:21" s="111" customFormat="1" ht="15" customHeight="1" x14ac:dyDescent="0.2">
      <c r="A19" s="55"/>
      <c r="B19" s="55"/>
      <c r="C19" s="55"/>
      <c r="D19" s="55"/>
      <c r="E19" s="55"/>
      <c r="F19" s="55"/>
      <c r="G19" s="55"/>
      <c r="H19" s="112"/>
      <c r="I19" s="112"/>
      <c r="J19" s="112"/>
      <c r="K19" s="112"/>
      <c r="L19" s="112"/>
      <c r="M19" s="112"/>
      <c r="N19" s="112"/>
      <c r="O19" s="112"/>
      <c r="P19" s="112"/>
      <c r="Q19" s="112"/>
      <c r="R19" s="112"/>
    </row>
    <row r="20" spans="1:21" s="111" customFormat="1" ht="39.75" customHeight="1" x14ac:dyDescent="0.2">
      <c r="A20" s="153" t="s">
        <v>5</v>
      </c>
      <c r="B20" s="138" t="s">
        <v>67</v>
      </c>
      <c r="C20" s="23" t="s">
        <v>66</v>
      </c>
      <c r="D20" s="58"/>
      <c r="E20" s="58"/>
      <c r="F20" s="58"/>
      <c r="G20" s="58"/>
      <c r="H20" s="32"/>
      <c r="I20" s="32"/>
      <c r="J20" s="32"/>
      <c r="K20" s="32"/>
      <c r="L20" s="32"/>
      <c r="M20" s="32"/>
      <c r="N20" s="32"/>
      <c r="O20" s="32"/>
      <c r="P20" s="32"/>
      <c r="Q20" s="32"/>
      <c r="R20" s="32"/>
      <c r="S20" s="137"/>
      <c r="T20" s="137"/>
      <c r="U20" s="137"/>
    </row>
    <row r="21" spans="1:21" s="111" customFormat="1" ht="16.5" customHeight="1" x14ac:dyDescent="0.2">
      <c r="A21" s="23">
        <v>1</v>
      </c>
      <c r="B21" s="138">
        <v>2</v>
      </c>
      <c r="C21" s="23">
        <v>3</v>
      </c>
      <c r="D21" s="58"/>
      <c r="E21" s="58"/>
      <c r="F21" s="58"/>
      <c r="G21" s="58"/>
      <c r="H21" s="32"/>
      <c r="I21" s="32"/>
      <c r="J21" s="32"/>
      <c r="K21" s="32"/>
      <c r="L21" s="32"/>
      <c r="M21" s="32"/>
      <c r="N21" s="32"/>
      <c r="O21" s="32"/>
      <c r="P21" s="32"/>
      <c r="Q21" s="32"/>
      <c r="R21" s="32"/>
      <c r="S21" s="137"/>
      <c r="T21" s="137"/>
      <c r="U21" s="137"/>
    </row>
    <row r="22" spans="1:21" s="111" customFormat="1" ht="127.5" customHeight="1" x14ac:dyDescent="0.2">
      <c r="A22" s="4" t="s">
        <v>65</v>
      </c>
      <c r="B22" s="5" t="s">
        <v>423</v>
      </c>
      <c r="C22" s="153" t="s">
        <v>576</v>
      </c>
      <c r="D22" s="58"/>
      <c r="E22" s="58"/>
      <c r="F22" s="32"/>
      <c r="G22" s="32"/>
      <c r="H22" s="32"/>
      <c r="I22" s="32"/>
      <c r="J22" s="32"/>
      <c r="K22" s="32"/>
      <c r="L22" s="32"/>
      <c r="M22" s="32"/>
      <c r="N22" s="32"/>
      <c r="O22" s="32"/>
      <c r="P22" s="32"/>
      <c r="Q22" s="137"/>
      <c r="R22" s="137"/>
      <c r="S22" s="137"/>
      <c r="T22" s="137"/>
      <c r="U22" s="137"/>
    </row>
    <row r="23" spans="1:21" ht="54" customHeight="1" x14ac:dyDescent="0.25">
      <c r="A23" s="4" t="s">
        <v>63</v>
      </c>
      <c r="B23" s="6" t="s">
        <v>60</v>
      </c>
      <c r="C23" s="17" t="s">
        <v>543</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443</v>
      </c>
      <c r="C24" s="154" t="s">
        <v>472</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444</v>
      </c>
      <c r="C25" s="23" t="s">
        <v>566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228</v>
      </c>
      <c r="C26" s="23" t="s">
        <v>458</v>
      </c>
      <c r="D26" s="142"/>
      <c r="E26" s="142"/>
      <c r="F26" s="142"/>
      <c r="G26" s="142"/>
      <c r="H26" s="142"/>
      <c r="I26" s="142"/>
      <c r="J26" s="142"/>
      <c r="K26" s="142"/>
      <c r="L26" s="142"/>
      <c r="M26" s="142"/>
      <c r="N26" s="142"/>
      <c r="O26" s="142"/>
      <c r="P26" s="142"/>
      <c r="Q26" s="142"/>
      <c r="R26" s="142"/>
      <c r="S26" s="142"/>
      <c r="T26" s="142"/>
      <c r="U26" s="142"/>
    </row>
    <row r="27" spans="1:21" ht="252.75" customHeight="1" x14ac:dyDescent="0.25">
      <c r="A27" s="4" t="s">
        <v>58</v>
      </c>
      <c r="B27" s="6" t="s">
        <v>424</v>
      </c>
      <c r="C27" s="153" t="s">
        <v>577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3">
        <v>2024</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153" t="s">
        <v>55</v>
      </c>
      <c r="C29" s="23">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153" t="s">
        <v>53</v>
      </c>
      <c r="C30" s="23" t="s">
        <v>569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47" t="s">
        <v>69</v>
      </c>
    </row>
    <row r="2" spans="1:28" ht="18.75" x14ac:dyDescent="0.3">
      <c r="Z2" s="49" t="s">
        <v>10</v>
      </c>
    </row>
    <row r="3" spans="1:28" ht="18.75" x14ac:dyDescent="0.3">
      <c r="Z3" s="49"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53"/>
      <c r="AB6" s="5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53"/>
      <c r="AB7" s="53"/>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54"/>
      <c r="AB8" s="54"/>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55"/>
      <c r="AB9" s="5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53"/>
      <c r="AB10" s="53"/>
    </row>
    <row r="11" spans="1:28" ht="15.75" x14ac:dyDescent="0.25">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54"/>
      <c r="AB11" s="54"/>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55"/>
      <c r="AB12" s="5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28.5" customHeight="1" x14ac:dyDescent="0.25">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54"/>
      <c r="AB14" s="54"/>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55"/>
      <c r="AB15" s="5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1"/>
      <c r="AB16" s="21"/>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1"/>
      <c r="AB17" s="21"/>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1"/>
      <c r="AB18" s="21"/>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1"/>
      <c r="AB19" s="2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1"/>
      <c r="AB20" s="2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1"/>
      <c r="AB21" s="21"/>
    </row>
    <row r="22" spans="1:28" x14ac:dyDescent="0.25">
      <c r="A22" s="274" t="s">
        <v>442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2"/>
      <c r="AB22" s="22"/>
    </row>
    <row r="23" spans="1:28" ht="32.25" customHeight="1" x14ac:dyDescent="0.25">
      <c r="A23" s="276" t="s">
        <v>302</v>
      </c>
      <c r="B23" s="277"/>
      <c r="C23" s="277"/>
      <c r="D23" s="277"/>
      <c r="E23" s="277"/>
      <c r="F23" s="277"/>
      <c r="G23" s="277"/>
      <c r="H23" s="277"/>
      <c r="I23" s="277"/>
      <c r="J23" s="277"/>
      <c r="K23" s="277"/>
      <c r="L23" s="278"/>
      <c r="M23" s="275" t="s">
        <v>303</v>
      </c>
      <c r="N23" s="275"/>
      <c r="O23" s="275"/>
      <c r="P23" s="275"/>
      <c r="Q23" s="275"/>
      <c r="R23" s="275"/>
      <c r="S23" s="275"/>
      <c r="T23" s="275"/>
      <c r="U23" s="275"/>
      <c r="V23" s="275"/>
      <c r="W23" s="275"/>
      <c r="X23" s="275"/>
      <c r="Y23" s="275"/>
      <c r="Z23" s="275"/>
    </row>
    <row r="24" spans="1:28" ht="151.5" customHeight="1" x14ac:dyDescent="0.25">
      <c r="A24" s="145" t="s">
        <v>231</v>
      </c>
      <c r="B24" s="146" t="s">
        <v>238</v>
      </c>
      <c r="C24" s="145" t="s">
        <v>296</v>
      </c>
      <c r="D24" s="145" t="s">
        <v>232</v>
      </c>
      <c r="E24" s="145" t="s">
        <v>297</v>
      </c>
      <c r="F24" s="145" t="s">
        <v>299</v>
      </c>
      <c r="G24" s="145" t="s">
        <v>298</v>
      </c>
      <c r="H24" s="145" t="s">
        <v>233</v>
      </c>
      <c r="I24" s="145" t="s">
        <v>300</v>
      </c>
      <c r="J24" s="145" t="s">
        <v>239</v>
      </c>
      <c r="K24" s="146" t="s">
        <v>237</v>
      </c>
      <c r="L24" s="146" t="s">
        <v>234</v>
      </c>
      <c r="M24" s="147" t="s">
        <v>246</v>
      </c>
      <c r="N24" s="146" t="s">
        <v>453</v>
      </c>
      <c r="O24" s="145" t="s">
        <v>244</v>
      </c>
      <c r="P24" s="145" t="s">
        <v>245</v>
      </c>
      <c r="Q24" s="145" t="s">
        <v>243</v>
      </c>
      <c r="R24" s="145" t="s">
        <v>233</v>
      </c>
      <c r="S24" s="145" t="s">
        <v>242</v>
      </c>
      <c r="T24" s="145" t="s">
        <v>241</v>
      </c>
      <c r="U24" s="145" t="s">
        <v>295</v>
      </c>
      <c r="V24" s="145" t="s">
        <v>243</v>
      </c>
      <c r="W24" s="148" t="s">
        <v>236</v>
      </c>
      <c r="X24" s="148" t="s">
        <v>248</v>
      </c>
      <c r="Y24" s="148" t="s">
        <v>249</v>
      </c>
      <c r="Z24" s="15" t="s">
        <v>247</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4"/>
      <c r="B26" s="14"/>
      <c r="C26" s="11"/>
      <c r="D26" s="11"/>
      <c r="E26" s="11"/>
      <c r="F26" s="11"/>
      <c r="G26" s="11"/>
      <c r="H26" s="11"/>
      <c r="I26" s="11"/>
      <c r="J26" s="11"/>
      <c r="K26" s="149"/>
      <c r="L26" s="11"/>
      <c r="M26" s="13"/>
      <c r="N26" s="149"/>
      <c r="O26" s="149"/>
      <c r="P26" s="149"/>
      <c r="Q26" s="149"/>
      <c r="R26" s="149"/>
      <c r="S26" s="149"/>
      <c r="T26" s="149"/>
      <c r="U26" s="149"/>
      <c r="V26" s="149"/>
      <c r="W26" s="149"/>
      <c r="X26" s="149"/>
      <c r="Y26" s="149"/>
      <c r="Z26" s="150"/>
    </row>
    <row r="27" spans="1:28" x14ac:dyDescent="0.25">
      <c r="A27" s="149"/>
      <c r="B27" s="149"/>
      <c r="C27" s="149"/>
      <c r="D27" s="149"/>
      <c r="E27" s="149"/>
      <c r="F27" s="11"/>
      <c r="G27" s="11"/>
      <c r="H27" s="149"/>
      <c r="I27" s="11"/>
      <c r="J27" s="11"/>
      <c r="K27" s="11"/>
      <c r="L27" s="149"/>
      <c r="M27" s="11"/>
      <c r="N27" s="149"/>
      <c r="O27" s="149"/>
      <c r="P27" s="149"/>
      <c r="Q27" s="149"/>
      <c r="R27" s="149"/>
      <c r="S27" s="149"/>
      <c r="T27" s="149"/>
      <c r="U27" s="149"/>
      <c r="V27" s="149"/>
      <c r="W27" s="149"/>
      <c r="X27" s="149"/>
      <c r="Y27" s="149"/>
      <c r="Z27" s="149"/>
    </row>
    <row r="28" spans="1:28" x14ac:dyDescent="0.25">
      <c r="A28" s="149"/>
      <c r="B28" s="149"/>
      <c r="C28" s="149"/>
      <c r="D28" s="149"/>
      <c r="E28" s="149"/>
      <c r="F28" s="11"/>
      <c r="G28" s="11"/>
      <c r="H28" s="149"/>
      <c r="I28" s="11"/>
      <c r="J28" s="11"/>
      <c r="K28" s="11"/>
      <c r="L28" s="12"/>
      <c r="M28" s="11"/>
      <c r="N28" s="11"/>
      <c r="O28" s="11"/>
      <c r="P28" s="11"/>
      <c r="Q28" s="11"/>
      <c r="R28" s="11"/>
      <c r="S28" s="11"/>
      <c r="T28" s="11"/>
      <c r="U28" s="11"/>
      <c r="V28" s="11"/>
      <c r="W28" s="11"/>
      <c r="X28" s="11"/>
      <c r="Y28" s="11"/>
      <c r="Z28" s="11"/>
    </row>
    <row r="29" spans="1:28" x14ac:dyDescent="0.25">
      <c r="A29" s="149"/>
      <c r="B29" s="149"/>
      <c r="C29" s="149"/>
      <c r="D29" s="149"/>
      <c r="E29" s="149"/>
      <c r="F29" s="11"/>
      <c r="G29" s="11"/>
      <c r="H29" s="149"/>
      <c r="I29" s="11"/>
      <c r="J29" s="11"/>
      <c r="K29" s="11"/>
      <c r="L29" s="12"/>
      <c r="M29" s="149"/>
      <c r="N29" s="149"/>
      <c r="O29" s="149"/>
      <c r="P29" s="149"/>
      <c r="Q29" s="149"/>
      <c r="R29" s="149"/>
      <c r="S29" s="149"/>
      <c r="T29" s="149"/>
      <c r="U29" s="149"/>
      <c r="V29" s="149"/>
      <c r="W29" s="149"/>
      <c r="X29" s="149"/>
      <c r="Y29" s="149"/>
      <c r="Z29" s="149"/>
    </row>
    <row r="30" spans="1:28" x14ac:dyDescent="0.25">
      <c r="A30" s="149"/>
      <c r="B30" s="149"/>
      <c r="C30" s="149"/>
      <c r="D30" s="149"/>
      <c r="E30" s="149"/>
      <c r="F30" s="11"/>
      <c r="G30" s="11"/>
      <c r="H30" s="149"/>
      <c r="I30" s="11"/>
      <c r="J30" s="11"/>
      <c r="K30" s="11"/>
      <c r="L30" s="1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2"/>
      <c r="M31" s="149"/>
      <c r="N31" s="149"/>
      <c r="O31" s="149"/>
      <c r="P31" s="149"/>
      <c r="Q31" s="149"/>
      <c r="R31" s="149"/>
      <c r="S31" s="149"/>
      <c r="T31" s="149"/>
      <c r="U31" s="149"/>
      <c r="V31" s="149"/>
      <c r="W31" s="149"/>
      <c r="X31" s="149"/>
      <c r="Y31" s="149"/>
      <c r="Z31" s="149"/>
    </row>
    <row r="32" spans="1:28" x14ac:dyDescent="0.25">
      <c r="A32" s="14"/>
      <c r="B32" s="14"/>
      <c r="C32" s="11"/>
      <c r="D32" s="11"/>
      <c r="E32" s="11"/>
      <c r="F32" s="11"/>
      <c r="G32" s="11"/>
      <c r="H32" s="11"/>
      <c r="I32" s="11"/>
      <c r="J32" s="11"/>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27"/>
      <c r="B1" s="27"/>
      <c r="O1" s="47" t="s">
        <v>69</v>
      </c>
    </row>
    <row r="2" spans="1:28" s="2" customFormat="1" ht="18.75" customHeight="1" x14ac:dyDescent="0.3">
      <c r="A2" s="27"/>
      <c r="B2" s="27"/>
      <c r="O2" s="49" t="s">
        <v>10</v>
      </c>
    </row>
    <row r="3" spans="1:28" s="2" customFormat="1" ht="18.75" x14ac:dyDescent="0.3">
      <c r="A3" s="105"/>
      <c r="B3" s="105"/>
      <c r="O3" s="49" t="s">
        <v>68</v>
      </c>
    </row>
    <row r="4" spans="1:28" s="2" customFormat="1" ht="18.75" x14ac:dyDescent="0.3">
      <c r="A4" s="105"/>
      <c r="B4" s="105"/>
      <c r="L4" s="49"/>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
      <c r="Q5" s="20"/>
      <c r="R5" s="20"/>
      <c r="S5" s="20"/>
      <c r="T5" s="20"/>
      <c r="U5" s="20"/>
      <c r="V5" s="20"/>
      <c r="W5" s="20"/>
      <c r="X5" s="20"/>
      <c r="Y5" s="20"/>
      <c r="Z5" s="20"/>
      <c r="AA5" s="20"/>
      <c r="AB5" s="20"/>
    </row>
    <row r="6" spans="1:28" s="2" customFormat="1" ht="18.75" x14ac:dyDescent="0.3">
      <c r="A6" s="105"/>
      <c r="B6" s="105"/>
      <c r="L6" s="49"/>
    </row>
    <row r="7" spans="1:28" s="2" customFormat="1" ht="18.75" x14ac:dyDescent="0.2">
      <c r="A7" s="246" t="s">
        <v>9</v>
      </c>
      <c r="B7" s="246"/>
      <c r="C7" s="246"/>
      <c r="D7" s="246"/>
      <c r="E7" s="246"/>
      <c r="F7" s="246"/>
      <c r="G7" s="246"/>
      <c r="H7" s="246"/>
      <c r="I7" s="246"/>
      <c r="J7" s="246"/>
      <c r="K7" s="246"/>
      <c r="L7" s="246"/>
      <c r="M7" s="246"/>
      <c r="N7" s="246"/>
      <c r="O7" s="246"/>
      <c r="P7" s="53"/>
      <c r="Q7" s="53"/>
      <c r="R7" s="53"/>
      <c r="S7" s="53"/>
      <c r="T7" s="53"/>
      <c r="U7" s="53"/>
      <c r="V7" s="53"/>
      <c r="W7" s="53"/>
      <c r="X7" s="53"/>
      <c r="Y7" s="53"/>
      <c r="Z7" s="53"/>
    </row>
    <row r="8" spans="1:28" s="2" customFormat="1" ht="18.75" x14ac:dyDescent="0.2">
      <c r="A8" s="246"/>
      <c r="B8" s="246"/>
      <c r="C8" s="246"/>
      <c r="D8" s="246"/>
      <c r="E8" s="246"/>
      <c r="F8" s="246"/>
      <c r="G8" s="246"/>
      <c r="H8" s="246"/>
      <c r="I8" s="246"/>
      <c r="J8" s="246"/>
      <c r="K8" s="246"/>
      <c r="L8" s="246"/>
      <c r="M8" s="246"/>
      <c r="N8" s="246"/>
      <c r="O8" s="246"/>
      <c r="P8" s="53"/>
      <c r="Q8" s="53"/>
      <c r="R8" s="53"/>
      <c r="S8" s="53"/>
      <c r="T8" s="53"/>
      <c r="U8" s="53"/>
      <c r="V8" s="53"/>
      <c r="W8" s="53"/>
      <c r="X8" s="53"/>
      <c r="Y8" s="53"/>
      <c r="Z8" s="53"/>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53"/>
      <c r="Q9" s="53"/>
      <c r="R9" s="53"/>
      <c r="S9" s="53"/>
      <c r="T9" s="53"/>
      <c r="U9" s="53"/>
      <c r="V9" s="53"/>
      <c r="W9" s="53"/>
      <c r="X9" s="53"/>
      <c r="Y9" s="53"/>
      <c r="Z9" s="53"/>
    </row>
    <row r="10" spans="1:28" s="2" customFormat="1" ht="18.75" x14ac:dyDescent="0.2">
      <c r="A10" s="243" t="s">
        <v>8</v>
      </c>
      <c r="B10" s="243"/>
      <c r="C10" s="243"/>
      <c r="D10" s="243"/>
      <c r="E10" s="243"/>
      <c r="F10" s="243"/>
      <c r="G10" s="243"/>
      <c r="H10" s="243"/>
      <c r="I10" s="243"/>
      <c r="J10" s="243"/>
      <c r="K10" s="243"/>
      <c r="L10" s="243"/>
      <c r="M10" s="243"/>
      <c r="N10" s="243"/>
      <c r="O10" s="243"/>
      <c r="P10" s="53"/>
      <c r="Q10" s="53"/>
      <c r="R10" s="53"/>
      <c r="S10" s="53"/>
      <c r="T10" s="53"/>
      <c r="U10" s="53"/>
      <c r="V10" s="53"/>
      <c r="W10" s="53"/>
      <c r="X10" s="53"/>
      <c r="Y10" s="53"/>
      <c r="Z10" s="53"/>
    </row>
    <row r="11" spans="1:28" s="2" customFormat="1" ht="18.75" x14ac:dyDescent="0.2">
      <c r="A11" s="246"/>
      <c r="B11" s="246"/>
      <c r="C11" s="246"/>
      <c r="D11" s="246"/>
      <c r="E11" s="246"/>
      <c r="F11" s="246"/>
      <c r="G11" s="246"/>
      <c r="H11" s="246"/>
      <c r="I11" s="246"/>
      <c r="J11" s="246"/>
      <c r="K11" s="246"/>
      <c r="L11" s="246"/>
      <c r="M11" s="246"/>
      <c r="N11" s="246"/>
      <c r="O11" s="246"/>
      <c r="P11" s="53"/>
      <c r="Q11" s="53"/>
      <c r="R11" s="53"/>
      <c r="S11" s="53"/>
      <c r="T11" s="53"/>
      <c r="U11" s="53"/>
      <c r="V11" s="53"/>
      <c r="W11" s="53"/>
      <c r="X11" s="53"/>
      <c r="Y11" s="53"/>
      <c r="Z11" s="53"/>
    </row>
    <row r="12" spans="1:28" s="2" customFormat="1" ht="18.75" x14ac:dyDescent="0.2">
      <c r="A12" s="250" t="str">
        <f>'1. паспорт местоположение'!A12:C12</f>
        <v>M_TP1600.PR.0095</v>
      </c>
      <c r="B12" s="250"/>
      <c r="C12" s="250"/>
      <c r="D12" s="250"/>
      <c r="E12" s="250"/>
      <c r="F12" s="250"/>
      <c r="G12" s="250"/>
      <c r="H12" s="250"/>
      <c r="I12" s="250"/>
      <c r="J12" s="250"/>
      <c r="K12" s="250"/>
      <c r="L12" s="250"/>
      <c r="M12" s="250"/>
      <c r="N12" s="250"/>
      <c r="O12" s="250"/>
      <c r="P12" s="53"/>
      <c r="Q12" s="53"/>
      <c r="R12" s="53"/>
      <c r="S12" s="53"/>
      <c r="T12" s="53"/>
      <c r="U12" s="53"/>
      <c r="V12" s="53"/>
      <c r="W12" s="53"/>
      <c r="X12" s="53"/>
      <c r="Y12" s="53"/>
      <c r="Z12" s="53"/>
    </row>
    <row r="13" spans="1:28" s="2" customFormat="1" ht="18.75" x14ac:dyDescent="0.2">
      <c r="A13" s="243" t="s">
        <v>7</v>
      </c>
      <c r="B13" s="243"/>
      <c r="C13" s="243"/>
      <c r="D13" s="243"/>
      <c r="E13" s="243"/>
      <c r="F13" s="243"/>
      <c r="G13" s="243"/>
      <c r="H13" s="243"/>
      <c r="I13" s="243"/>
      <c r="J13" s="243"/>
      <c r="K13" s="243"/>
      <c r="L13" s="243"/>
      <c r="M13" s="243"/>
      <c r="N13" s="243"/>
      <c r="O13" s="243"/>
      <c r="P13" s="53"/>
      <c r="Q13" s="53"/>
      <c r="R13" s="53"/>
      <c r="S13" s="53"/>
      <c r="T13" s="53"/>
      <c r="U13" s="53"/>
      <c r="V13" s="53"/>
      <c r="W13" s="53"/>
      <c r="X13" s="53"/>
      <c r="Y13" s="53"/>
      <c r="Z13" s="53"/>
    </row>
    <row r="14" spans="1:28" s="110" customFormat="1" ht="15.75" customHeight="1" x14ac:dyDescent="0.2">
      <c r="A14" s="254"/>
      <c r="B14" s="254"/>
      <c r="C14" s="254"/>
      <c r="D14" s="254"/>
      <c r="E14" s="254"/>
      <c r="F14" s="254"/>
      <c r="G14" s="254"/>
      <c r="H14" s="254"/>
      <c r="I14" s="254"/>
      <c r="J14" s="254"/>
      <c r="K14" s="254"/>
      <c r="L14" s="254"/>
      <c r="M14" s="254"/>
      <c r="N14" s="254"/>
      <c r="O14" s="254"/>
      <c r="P14" s="32"/>
      <c r="Q14" s="32"/>
      <c r="R14" s="32"/>
      <c r="S14" s="32"/>
      <c r="T14" s="32"/>
      <c r="U14" s="32"/>
      <c r="V14" s="32"/>
      <c r="W14" s="32"/>
      <c r="X14" s="32"/>
      <c r="Y14" s="32"/>
      <c r="Z14" s="32"/>
    </row>
    <row r="15" spans="1:28" s="111" customFormat="1" ht="39" customHeight="1" x14ac:dyDescent="0.2">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c r="M15" s="255"/>
      <c r="N15" s="255"/>
      <c r="O15" s="255"/>
      <c r="P15" s="54"/>
      <c r="Q15" s="54"/>
      <c r="R15" s="54"/>
      <c r="S15" s="54"/>
      <c r="T15" s="54"/>
      <c r="U15" s="54"/>
      <c r="V15" s="54"/>
      <c r="W15" s="54"/>
      <c r="X15" s="54"/>
      <c r="Y15" s="54"/>
      <c r="Z15" s="54"/>
    </row>
    <row r="16" spans="1:28" s="111" customFormat="1" ht="15" customHeight="1" x14ac:dyDescent="0.2">
      <c r="A16" s="243" t="s">
        <v>6</v>
      </c>
      <c r="B16" s="243"/>
      <c r="C16" s="243"/>
      <c r="D16" s="243"/>
      <c r="E16" s="243"/>
      <c r="F16" s="243"/>
      <c r="G16" s="243"/>
      <c r="H16" s="243"/>
      <c r="I16" s="243"/>
      <c r="J16" s="243"/>
      <c r="K16" s="243"/>
      <c r="L16" s="243"/>
      <c r="M16" s="243"/>
      <c r="N16" s="243"/>
      <c r="O16" s="243"/>
      <c r="P16" s="55"/>
      <c r="Q16" s="55"/>
      <c r="R16" s="55"/>
      <c r="S16" s="55"/>
      <c r="T16" s="55"/>
      <c r="U16" s="55"/>
      <c r="V16" s="55"/>
      <c r="W16" s="55"/>
      <c r="X16" s="55"/>
      <c r="Y16" s="55"/>
      <c r="Z16" s="55"/>
    </row>
    <row r="17" spans="1:26" s="111" customFormat="1" ht="15" customHeight="1" x14ac:dyDescent="0.2">
      <c r="A17" s="256"/>
      <c r="B17" s="256"/>
      <c r="C17" s="256"/>
      <c r="D17" s="256"/>
      <c r="E17" s="256"/>
      <c r="F17" s="256"/>
      <c r="G17" s="256"/>
      <c r="H17" s="256"/>
      <c r="I17" s="256"/>
      <c r="J17" s="256"/>
      <c r="K17" s="256"/>
      <c r="L17" s="256"/>
      <c r="M17" s="256"/>
      <c r="N17" s="256"/>
      <c r="O17" s="256"/>
      <c r="P17" s="112"/>
      <c r="Q17" s="112"/>
      <c r="R17" s="112"/>
      <c r="S17" s="112"/>
      <c r="T17" s="112"/>
      <c r="U17" s="112"/>
      <c r="V17" s="112"/>
      <c r="W17" s="112"/>
    </row>
    <row r="18" spans="1:26" s="111" customFormat="1" ht="91.5" customHeight="1" x14ac:dyDescent="0.2">
      <c r="A18" s="282" t="s">
        <v>419</v>
      </c>
      <c r="B18" s="282"/>
      <c r="C18" s="282"/>
      <c r="D18" s="282"/>
      <c r="E18" s="282"/>
      <c r="F18" s="282"/>
      <c r="G18" s="282"/>
      <c r="H18" s="282"/>
      <c r="I18" s="282"/>
      <c r="J18" s="282"/>
      <c r="K18" s="282"/>
      <c r="L18" s="282"/>
      <c r="M18" s="282"/>
      <c r="N18" s="282"/>
      <c r="O18" s="282"/>
      <c r="P18" s="133"/>
      <c r="Q18" s="133"/>
      <c r="R18" s="133"/>
      <c r="S18" s="133"/>
      <c r="T18" s="133"/>
      <c r="U18" s="133"/>
      <c r="V18" s="133"/>
      <c r="W18" s="133"/>
      <c r="X18" s="133"/>
      <c r="Y18" s="133"/>
      <c r="Z18" s="133"/>
    </row>
    <row r="19" spans="1:26" s="111" customFormat="1" ht="78" customHeight="1" x14ac:dyDescent="0.2">
      <c r="A19" s="249" t="s">
        <v>5</v>
      </c>
      <c r="B19" s="249" t="s">
        <v>88</v>
      </c>
      <c r="C19" s="249" t="s">
        <v>87</v>
      </c>
      <c r="D19" s="249" t="s">
        <v>76</v>
      </c>
      <c r="E19" s="279" t="s">
        <v>86</v>
      </c>
      <c r="F19" s="280"/>
      <c r="G19" s="280"/>
      <c r="H19" s="280"/>
      <c r="I19" s="281"/>
      <c r="J19" s="249" t="s">
        <v>85</v>
      </c>
      <c r="K19" s="249"/>
      <c r="L19" s="249"/>
      <c r="M19" s="249"/>
      <c r="N19" s="249"/>
      <c r="O19" s="249"/>
      <c r="P19" s="112"/>
      <c r="Q19" s="112"/>
      <c r="R19" s="112"/>
      <c r="S19" s="112"/>
      <c r="T19" s="112"/>
      <c r="U19" s="112"/>
      <c r="V19" s="112"/>
      <c r="W19" s="112"/>
    </row>
    <row r="20" spans="1:26" s="111" customFormat="1" ht="51" customHeight="1" x14ac:dyDescent="0.2">
      <c r="A20" s="249"/>
      <c r="B20" s="249"/>
      <c r="C20" s="249"/>
      <c r="D20" s="249"/>
      <c r="E20" s="134" t="s">
        <v>84</v>
      </c>
      <c r="F20" s="134" t="s">
        <v>83</v>
      </c>
      <c r="G20" s="134" t="s">
        <v>82</v>
      </c>
      <c r="H20" s="134" t="s">
        <v>81</v>
      </c>
      <c r="I20" s="134" t="s">
        <v>80</v>
      </c>
      <c r="J20" s="134" t="s">
        <v>79</v>
      </c>
      <c r="K20" s="134" t="s">
        <v>4</v>
      </c>
      <c r="L20" s="135" t="s">
        <v>3</v>
      </c>
      <c r="M20" s="136" t="s">
        <v>229</v>
      </c>
      <c r="N20" s="136" t="s">
        <v>78</v>
      </c>
      <c r="O20" s="136" t="s">
        <v>77</v>
      </c>
      <c r="P20" s="32"/>
      <c r="Q20" s="32"/>
      <c r="R20" s="32"/>
      <c r="S20" s="32"/>
      <c r="T20" s="32"/>
      <c r="U20" s="32"/>
      <c r="V20" s="32"/>
      <c r="W20" s="32"/>
      <c r="X20" s="137"/>
      <c r="Y20" s="137"/>
      <c r="Z20" s="137"/>
    </row>
    <row r="21" spans="1:26" s="111" customFormat="1" ht="16.5" customHeight="1" x14ac:dyDescent="0.2">
      <c r="A21" s="23">
        <v>1</v>
      </c>
      <c r="B21" s="138">
        <v>2</v>
      </c>
      <c r="C21" s="23">
        <v>3</v>
      </c>
      <c r="D21" s="138">
        <v>4</v>
      </c>
      <c r="E21" s="23">
        <v>5</v>
      </c>
      <c r="F21" s="138">
        <v>6</v>
      </c>
      <c r="G21" s="23">
        <v>7</v>
      </c>
      <c r="H21" s="138">
        <v>8</v>
      </c>
      <c r="I21" s="23">
        <v>9</v>
      </c>
      <c r="J21" s="138">
        <v>10</v>
      </c>
      <c r="K21" s="23">
        <v>11</v>
      </c>
      <c r="L21" s="138">
        <v>12</v>
      </c>
      <c r="M21" s="23">
        <v>13</v>
      </c>
      <c r="N21" s="138">
        <v>14</v>
      </c>
      <c r="O21" s="23">
        <v>15</v>
      </c>
      <c r="P21" s="32"/>
      <c r="Q21" s="32"/>
      <c r="R21" s="32"/>
      <c r="S21" s="32"/>
      <c r="T21" s="32"/>
      <c r="U21" s="32"/>
      <c r="V21" s="32"/>
      <c r="W21" s="32"/>
      <c r="X21" s="137"/>
      <c r="Y21" s="137"/>
      <c r="Z21" s="137"/>
    </row>
    <row r="22" spans="1:26" s="111" customFormat="1" ht="33" customHeight="1" x14ac:dyDescent="0.2">
      <c r="A22" s="4"/>
      <c r="B22" s="139"/>
      <c r="C22" s="5" t="s">
        <v>454</v>
      </c>
      <c r="D22" s="5"/>
      <c r="E22" s="5"/>
      <c r="F22" s="5"/>
      <c r="G22" s="5"/>
      <c r="H22" s="5"/>
      <c r="I22" s="5"/>
      <c r="J22" s="140"/>
      <c r="K22" s="140"/>
      <c r="L22" s="141"/>
      <c r="M22" s="141"/>
      <c r="N22" s="141"/>
      <c r="O22" s="141"/>
      <c r="P22" s="32"/>
      <c r="Q22" s="32"/>
      <c r="R22" s="32"/>
      <c r="S22" s="32"/>
      <c r="T22" s="32"/>
      <c r="U22" s="32"/>
      <c r="V22" s="137"/>
      <c r="W22" s="137"/>
      <c r="X22" s="137"/>
      <c r="Y22" s="137"/>
      <c r="Z22" s="137"/>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2" customFormat="1" ht="18.75" customHeight="1" x14ac:dyDescent="0.2">
      <c r="A1" s="27"/>
      <c r="K1" s="47" t="s">
        <v>69</v>
      </c>
      <c r="AR1" s="47" t="s">
        <v>69</v>
      </c>
    </row>
    <row r="2" spans="1:44" s="2" customFormat="1" ht="18.75" customHeight="1" x14ac:dyDescent="0.3">
      <c r="A2" s="27"/>
      <c r="K2" s="49" t="s">
        <v>10</v>
      </c>
      <c r="AR2" s="49" t="s">
        <v>10</v>
      </c>
    </row>
    <row r="3" spans="1:44" s="2" customFormat="1" ht="18.75" x14ac:dyDescent="0.3">
      <c r="A3" s="105"/>
      <c r="K3" s="49" t="s">
        <v>68</v>
      </c>
      <c r="AR3" s="49" t="s">
        <v>478</v>
      </c>
    </row>
    <row r="4" spans="1:44" s="2" customFormat="1" ht="18.75" x14ac:dyDescent="0.3">
      <c r="A4" s="105"/>
      <c r="K4" s="49"/>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5.75" x14ac:dyDescent="0.25">
      <c r="A6" s="106"/>
      <c r="B6" s="27"/>
      <c r="C6" s="27"/>
      <c r="D6" s="27"/>
      <c r="E6" s="27"/>
      <c r="F6" s="27"/>
      <c r="G6" s="27"/>
      <c r="H6" s="27"/>
      <c r="I6" s="27"/>
      <c r="J6" s="27"/>
      <c r="K6" s="50"/>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 customFormat="1" ht="15.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2" customFormat="1" ht="15.75" x14ac:dyDescent="0.2">
      <c r="A8" s="107"/>
      <c r="B8" s="107"/>
      <c r="C8" s="107"/>
      <c r="D8" s="107"/>
      <c r="E8" s="107"/>
      <c r="F8" s="107"/>
      <c r="G8" s="107"/>
      <c r="H8" s="107"/>
      <c r="I8" s="107"/>
      <c r="J8" s="107"/>
      <c r="K8" s="107"/>
      <c r="L8" s="108"/>
      <c r="M8" s="108"/>
      <c r="N8" s="108"/>
      <c r="O8" s="108"/>
      <c r="P8" s="108"/>
      <c r="Q8" s="108"/>
      <c r="R8" s="108"/>
      <c r="S8" s="108"/>
      <c r="T8" s="108"/>
      <c r="U8" s="108"/>
      <c r="V8" s="108"/>
      <c r="W8" s="108"/>
      <c r="X8" s="108"/>
      <c r="Y8" s="108"/>
      <c r="Z8" s="27"/>
      <c r="AA8" s="27"/>
      <c r="AB8" s="27"/>
      <c r="AC8" s="27"/>
      <c r="AD8" s="27"/>
      <c r="AE8" s="27"/>
      <c r="AF8" s="27"/>
      <c r="AG8" s="27"/>
      <c r="AH8" s="27"/>
      <c r="AI8" s="27"/>
      <c r="AJ8" s="27"/>
      <c r="AK8" s="27"/>
      <c r="AL8" s="27"/>
      <c r="AM8" s="27"/>
      <c r="AN8" s="27"/>
      <c r="AO8" s="27"/>
      <c r="AP8" s="27"/>
      <c r="AQ8" s="27"/>
      <c r="AR8" s="27"/>
    </row>
    <row r="9" spans="1:44" s="2" customFormat="1" ht="18.75" customHeight="1" x14ac:dyDescent="0.2">
      <c r="A9" s="283" t="s">
        <v>473</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2" customFormat="1" ht="15.75" x14ac:dyDescent="0.2">
      <c r="A11" s="107"/>
      <c r="B11" s="107"/>
      <c r="C11" s="107"/>
      <c r="D11" s="107"/>
      <c r="E11" s="107"/>
      <c r="F11" s="107"/>
      <c r="G11" s="107"/>
      <c r="H11" s="107"/>
      <c r="I11" s="107"/>
      <c r="J11" s="107"/>
      <c r="K11" s="107"/>
      <c r="L11" s="108"/>
      <c r="M11" s="108"/>
      <c r="N11" s="108"/>
      <c r="O11" s="108"/>
      <c r="P11" s="108"/>
      <c r="Q11" s="108"/>
      <c r="R11" s="108"/>
      <c r="S11" s="108"/>
      <c r="T11" s="108"/>
      <c r="U11" s="108"/>
      <c r="V11" s="108"/>
      <c r="W11" s="108"/>
      <c r="X11" s="108"/>
      <c r="Y11" s="108"/>
      <c r="Z11" s="27"/>
      <c r="AA11" s="27"/>
      <c r="AB11" s="27"/>
      <c r="AC11" s="27"/>
      <c r="AD11" s="27"/>
      <c r="AE11" s="27"/>
      <c r="AF11" s="27"/>
      <c r="AG11" s="27"/>
      <c r="AH11" s="27"/>
      <c r="AI11" s="27"/>
      <c r="AJ11" s="27"/>
      <c r="AK11" s="27"/>
      <c r="AL11" s="27"/>
      <c r="AM11" s="27"/>
      <c r="AN11" s="27"/>
      <c r="AO11" s="27"/>
      <c r="AP11" s="27"/>
      <c r="AQ11" s="27"/>
      <c r="AR11" s="27"/>
    </row>
    <row r="12" spans="1:44" s="2" customFormat="1" ht="18.75" customHeight="1" x14ac:dyDescent="0.2">
      <c r="A12" s="283" t="str">
        <f>'1. паспорт местоположение'!A12:C12</f>
        <v>M_TP1600.PR.0095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1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09"/>
      <c r="AA14" s="109"/>
      <c r="AB14" s="109"/>
      <c r="AC14" s="109"/>
      <c r="AD14" s="109"/>
      <c r="AE14" s="109"/>
      <c r="AF14" s="109"/>
      <c r="AG14" s="109"/>
      <c r="AH14" s="109"/>
      <c r="AI14" s="109"/>
      <c r="AJ14" s="109"/>
      <c r="AK14" s="109"/>
      <c r="AL14" s="109"/>
      <c r="AM14" s="109"/>
      <c r="AN14" s="109"/>
      <c r="AO14" s="109"/>
      <c r="AP14" s="109"/>
      <c r="AQ14" s="109"/>
      <c r="AR14" s="109"/>
    </row>
    <row r="15" spans="1:44" s="111" customFormat="1" ht="45.75" customHeight="1" x14ac:dyDescent="0.2">
      <c r="A15" s="285" t="str">
        <f>'1. паспорт местоположение'!A15:C15</f>
        <v>Модернизация системы телемеханики ПС 110 кВ Ватинская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1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45" t="s">
        <v>420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14"/>
      <c r="AP19" s="114"/>
      <c r="AQ19" s="114"/>
      <c r="AR19" s="47"/>
    </row>
    <row r="20" spans="1:45" ht="18.75" x14ac:dyDescent="0.3">
      <c r="AO20" s="114"/>
      <c r="AP20" s="114"/>
      <c r="AQ20" s="114"/>
      <c r="AR20" s="49"/>
    </row>
    <row r="21" spans="1:45" ht="20.25" customHeight="1" x14ac:dyDescent="0.3">
      <c r="AO21" s="114"/>
      <c r="AP21" s="114"/>
      <c r="AQ21" s="114"/>
      <c r="AR21" s="49"/>
    </row>
    <row r="22" spans="1:45" s="11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99" t="s">
        <v>292</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16"/>
      <c r="AN24" s="116"/>
      <c r="AO24" s="117"/>
      <c r="AP24" s="117"/>
      <c r="AQ24" s="117"/>
      <c r="AR24" s="117"/>
      <c r="AS24" s="118"/>
    </row>
    <row r="25" spans="1:45" ht="12.75" customHeight="1" x14ac:dyDescent="0.25">
      <c r="A25" s="287" t="s">
        <v>479</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19"/>
      <c r="AN25" s="290" t="s">
        <v>291</v>
      </c>
      <c r="AO25" s="290"/>
      <c r="AP25" s="290"/>
      <c r="AQ25" s="291"/>
      <c r="AR25" s="291"/>
      <c r="AS25" s="118"/>
    </row>
    <row r="26" spans="1:45" ht="17.25" customHeight="1" x14ac:dyDescent="0.25">
      <c r="A26" s="292" t="s">
        <v>290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9"/>
      <c r="AN26" s="295" t="s">
        <v>289</v>
      </c>
      <c r="AO26" s="296"/>
      <c r="AP26" s="297"/>
      <c r="AQ26" s="295"/>
      <c r="AR26" s="298"/>
      <c r="AS26" s="118"/>
    </row>
    <row r="27" spans="1:45" ht="17.25" customHeight="1" x14ac:dyDescent="0.25">
      <c r="A27" s="292" t="s">
        <v>288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9"/>
      <c r="AN27" s="295" t="s">
        <v>287</v>
      </c>
      <c r="AO27" s="296"/>
      <c r="AP27" s="297"/>
      <c r="AQ27" s="295"/>
      <c r="AR27" s="298"/>
      <c r="AS27" s="118"/>
    </row>
    <row r="28" spans="1:45" ht="27.75" customHeight="1" thickBot="1" x14ac:dyDescent="0.3">
      <c r="A28" s="305" t="s">
        <v>286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9"/>
      <c r="AN28" s="309" t="s">
        <v>480</v>
      </c>
      <c r="AO28" s="310"/>
      <c r="AP28" s="311"/>
      <c r="AQ28" s="295"/>
      <c r="AR28" s="298"/>
      <c r="AS28" s="118"/>
    </row>
    <row r="29" spans="1:45" ht="17.25" customHeight="1" x14ac:dyDescent="0.25">
      <c r="A29" s="300" t="s">
        <v>285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9"/>
      <c r="AL29" s="289"/>
      <c r="AM29" s="119"/>
      <c r="AN29" s="294"/>
      <c r="AO29" s="303"/>
      <c r="AP29" s="303"/>
      <c r="AQ29" s="295"/>
      <c r="AR29" s="304"/>
      <c r="AS29" s="118"/>
    </row>
    <row r="30" spans="1:45" ht="17.25" customHeight="1" x14ac:dyDescent="0.25">
      <c r="A30" s="292" t="s">
        <v>481</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9"/>
      <c r="AS30" s="118"/>
    </row>
    <row r="31" spans="1:45" ht="17.25" customHeight="1" x14ac:dyDescent="0.25">
      <c r="A31" s="292" t="s">
        <v>284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9"/>
      <c r="AN31" s="119"/>
      <c r="AO31" s="29"/>
      <c r="AP31" s="29"/>
      <c r="AQ31" s="29"/>
      <c r="AR31" s="29"/>
      <c r="AS31" s="118"/>
    </row>
    <row r="32" spans="1:45" ht="17.25" customHeight="1" x14ac:dyDescent="0.25">
      <c r="A32" s="292" t="s">
        <v>263</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9"/>
      <c r="AN32" s="119"/>
      <c r="AO32" s="119"/>
      <c r="AP32" s="119"/>
      <c r="AQ32" s="119"/>
      <c r="AR32" s="119"/>
      <c r="AS32" s="118"/>
    </row>
    <row r="33" spans="1:45" ht="17.25" customHeight="1" x14ac:dyDescent="0.25">
      <c r="A33" s="292" t="s">
        <v>283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4"/>
      <c r="AL33" s="314"/>
      <c r="AM33" s="119"/>
      <c r="AN33" s="119"/>
      <c r="AO33" s="119"/>
      <c r="AP33" s="119"/>
      <c r="AQ33" s="119"/>
      <c r="AR33" s="119"/>
      <c r="AS33" s="118"/>
    </row>
    <row r="34" spans="1:45" ht="17.25" customHeight="1" x14ac:dyDescent="0.25">
      <c r="A34" s="292" t="s">
        <v>282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9"/>
      <c r="AN34" s="119"/>
      <c r="AO34" s="119"/>
      <c r="AP34" s="119"/>
      <c r="AQ34" s="119"/>
      <c r="AR34" s="119"/>
      <c r="AS34" s="11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9"/>
      <c r="AN35" s="119"/>
      <c r="AO35" s="119"/>
      <c r="AP35" s="119"/>
      <c r="AQ35" s="119"/>
      <c r="AR35" s="119"/>
      <c r="AS35" s="118"/>
    </row>
    <row r="36" spans="1:45" ht="17.25" customHeight="1" thickBot="1" x14ac:dyDescent="0.3">
      <c r="A36" s="312" t="s">
        <v>256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8"/>
      <c r="AL36" s="308"/>
      <c r="AM36" s="119"/>
      <c r="AN36" s="119"/>
      <c r="AO36" s="119"/>
      <c r="AP36" s="119"/>
      <c r="AQ36" s="119"/>
      <c r="AR36" s="119"/>
      <c r="AS36" s="11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19"/>
      <c r="AN37" s="119"/>
      <c r="AO37" s="119"/>
      <c r="AP37" s="119"/>
      <c r="AQ37" s="119"/>
      <c r="AR37" s="119"/>
      <c r="AS37" s="118"/>
    </row>
    <row r="38" spans="1:45" ht="17.25" customHeight="1" x14ac:dyDescent="0.25">
      <c r="A38" s="292" t="s">
        <v>281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9"/>
      <c r="AN38" s="119"/>
      <c r="AO38" s="119"/>
      <c r="AP38" s="119"/>
      <c r="AQ38" s="119"/>
      <c r="AR38" s="119"/>
      <c r="AS38" s="118"/>
    </row>
    <row r="39" spans="1:45" ht="17.25" customHeight="1" thickBot="1" x14ac:dyDescent="0.3">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8"/>
      <c r="AL39" s="308"/>
      <c r="AM39" s="119"/>
      <c r="AN39" s="119"/>
      <c r="AO39" s="119"/>
      <c r="AP39" s="119"/>
      <c r="AQ39" s="119"/>
      <c r="AR39" s="119"/>
      <c r="AS39" s="118"/>
    </row>
    <row r="40" spans="1:45" ht="17.25" customHeight="1" x14ac:dyDescent="0.25">
      <c r="A40" s="287" t="s">
        <v>482</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19"/>
      <c r="AN40" s="119"/>
      <c r="AO40" s="119"/>
      <c r="AP40" s="119"/>
      <c r="AQ40" s="119"/>
      <c r="AR40" s="119"/>
      <c r="AS40" s="118"/>
    </row>
    <row r="41" spans="1:45" ht="17.25" customHeight="1" x14ac:dyDescent="0.25">
      <c r="A41" s="292" t="s">
        <v>279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9"/>
      <c r="AN41" s="119"/>
      <c r="AO41" s="119"/>
      <c r="AP41" s="119"/>
      <c r="AQ41" s="119"/>
      <c r="AR41" s="119"/>
      <c r="AS41" s="118"/>
    </row>
    <row r="42" spans="1:45" ht="17.25" customHeight="1" x14ac:dyDescent="0.25">
      <c r="A42" s="292" t="s">
        <v>278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9"/>
      <c r="AN42" s="119"/>
      <c r="AO42" s="119"/>
      <c r="AP42" s="119"/>
      <c r="AQ42" s="119"/>
      <c r="AR42" s="119"/>
      <c r="AS42" s="118"/>
    </row>
    <row r="43" spans="1:45" ht="17.25" customHeight="1" x14ac:dyDescent="0.25">
      <c r="A43" s="292" t="s">
        <v>277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9"/>
      <c r="AN43" s="119"/>
      <c r="AO43" s="119"/>
      <c r="AP43" s="119"/>
      <c r="AQ43" s="119"/>
      <c r="AR43" s="119"/>
      <c r="AS43" s="118"/>
    </row>
    <row r="44" spans="1:45" ht="17.25" customHeight="1" x14ac:dyDescent="0.25">
      <c r="A44" s="292" t="s">
        <v>276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9"/>
      <c r="AN44" s="119"/>
      <c r="AO44" s="119"/>
      <c r="AP44" s="119"/>
      <c r="AQ44" s="119"/>
      <c r="AR44" s="119"/>
      <c r="AS44" s="118"/>
    </row>
    <row r="45" spans="1:45" ht="17.25" customHeight="1" x14ac:dyDescent="0.25">
      <c r="A45" s="292" t="s">
        <v>275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9"/>
      <c r="AN45" s="119"/>
      <c r="AO45" s="119"/>
      <c r="AP45" s="119"/>
      <c r="AQ45" s="119"/>
      <c r="AR45" s="119"/>
      <c r="AS45" s="118"/>
    </row>
    <row r="46" spans="1:45" ht="17.25" customHeight="1" thickBot="1" x14ac:dyDescent="0.3">
      <c r="A46" s="315" t="s">
        <v>483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9"/>
      <c r="AN46" s="119"/>
      <c r="AO46" s="119"/>
      <c r="AP46" s="119"/>
      <c r="AQ46" s="119"/>
      <c r="AR46" s="119"/>
      <c r="AS46" s="118"/>
    </row>
    <row r="47" spans="1:45" x14ac:dyDescent="0.25">
      <c r="A47" s="318" t="s">
        <v>274</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89" t="s">
        <v>4</v>
      </c>
      <c r="AL47" s="289"/>
      <c r="AM47" s="289" t="s">
        <v>484</v>
      </c>
      <c r="AN47" s="289"/>
      <c r="AO47" s="42" t="s">
        <v>485</v>
      </c>
      <c r="AP47" s="42" t="s">
        <v>486</v>
      </c>
      <c r="AQ47" s="118"/>
    </row>
    <row r="48" spans="1:45" x14ac:dyDescent="0.25">
      <c r="A48" s="292" t="s">
        <v>273</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36"/>
      <c r="AP48" s="36"/>
      <c r="AQ48" s="118"/>
    </row>
    <row r="49" spans="1:43" x14ac:dyDescent="0.25">
      <c r="A49" s="292" t="s">
        <v>272</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36"/>
      <c r="AP49" s="36"/>
      <c r="AQ49" s="118"/>
    </row>
    <row r="50" spans="1:43" ht="15.75" thickBot="1" x14ac:dyDescent="0.3">
      <c r="A50" s="312" t="s">
        <v>487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8"/>
      <c r="AL50" s="308"/>
      <c r="AM50" s="308"/>
      <c r="AN50" s="308"/>
      <c r="AO50" s="40"/>
      <c r="AP50" s="40"/>
      <c r="AQ50" s="118"/>
    </row>
    <row r="51" spans="1:43" ht="15.75"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x14ac:dyDescent="0.25">
      <c r="A52" s="321" t="s">
        <v>271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89" t="s">
        <v>4</v>
      </c>
      <c r="AL52" s="289"/>
      <c r="AM52" s="289" t="s">
        <v>484</v>
      </c>
      <c r="AN52" s="289"/>
      <c r="AO52" s="42" t="s">
        <v>485</v>
      </c>
      <c r="AP52" s="42" t="s">
        <v>486</v>
      </c>
      <c r="AQ52" s="118"/>
    </row>
    <row r="53" spans="1:43" x14ac:dyDescent="0.25">
      <c r="A53" s="323" t="s">
        <v>270</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4"/>
      <c r="AL53" s="314"/>
      <c r="AM53" s="314"/>
      <c r="AN53" s="314"/>
      <c r="AO53" s="41"/>
      <c r="AP53" s="41"/>
      <c r="AQ53" s="118"/>
    </row>
    <row r="54" spans="1:43" x14ac:dyDescent="0.25">
      <c r="A54" s="292" t="s">
        <v>269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36"/>
      <c r="AP54" s="36"/>
      <c r="AQ54" s="118"/>
    </row>
    <row r="55" spans="1:43" ht="13.5" customHeight="1" x14ac:dyDescent="0.25">
      <c r="A55" s="292" t="s">
        <v>268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36"/>
      <c r="AP55" s="36"/>
      <c r="AQ55" s="118"/>
    </row>
    <row r="56" spans="1:43" ht="15.75" thickBot="1" x14ac:dyDescent="0.3">
      <c r="A56" s="312" t="s">
        <v>267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8"/>
      <c r="AL56" s="308"/>
      <c r="AM56" s="308"/>
      <c r="AN56" s="308"/>
      <c r="AO56" s="40"/>
      <c r="AP56" s="40"/>
      <c r="AQ56" s="118"/>
    </row>
    <row r="57" spans="1:43" ht="15.75"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43"/>
      <c r="AP57" s="43"/>
      <c r="AQ57" s="116"/>
    </row>
    <row r="58" spans="1:43" x14ac:dyDescent="0.25">
      <c r="A58" s="321" t="s">
        <v>488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89" t="s">
        <v>4</v>
      </c>
      <c r="AL58" s="289"/>
      <c r="AM58" s="289" t="s">
        <v>484</v>
      </c>
      <c r="AN58" s="289"/>
      <c r="AO58" s="42" t="s">
        <v>485</v>
      </c>
      <c r="AP58" s="42" t="s">
        <v>486</v>
      </c>
      <c r="AQ58" s="118"/>
    </row>
    <row r="59" spans="1:43" x14ac:dyDescent="0.25">
      <c r="A59" s="325" t="s">
        <v>266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39"/>
      <c r="AP59" s="39"/>
      <c r="AQ59" s="125"/>
    </row>
    <row r="60" spans="1:43" x14ac:dyDescent="0.25">
      <c r="A60" s="292" t="s">
        <v>265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36"/>
      <c r="AP60" s="36"/>
      <c r="AQ60" s="118"/>
    </row>
    <row r="61" spans="1:43" x14ac:dyDescent="0.25">
      <c r="A61" s="292" t="s">
        <v>264</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36"/>
      <c r="AP61" s="36"/>
      <c r="AQ61" s="118"/>
    </row>
    <row r="62" spans="1:43" x14ac:dyDescent="0.25">
      <c r="A62" s="292" t="s">
        <v>263</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36"/>
      <c r="AP62" s="36"/>
      <c r="AQ62" s="118"/>
    </row>
    <row r="63" spans="1:43"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36"/>
      <c r="AP63" s="36"/>
      <c r="AQ63" s="118"/>
    </row>
    <row r="64" spans="1:43"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36"/>
      <c r="AP64" s="36"/>
      <c r="AQ64" s="118"/>
    </row>
    <row r="65" spans="1:43" x14ac:dyDescent="0.25">
      <c r="A65" s="292" t="s">
        <v>262</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36"/>
      <c r="AP65" s="36"/>
      <c r="AQ65" s="118"/>
    </row>
    <row r="66" spans="1:43" x14ac:dyDescent="0.25">
      <c r="A66" s="328" t="s">
        <v>489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34"/>
      <c r="AP66" s="34"/>
      <c r="AQ66" s="125"/>
    </row>
    <row r="67" spans="1:43" x14ac:dyDescent="0.25">
      <c r="A67" s="292" t="s">
        <v>258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36"/>
      <c r="AP67" s="36"/>
      <c r="AQ67" s="118"/>
    </row>
    <row r="68" spans="1:43" x14ac:dyDescent="0.25">
      <c r="A68" s="328" t="s">
        <v>490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34"/>
      <c r="AP68" s="34"/>
      <c r="AQ68" s="125"/>
    </row>
    <row r="69" spans="1:43" x14ac:dyDescent="0.25">
      <c r="A69" s="292" t="s">
        <v>257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36"/>
      <c r="AP69" s="36"/>
      <c r="AQ69" s="118"/>
    </row>
    <row r="70" spans="1:43" x14ac:dyDescent="0.25">
      <c r="A70" s="336" t="s">
        <v>261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1"/>
      <c r="AL70" s="331"/>
      <c r="AM70" s="331"/>
      <c r="AN70" s="331"/>
      <c r="AO70" s="34"/>
      <c r="AP70" s="34"/>
      <c r="AQ70" s="125"/>
    </row>
    <row r="71" spans="1:43" x14ac:dyDescent="0.25">
      <c r="A71" s="292" t="s">
        <v>256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36"/>
      <c r="AP71" s="36"/>
      <c r="AQ71" s="118"/>
    </row>
    <row r="72" spans="1:43" ht="15.75" thickBot="1" x14ac:dyDescent="0.3">
      <c r="A72" s="332" t="s">
        <v>260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38"/>
      <c r="AP72" s="38"/>
      <c r="AQ72" s="125"/>
    </row>
    <row r="73" spans="1:43" ht="15.75"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43"/>
      <c r="AP73" s="43"/>
      <c r="AQ73" s="116"/>
    </row>
    <row r="74" spans="1:43" x14ac:dyDescent="0.25">
      <c r="A74" s="321" t="s">
        <v>259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89" t="s">
        <v>4</v>
      </c>
      <c r="AL74" s="289"/>
      <c r="AM74" s="289" t="s">
        <v>484</v>
      </c>
      <c r="AN74" s="289"/>
      <c r="AO74" s="42" t="s">
        <v>485</v>
      </c>
      <c r="AP74" s="42" t="s">
        <v>486</v>
      </c>
      <c r="AQ74" s="118"/>
    </row>
    <row r="75" spans="1:43" x14ac:dyDescent="0.25">
      <c r="A75" s="328" t="s">
        <v>490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9"/>
      <c r="AN75" s="339"/>
      <c r="AO75" s="35"/>
      <c r="AP75" s="35"/>
      <c r="AQ75" s="125"/>
    </row>
    <row r="76" spans="1:43" x14ac:dyDescent="0.25">
      <c r="A76" s="292" t="s">
        <v>258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8"/>
      <c r="AN76" s="338"/>
      <c r="AO76" s="37"/>
      <c r="AP76" s="37"/>
      <c r="AQ76" s="118"/>
    </row>
    <row r="77" spans="1:43" x14ac:dyDescent="0.25">
      <c r="A77" s="292" t="s">
        <v>257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8"/>
      <c r="AN77" s="338"/>
      <c r="AO77" s="37"/>
      <c r="AP77" s="37"/>
      <c r="AQ77" s="118"/>
    </row>
    <row r="78" spans="1:43" x14ac:dyDescent="0.25">
      <c r="A78" s="292" t="s">
        <v>256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8"/>
      <c r="AN78" s="338"/>
      <c r="AO78" s="37"/>
      <c r="AP78" s="37"/>
      <c r="AQ78" s="118"/>
    </row>
    <row r="79" spans="1:43" x14ac:dyDescent="0.25">
      <c r="A79" s="292" t="s">
        <v>255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8"/>
      <c r="AN79" s="338"/>
      <c r="AO79" s="37"/>
      <c r="AP79" s="37"/>
      <c r="AQ79" s="118"/>
    </row>
    <row r="80" spans="1:43" x14ac:dyDescent="0.25">
      <c r="A80" s="292" t="s">
        <v>254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8"/>
      <c r="AN80" s="338"/>
      <c r="AO80" s="37"/>
      <c r="AP80" s="37"/>
      <c r="AQ80" s="118"/>
    </row>
    <row r="81" spans="1:45" x14ac:dyDescent="0.25">
      <c r="A81" s="292" t="s">
        <v>253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8"/>
      <c r="AN81" s="338"/>
      <c r="AO81" s="37"/>
      <c r="AP81" s="37"/>
      <c r="AQ81" s="118"/>
    </row>
    <row r="82" spans="1:45" x14ac:dyDescent="0.25">
      <c r="A82" s="292" t="s">
        <v>252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8"/>
      <c r="AN82" s="338"/>
      <c r="AO82" s="37"/>
      <c r="AP82" s="37"/>
      <c r="AQ82" s="118"/>
    </row>
    <row r="83" spans="1:45" x14ac:dyDescent="0.25">
      <c r="A83" s="336" t="s">
        <v>251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1"/>
      <c r="AL83" s="331"/>
      <c r="AM83" s="339"/>
      <c r="AN83" s="339"/>
      <c r="AO83" s="35"/>
      <c r="AP83" s="35"/>
      <c r="AQ83" s="125"/>
    </row>
    <row r="84" spans="1:45" x14ac:dyDescent="0.25">
      <c r="A84" s="336" t="s">
        <v>491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1"/>
      <c r="AL84" s="331"/>
      <c r="AM84" s="339"/>
      <c r="AN84" s="339"/>
      <c r="AO84" s="35"/>
      <c r="AP84" s="35"/>
      <c r="AQ84" s="125"/>
    </row>
    <row r="85" spans="1:45" x14ac:dyDescent="0.25">
      <c r="A85" s="292" t="s">
        <v>250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8"/>
      <c r="AN85" s="338"/>
      <c r="AO85" s="37"/>
      <c r="AP85" s="37"/>
      <c r="AQ85" s="116"/>
    </row>
    <row r="86" spans="1:45" x14ac:dyDescent="0.25">
      <c r="A86" s="328" t="s">
        <v>492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9"/>
      <c r="AN86" s="339"/>
      <c r="AO86" s="35"/>
      <c r="AP86" s="35"/>
      <c r="AQ86" s="125"/>
    </row>
    <row r="87" spans="1:45" x14ac:dyDescent="0.25">
      <c r="A87" s="328" t="s">
        <v>493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9"/>
      <c r="AN87" s="339"/>
      <c r="AO87" s="35"/>
      <c r="AP87" s="35"/>
      <c r="AQ87" s="125"/>
    </row>
    <row r="88" spans="1:45" x14ac:dyDescent="0.25">
      <c r="A88" s="340" t="s">
        <v>494</v>
      </c>
      <c r="B88" s="341"/>
      <c r="C88" s="341"/>
      <c r="D88" s="34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3"/>
      <c r="AL88" s="344"/>
      <c r="AM88" s="345"/>
      <c r="AN88" s="346"/>
      <c r="AO88" s="35"/>
      <c r="AP88" s="35"/>
      <c r="AQ88" s="125"/>
    </row>
    <row r="89" spans="1:45" x14ac:dyDescent="0.25">
      <c r="A89" s="340" t="s">
        <v>495</v>
      </c>
      <c r="B89" s="341"/>
      <c r="C89" s="341"/>
      <c r="D89" s="34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3"/>
      <c r="AL89" s="344"/>
      <c r="AM89" s="345"/>
      <c r="AN89" s="346"/>
      <c r="AO89" s="35"/>
      <c r="AP89" s="35"/>
      <c r="AQ89" s="116"/>
    </row>
    <row r="90" spans="1:45" ht="15.75" thickBot="1" x14ac:dyDescent="0.3">
      <c r="A90" s="127" t="s">
        <v>496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7"/>
      <c r="AL90" s="348"/>
      <c r="AM90" s="349"/>
      <c r="AN90" s="350"/>
      <c r="AO90" s="30"/>
      <c r="AP90" s="30"/>
      <c r="AQ90" s="118"/>
    </row>
    <row r="91" spans="1:45"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x14ac:dyDescent="0.25">
      <c r="A92" s="119" t="s">
        <v>497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x14ac:dyDescent="0.25">
      <c r="A93" s="130" t="s">
        <v>498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x14ac:dyDescent="0.25">
      <c r="A94" s="130" t="s">
        <v>499</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500</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0" zoomScale="70" zoomScaleNormal="70" workbookViewId="0">
      <selection activeCell="I21" sqref="I21:I2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47" t="s">
        <v>69</v>
      </c>
    </row>
    <row r="2" spans="1:44" ht="18.75" x14ac:dyDescent="0.3">
      <c r="L2" s="49" t="s">
        <v>10</v>
      </c>
    </row>
    <row r="3" spans="1:44" ht="18.75" x14ac:dyDescent="0.3">
      <c r="L3" s="49" t="s">
        <v>68</v>
      </c>
    </row>
    <row r="4" spans="1:44" ht="18.75" x14ac:dyDescent="0.3">
      <c r="K4" s="49"/>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4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M_TP1600.PR.0095</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7.75" customHeight="1" x14ac:dyDescent="0.25">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26"/>
    </row>
    <row r="18" spans="1:12" x14ac:dyDescent="0.25">
      <c r="K18" s="50"/>
    </row>
    <row r="19" spans="1:12" ht="15.75" customHeight="1" x14ac:dyDescent="0.25">
      <c r="A19" s="361" t="s">
        <v>421</v>
      </c>
      <c r="B19" s="361"/>
      <c r="C19" s="361"/>
      <c r="D19" s="361"/>
      <c r="E19" s="361"/>
      <c r="F19" s="361"/>
      <c r="G19" s="361"/>
      <c r="H19" s="361"/>
      <c r="I19" s="361"/>
      <c r="J19" s="361"/>
      <c r="K19" s="361"/>
      <c r="L19" s="361"/>
    </row>
    <row r="20" spans="1:12" x14ac:dyDescent="0.25">
      <c r="A20" s="95"/>
      <c r="B20" s="95"/>
      <c r="C20" s="96"/>
      <c r="D20" s="96"/>
      <c r="E20" s="96"/>
      <c r="F20" s="96"/>
      <c r="G20" s="96"/>
      <c r="H20" s="96"/>
      <c r="I20" s="96"/>
      <c r="J20" s="96"/>
      <c r="K20" s="96"/>
      <c r="L20" s="96"/>
    </row>
    <row r="21" spans="1:12" ht="28.5" customHeight="1" x14ac:dyDescent="0.25">
      <c r="A21" s="351" t="s">
        <v>220</v>
      </c>
      <c r="B21" s="351" t="s">
        <v>219</v>
      </c>
      <c r="C21" s="357" t="s">
        <v>355</v>
      </c>
      <c r="D21" s="357"/>
      <c r="E21" s="357"/>
      <c r="F21" s="357"/>
      <c r="G21" s="357"/>
      <c r="H21" s="357"/>
      <c r="I21" s="352" t="s">
        <v>218</v>
      </c>
      <c r="J21" s="354" t="s">
        <v>357</v>
      </c>
      <c r="K21" s="351" t="s">
        <v>217</v>
      </c>
      <c r="L21" s="353" t="s">
        <v>356</v>
      </c>
    </row>
    <row r="22" spans="1:12" ht="58.5" customHeight="1" x14ac:dyDescent="0.25">
      <c r="A22" s="351"/>
      <c r="B22" s="351"/>
      <c r="C22" s="358" t="s">
        <v>2</v>
      </c>
      <c r="D22" s="358"/>
      <c r="E22" s="97"/>
      <c r="F22" s="98"/>
      <c r="G22" s="359" t="s">
        <v>1</v>
      </c>
      <c r="H22" s="360"/>
      <c r="I22" s="352"/>
      <c r="J22" s="355"/>
      <c r="K22" s="351"/>
      <c r="L22" s="353"/>
    </row>
    <row r="23" spans="1:12" ht="47.25" x14ac:dyDescent="0.25">
      <c r="A23" s="351"/>
      <c r="B23" s="351"/>
      <c r="C23" s="99" t="s">
        <v>216</v>
      </c>
      <c r="D23" s="99" t="s">
        <v>215</v>
      </c>
      <c r="E23" s="99" t="s">
        <v>216</v>
      </c>
      <c r="F23" s="99" t="s">
        <v>215</v>
      </c>
      <c r="G23" s="99" t="s">
        <v>216</v>
      </c>
      <c r="H23" s="99" t="s">
        <v>215</v>
      </c>
      <c r="I23" s="352"/>
      <c r="J23" s="356"/>
      <c r="K23" s="351"/>
      <c r="L23" s="353"/>
    </row>
    <row r="24" spans="1:12" x14ac:dyDescent="0.25">
      <c r="A24" s="225">
        <v>1</v>
      </c>
      <c r="B24" s="225">
        <v>2</v>
      </c>
      <c r="C24" s="99">
        <v>3</v>
      </c>
      <c r="D24" s="99">
        <v>4</v>
      </c>
      <c r="E24" s="99">
        <v>5</v>
      </c>
      <c r="F24" s="99">
        <v>6</v>
      </c>
      <c r="G24" s="99">
        <v>7</v>
      </c>
      <c r="H24" s="99">
        <v>8</v>
      </c>
      <c r="I24" s="99">
        <v>9</v>
      </c>
      <c r="J24" s="99">
        <v>10</v>
      </c>
      <c r="K24" s="99">
        <v>11</v>
      </c>
      <c r="L24" s="99">
        <v>12</v>
      </c>
    </row>
    <row r="25" spans="1:12" x14ac:dyDescent="0.25">
      <c r="A25" s="99">
        <v>1</v>
      </c>
      <c r="B25" s="100" t="s">
        <v>214</v>
      </c>
      <c r="C25" s="229"/>
      <c r="D25" s="229"/>
      <c r="E25" s="229"/>
      <c r="F25" s="229"/>
      <c r="G25" s="229"/>
      <c r="H25" s="229"/>
      <c r="I25" s="229"/>
      <c r="J25" s="229"/>
      <c r="K25" s="230"/>
      <c r="L25" s="14"/>
    </row>
    <row r="26" spans="1:12" ht="21.75" customHeight="1" x14ac:dyDescent="0.25">
      <c r="A26" s="99" t="s">
        <v>213</v>
      </c>
      <c r="B26" s="101" t="s">
        <v>362</v>
      </c>
      <c r="C26" s="229" t="s">
        <v>457</v>
      </c>
      <c r="D26" s="229" t="s">
        <v>457</v>
      </c>
      <c r="E26" s="229" t="s">
        <v>459</v>
      </c>
      <c r="F26" s="229" t="s">
        <v>459</v>
      </c>
      <c r="G26" s="229" t="s">
        <v>457</v>
      </c>
      <c r="H26" s="229" t="s">
        <v>457</v>
      </c>
      <c r="I26" s="229"/>
      <c r="J26" s="229"/>
      <c r="K26" s="230"/>
      <c r="L26" s="94"/>
    </row>
    <row r="27" spans="1:12" s="102" customFormat="1" ht="39" customHeight="1" x14ac:dyDescent="0.25">
      <c r="A27" s="99" t="s">
        <v>212</v>
      </c>
      <c r="B27" s="101" t="s">
        <v>364</v>
      </c>
      <c r="C27" s="229" t="s">
        <v>457</v>
      </c>
      <c r="D27" s="229" t="s">
        <v>457</v>
      </c>
      <c r="E27" s="229" t="s">
        <v>459</v>
      </c>
      <c r="F27" s="229" t="s">
        <v>459</v>
      </c>
      <c r="G27" s="229" t="s">
        <v>457</v>
      </c>
      <c r="H27" s="229" t="s">
        <v>457</v>
      </c>
      <c r="I27" s="231"/>
      <c r="J27" s="231"/>
      <c r="K27" s="230"/>
      <c r="L27" s="94"/>
    </row>
    <row r="28" spans="1:12" s="102" customFormat="1" ht="70.5" customHeight="1" x14ac:dyDescent="0.25">
      <c r="A28" s="99" t="s">
        <v>363</v>
      </c>
      <c r="B28" s="101" t="s">
        <v>368</v>
      </c>
      <c r="C28" s="229" t="s">
        <v>457</v>
      </c>
      <c r="D28" s="229" t="s">
        <v>457</v>
      </c>
      <c r="E28" s="229"/>
      <c r="F28" s="229"/>
      <c r="G28" s="229" t="s">
        <v>457</v>
      </c>
      <c r="H28" s="229" t="s">
        <v>457</v>
      </c>
      <c r="I28" s="231"/>
      <c r="J28" s="231"/>
      <c r="K28" s="230"/>
      <c r="L28" s="94"/>
    </row>
    <row r="29" spans="1:12" s="102" customFormat="1" ht="54" customHeight="1" x14ac:dyDescent="0.25">
      <c r="A29" s="99" t="s">
        <v>211</v>
      </c>
      <c r="B29" s="101" t="s">
        <v>367</v>
      </c>
      <c r="C29" s="229" t="s">
        <v>457</v>
      </c>
      <c r="D29" s="229" t="s">
        <v>457</v>
      </c>
      <c r="E29" s="229"/>
      <c r="F29" s="229"/>
      <c r="G29" s="229" t="s">
        <v>457</v>
      </c>
      <c r="H29" s="229" t="s">
        <v>457</v>
      </c>
      <c r="I29" s="231"/>
      <c r="J29" s="231"/>
      <c r="K29" s="230"/>
      <c r="L29" s="94"/>
    </row>
    <row r="30" spans="1:12" s="102" customFormat="1" ht="42" customHeight="1" x14ac:dyDescent="0.25">
      <c r="A30" s="99" t="s">
        <v>210</v>
      </c>
      <c r="B30" s="101" t="s">
        <v>369</v>
      </c>
      <c r="C30" s="229" t="s">
        <v>457</v>
      </c>
      <c r="D30" s="229" t="s">
        <v>457</v>
      </c>
      <c r="E30" s="229"/>
      <c r="F30" s="229"/>
      <c r="G30" s="229" t="s">
        <v>457</v>
      </c>
      <c r="H30" s="229" t="s">
        <v>457</v>
      </c>
      <c r="I30" s="231"/>
      <c r="J30" s="231"/>
      <c r="K30" s="230"/>
      <c r="L30" s="94"/>
    </row>
    <row r="31" spans="1:12" s="102" customFormat="1" ht="37.5" customHeight="1" x14ac:dyDescent="0.25">
      <c r="A31" s="99" t="s">
        <v>209</v>
      </c>
      <c r="B31" s="103" t="s">
        <v>365</v>
      </c>
      <c r="C31" s="232">
        <v>45017</v>
      </c>
      <c r="D31" s="232">
        <v>45047</v>
      </c>
      <c r="E31" s="229"/>
      <c r="F31" s="229"/>
      <c r="G31" s="232">
        <v>45061</v>
      </c>
      <c r="H31" s="232">
        <v>45093</v>
      </c>
      <c r="I31" s="231">
        <v>1</v>
      </c>
      <c r="J31" s="231">
        <v>1</v>
      </c>
      <c r="K31" s="230"/>
      <c r="L31" s="94"/>
    </row>
    <row r="32" spans="1:12" s="102" customFormat="1" ht="31.5" x14ac:dyDescent="0.25">
      <c r="A32" s="99" t="s">
        <v>207</v>
      </c>
      <c r="B32" s="103" t="s">
        <v>370</v>
      </c>
      <c r="C32" s="232">
        <v>45139</v>
      </c>
      <c r="D32" s="232">
        <v>45275</v>
      </c>
      <c r="E32" s="229"/>
      <c r="F32" s="229"/>
      <c r="G32" s="232">
        <v>45289</v>
      </c>
      <c r="H32" s="232">
        <v>45366</v>
      </c>
      <c r="I32" s="231">
        <v>1</v>
      </c>
      <c r="J32" s="231">
        <v>1</v>
      </c>
      <c r="K32" s="230"/>
      <c r="L32" s="94"/>
    </row>
    <row r="33" spans="1:12" s="102" customFormat="1" ht="37.5" customHeight="1" x14ac:dyDescent="0.25">
      <c r="A33" s="99" t="s">
        <v>381</v>
      </c>
      <c r="B33" s="103" t="s">
        <v>301</v>
      </c>
      <c r="C33" s="229" t="s">
        <v>457</v>
      </c>
      <c r="D33" s="229" t="s">
        <v>457</v>
      </c>
      <c r="E33" s="229"/>
      <c r="F33" s="229"/>
      <c r="G33" s="229" t="s">
        <v>457</v>
      </c>
      <c r="H33" s="229" t="s">
        <v>457</v>
      </c>
      <c r="I33" s="231"/>
      <c r="J33" s="231"/>
      <c r="K33" s="230"/>
      <c r="L33" s="94"/>
    </row>
    <row r="34" spans="1:12" s="102" customFormat="1" ht="47.25" customHeight="1" x14ac:dyDescent="0.25">
      <c r="A34" s="99" t="s">
        <v>382</v>
      </c>
      <c r="B34" s="103" t="s">
        <v>374</v>
      </c>
      <c r="C34" s="229" t="s">
        <v>457</v>
      </c>
      <c r="D34" s="229" t="s">
        <v>457</v>
      </c>
      <c r="E34" s="233"/>
      <c r="F34" s="233"/>
      <c r="G34" s="229" t="s">
        <v>457</v>
      </c>
      <c r="H34" s="229" t="s">
        <v>457</v>
      </c>
      <c r="I34" s="231"/>
      <c r="J34" s="231"/>
      <c r="K34" s="233"/>
      <c r="L34" s="94"/>
    </row>
    <row r="35" spans="1:12" s="102" customFormat="1" ht="49.5" customHeight="1" x14ac:dyDescent="0.25">
      <c r="A35" s="99" t="s">
        <v>383</v>
      </c>
      <c r="B35" s="103" t="s">
        <v>208</v>
      </c>
      <c r="C35" s="232">
        <v>45371</v>
      </c>
      <c r="D35" s="232">
        <v>45397</v>
      </c>
      <c r="E35" s="233"/>
      <c r="F35" s="233"/>
      <c r="G35" s="232">
        <v>45536</v>
      </c>
      <c r="H35" s="232">
        <v>45573</v>
      </c>
      <c r="I35" s="231">
        <v>1</v>
      </c>
      <c r="J35" s="231">
        <v>1</v>
      </c>
      <c r="K35" s="233"/>
      <c r="L35" s="94"/>
    </row>
    <row r="36" spans="1:12" ht="37.5" customHeight="1" x14ac:dyDescent="0.25">
      <c r="A36" s="99" t="s">
        <v>384</v>
      </c>
      <c r="B36" s="103" t="s">
        <v>366</v>
      </c>
      <c r="C36" s="229" t="s">
        <v>457</v>
      </c>
      <c r="D36" s="229" t="s">
        <v>457</v>
      </c>
      <c r="E36" s="229" t="s">
        <v>457</v>
      </c>
      <c r="F36" s="229" t="s">
        <v>457</v>
      </c>
      <c r="G36" s="229" t="s">
        <v>457</v>
      </c>
      <c r="H36" s="229" t="s">
        <v>457</v>
      </c>
      <c r="I36" s="231"/>
      <c r="J36" s="231"/>
      <c r="K36" s="230"/>
      <c r="L36" s="94"/>
    </row>
    <row r="37" spans="1:12" x14ac:dyDescent="0.25">
      <c r="A37" s="99" t="s">
        <v>385</v>
      </c>
      <c r="B37" s="103" t="s">
        <v>206</v>
      </c>
      <c r="C37" s="232">
        <v>45275</v>
      </c>
      <c r="D37" s="232">
        <v>45350</v>
      </c>
      <c r="E37" s="234"/>
      <c r="F37" s="235"/>
      <c r="G37" s="232">
        <v>45350</v>
      </c>
      <c r="H37" s="232">
        <v>45536</v>
      </c>
      <c r="I37" s="231">
        <v>1</v>
      </c>
      <c r="J37" s="231">
        <v>1</v>
      </c>
      <c r="K37" s="230"/>
      <c r="L37" s="94"/>
    </row>
    <row r="38" spans="1:12" x14ac:dyDescent="0.25">
      <c r="A38" s="99">
        <v>1.1200000000000001</v>
      </c>
      <c r="B38" s="100" t="s">
        <v>205</v>
      </c>
      <c r="C38" s="230"/>
      <c r="D38" s="230"/>
      <c r="E38" s="230"/>
      <c r="F38" s="230"/>
      <c r="G38" s="230"/>
      <c r="H38" s="230"/>
      <c r="I38" s="236"/>
      <c r="J38" s="236"/>
      <c r="K38" s="230"/>
      <c r="L38" s="94"/>
    </row>
    <row r="39" spans="1:12" ht="63" x14ac:dyDescent="0.25">
      <c r="A39" s="99">
        <v>2</v>
      </c>
      <c r="B39" s="103" t="s">
        <v>371</v>
      </c>
      <c r="C39" s="237">
        <v>45352</v>
      </c>
      <c r="D39" s="237">
        <v>45383</v>
      </c>
      <c r="E39" s="238"/>
      <c r="F39" s="238"/>
      <c r="G39" s="237">
        <v>46447</v>
      </c>
      <c r="H39" s="237">
        <v>46478</v>
      </c>
      <c r="I39" s="231"/>
      <c r="J39" s="236"/>
      <c r="K39" s="230"/>
      <c r="L39" s="94"/>
    </row>
    <row r="40" spans="1:12" ht="33.75" customHeight="1" x14ac:dyDescent="0.25">
      <c r="A40" s="99" t="s">
        <v>204</v>
      </c>
      <c r="B40" s="103" t="s">
        <v>373</v>
      </c>
      <c r="C40" s="237">
        <v>45748</v>
      </c>
      <c r="D40" s="239">
        <v>45778</v>
      </c>
      <c r="E40" s="238"/>
      <c r="F40" s="238"/>
      <c r="G40" s="237">
        <v>46478</v>
      </c>
      <c r="H40" s="239">
        <v>46508</v>
      </c>
      <c r="I40" s="231"/>
      <c r="J40" s="240"/>
      <c r="K40" s="230"/>
      <c r="L40" s="94"/>
    </row>
    <row r="41" spans="1:12" ht="63" customHeight="1" x14ac:dyDescent="0.25">
      <c r="A41" s="99" t="s">
        <v>203</v>
      </c>
      <c r="B41" s="100" t="s">
        <v>452</v>
      </c>
      <c r="C41" s="238"/>
      <c r="D41" s="238"/>
      <c r="E41" s="238"/>
      <c r="F41" s="238"/>
      <c r="G41" s="238"/>
      <c r="H41" s="238"/>
      <c r="I41" s="238"/>
      <c r="J41" s="230"/>
      <c r="K41" s="230"/>
      <c r="L41" s="94"/>
    </row>
    <row r="42" spans="1:12" ht="58.5" customHeight="1" x14ac:dyDescent="0.25">
      <c r="A42" s="99">
        <v>3</v>
      </c>
      <c r="B42" s="103" t="s">
        <v>372</v>
      </c>
      <c r="C42" s="229" t="s">
        <v>457</v>
      </c>
      <c r="D42" s="229" t="s">
        <v>457</v>
      </c>
      <c r="E42" s="229" t="s">
        <v>457</v>
      </c>
      <c r="F42" s="229" t="s">
        <v>457</v>
      </c>
      <c r="G42" s="229" t="s">
        <v>457</v>
      </c>
      <c r="H42" s="229" t="s">
        <v>457</v>
      </c>
      <c r="I42" s="238"/>
      <c r="J42" s="230"/>
      <c r="K42" s="230"/>
      <c r="L42" s="94"/>
    </row>
    <row r="43" spans="1:12" ht="34.5" customHeight="1" x14ac:dyDescent="0.25">
      <c r="A43" s="99" t="s">
        <v>202</v>
      </c>
      <c r="B43" s="103" t="s">
        <v>200</v>
      </c>
      <c r="C43" s="239">
        <v>45778</v>
      </c>
      <c r="D43" s="237">
        <v>45838</v>
      </c>
      <c r="E43" s="238"/>
      <c r="F43" s="238"/>
      <c r="G43" s="239">
        <v>46508</v>
      </c>
      <c r="H43" s="237">
        <v>46568</v>
      </c>
      <c r="I43" s="231"/>
      <c r="J43" s="230"/>
      <c r="K43" s="230"/>
      <c r="L43" s="94"/>
    </row>
    <row r="44" spans="1:12" ht="24.75" customHeight="1" x14ac:dyDescent="0.25">
      <c r="A44" s="99" t="s">
        <v>201</v>
      </c>
      <c r="B44" s="103" t="s">
        <v>198</v>
      </c>
      <c r="C44" s="237">
        <v>45839</v>
      </c>
      <c r="D44" s="237">
        <v>45930</v>
      </c>
      <c r="E44" s="238"/>
      <c r="F44" s="238"/>
      <c r="G44" s="237">
        <v>46569</v>
      </c>
      <c r="H44" s="237">
        <v>46660</v>
      </c>
      <c r="I44" s="231"/>
      <c r="J44" s="230"/>
      <c r="K44" s="230"/>
      <c r="L44" s="94"/>
    </row>
    <row r="45" spans="1:12" ht="90.75" customHeight="1" x14ac:dyDescent="0.25">
      <c r="A45" s="99" t="s">
        <v>199</v>
      </c>
      <c r="B45" s="103" t="s">
        <v>377</v>
      </c>
      <c r="C45" s="229" t="s">
        <v>457</v>
      </c>
      <c r="D45" s="229" t="s">
        <v>457</v>
      </c>
      <c r="E45" s="229" t="s">
        <v>457</v>
      </c>
      <c r="F45" s="229" t="s">
        <v>457</v>
      </c>
      <c r="G45" s="229" t="s">
        <v>457</v>
      </c>
      <c r="H45" s="229" t="s">
        <v>457</v>
      </c>
      <c r="I45" s="230"/>
      <c r="J45" s="230"/>
      <c r="K45" s="230"/>
      <c r="L45" s="94"/>
    </row>
    <row r="46" spans="1:12" ht="167.25" customHeight="1" x14ac:dyDescent="0.25">
      <c r="A46" s="99" t="s">
        <v>197</v>
      </c>
      <c r="B46" s="103" t="s">
        <v>375</v>
      </c>
      <c r="C46" s="229" t="s">
        <v>457</v>
      </c>
      <c r="D46" s="229" t="s">
        <v>457</v>
      </c>
      <c r="E46" s="229" t="s">
        <v>457</v>
      </c>
      <c r="F46" s="229" t="s">
        <v>457</v>
      </c>
      <c r="G46" s="229" t="s">
        <v>457</v>
      </c>
      <c r="H46" s="229" t="s">
        <v>457</v>
      </c>
      <c r="I46" s="230"/>
      <c r="J46" s="230"/>
      <c r="K46" s="230"/>
      <c r="L46" s="94"/>
    </row>
    <row r="47" spans="1:12" ht="30.75" customHeight="1" x14ac:dyDescent="0.25">
      <c r="A47" s="99" t="s">
        <v>195</v>
      </c>
      <c r="B47" s="103" t="s">
        <v>196</v>
      </c>
      <c r="C47" s="237">
        <v>45901</v>
      </c>
      <c r="D47" s="237">
        <v>45935</v>
      </c>
      <c r="E47" s="238"/>
      <c r="F47" s="238"/>
      <c r="G47" s="237">
        <v>46631</v>
      </c>
      <c r="H47" s="237">
        <v>46665</v>
      </c>
      <c r="I47" s="230"/>
      <c r="J47" s="230"/>
      <c r="K47" s="230"/>
      <c r="L47" s="94"/>
    </row>
    <row r="48" spans="1:12" ht="37.5" customHeight="1" x14ac:dyDescent="0.25">
      <c r="A48" s="99" t="s">
        <v>537</v>
      </c>
      <c r="B48" s="100" t="s">
        <v>194</v>
      </c>
      <c r="C48" s="238"/>
      <c r="D48" s="238"/>
      <c r="E48" s="238"/>
      <c r="F48" s="238"/>
      <c r="G48" s="238"/>
      <c r="H48" s="238"/>
      <c r="I48" s="230"/>
      <c r="J48" s="230"/>
      <c r="K48" s="230"/>
      <c r="L48" s="94"/>
    </row>
    <row r="49" spans="1:12" ht="35.25" customHeight="1" x14ac:dyDescent="0.25">
      <c r="A49" s="99">
        <v>4</v>
      </c>
      <c r="B49" s="103" t="s">
        <v>192</v>
      </c>
      <c r="C49" s="239">
        <v>45935</v>
      </c>
      <c r="D49" s="239">
        <v>45945</v>
      </c>
      <c r="E49" s="238"/>
      <c r="F49" s="238"/>
      <c r="G49" s="239">
        <v>46665</v>
      </c>
      <c r="H49" s="239">
        <v>46675</v>
      </c>
      <c r="I49" s="230"/>
      <c r="J49" s="230"/>
      <c r="K49" s="230"/>
      <c r="L49" s="94"/>
    </row>
    <row r="50" spans="1:12" ht="86.25" customHeight="1" x14ac:dyDescent="0.25">
      <c r="A50" s="99" t="s">
        <v>193</v>
      </c>
      <c r="B50" s="103" t="s">
        <v>376</v>
      </c>
      <c r="C50" s="237">
        <v>45945</v>
      </c>
      <c r="D50" s="237">
        <v>45966</v>
      </c>
      <c r="E50" s="238"/>
      <c r="F50" s="238"/>
      <c r="G50" s="237">
        <v>46675</v>
      </c>
      <c r="H50" s="237">
        <v>46696</v>
      </c>
      <c r="I50" s="230"/>
      <c r="J50" s="230"/>
      <c r="K50" s="230"/>
      <c r="L50" s="94"/>
    </row>
    <row r="51" spans="1:12" ht="77.25" customHeight="1" x14ac:dyDescent="0.25">
      <c r="A51" s="99" t="s">
        <v>191</v>
      </c>
      <c r="B51" s="103" t="s">
        <v>378</v>
      </c>
      <c r="C51" s="229" t="s">
        <v>457</v>
      </c>
      <c r="D51" s="229" t="s">
        <v>457</v>
      </c>
      <c r="E51" s="229" t="s">
        <v>457</v>
      </c>
      <c r="F51" s="229" t="s">
        <v>457</v>
      </c>
      <c r="G51" s="229" t="s">
        <v>457</v>
      </c>
      <c r="H51" s="229" t="s">
        <v>457</v>
      </c>
      <c r="I51" s="230"/>
      <c r="J51" s="230"/>
      <c r="K51" s="230"/>
      <c r="L51" s="94"/>
    </row>
    <row r="52" spans="1:12" ht="71.25" customHeight="1" x14ac:dyDescent="0.25">
      <c r="A52" s="99" t="s">
        <v>189</v>
      </c>
      <c r="B52" s="103" t="s">
        <v>190</v>
      </c>
      <c r="C52" s="229" t="s">
        <v>457</v>
      </c>
      <c r="D52" s="229" t="s">
        <v>457</v>
      </c>
      <c r="E52" s="229" t="s">
        <v>457</v>
      </c>
      <c r="F52" s="229" t="s">
        <v>457</v>
      </c>
      <c r="G52" s="229" t="s">
        <v>457</v>
      </c>
      <c r="H52" s="229" t="s">
        <v>457</v>
      </c>
      <c r="I52" s="230"/>
      <c r="J52" s="230"/>
      <c r="K52" s="230"/>
      <c r="L52" s="94"/>
    </row>
    <row r="53" spans="1:12" ht="48" customHeight="1" x14ac:dyDescent="0.25">
      <c r="A53" s="99" t="s">
        <v>187</v>
      </c>
      <c r="B53" s="104" t="s">
        <v>379</v>
      </c>
      <c r="C53" s="237">
        <v>45971</v>
      </c>
      <c r="D53" s="237">
        <v>46001</v>
      </c>
      <c r="E53" s="238"/>
      <c r="F53" s="238"/>
      <c r="G53" s="237">
        <v>46701</v>
      </c>
      <c r="H53" s="237">
        <v>46731</v>
      </c>
      <c r="I53" s="240"/>
      <c r="J53" s="240"/>
      <c r="K53" s="230"/>
      <c r="L53" s="94"/>
    </row>
    <row r="54" spans="1:12" ht="46.5" customHeight="1" x14ac:dyDescent="0.25">
      <c r="A54" s="99" t="s">
        <v>380</v>
      </c>
      <c r="B54" s="103" t="s">
        <v>188</v>
      </c>
      <c r="C54" s="229" t="s">
        <v>457</v>
      </c>
      <c r="D54" s="229" t="s">
        <v>457</v>
      </c>
      <c r="E54" s="229" t="s">
        <v>457</v>
      </c>
      <c r="F54" s="229" t="s">
        <v>457</v>
      </c>
      <c r="G54" s="229" t="s">
        <v>457</v>
      </c>
      <c r="H54" s="229" t="s">
        <v>457</v>
      </c>
      <c r="I54" s="230"/>
      <c r="J54" s="230"/>
      <c r="K54" s="230"/>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22" zoomScale="60" zoomScaleNormal="60"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47" t="s">
        <v>69</v>
      </c>
    </row>
    <row r="2" spans="1:29" ht="18.75" x14ac:dyDescent="0.3">
      <c r="AC2" s="49" t="s">
        <v>10</v>
      </c>
    </row>
    <row r="3" spans="1:29" ht="18.75" x14ac:dyDescent="0.3">
      <c r="AC3" s="49"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4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53"/>
      <c r="B7" s="53"/>
      <c r="C7" s="53"/>
      <c r="D7" s="53"/>
      <c r="E7" s="53"/>
      <c r="F7" s="53"/>
      <c r="G7" s="53"/>
      <c r="H7" s="53"/>
      <c r="I7" s="53"/>
      <c r="J7" s="10"/>
      <c r="K7" s="10"/>
      <c r="L7" s="10"/>
      <c r="M7" s="10"/>
      <c r="N7" s="10"/>
      <c r="O7" s="10"/>
      <c r="P7" s="10"/>
      <c r="Q7" s="10"/>
      <c r="R7" s="10"/>
      <c r="S7" s="10"/>
      <c r="T7" s="10"/>
      <c r="U7" s="10"/>
      <c r="V7" s="10"/>
      <c r="W7" s="10"/>
      <c r="X7" s="10"/>
      <c r="Y7" s="10"/>
      <c r="Z7" s="10"/>
      <c r="AA7" s="10"/>
      <c r="AB7" s="10"/>
      <c r="AC7" s="10"/>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53"/>
      <c r="B10" s="53"/>
      <c r="C10" s="53"/>
      <c r="D10" s="53"/>
      <c r="E10" s="53"/>
      <c r="F10" s="53"/>
      <c r="G10" s="53"/>
      <c r="H10" s="53"/>
      <c r="I10" s="53"/>
      <c r="J10" s="10"/>
      <c r="K10" s="10"/>
      <c r="L10" s="10"/>
      <c r="M10" s="10"/>
      <c r="N10" s="10"/>
      <c r="O10" s="10"/>
      <c r="P10" s="10"/>
      <c r="Q10" s="10"/>
      <c r="R10" s="10"/>
      <c r="S10" s="10"/>
      <c r="T10" s="10"/>
      <c r="U10" s="10"/>
      <c r="V10" s="10"/>
      <c r="W10" s="10"/>
      <c r="X10" s="10"/>
      <c r="Y10" s="10"/>
      <c r="Z10" s="10"/>
      <c r="AA10" s="10"/>
      <c r="AB10" s="10"/>
      <c r="AC10" s="10"/>
    </row>
    <row r="11" spans="1:29" x14ac:dyDescent="0.25">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8" x14ac:dyDescent="0.25">
      <c r="A18" s="371" t="s">
        <v>422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26" customFormat="1" ht="33" customHeight="1" x14ac:dyDescent="0.25">
      <c r="A20" s="364" t="s">
        <v>186</v>
      </c>
      <c r="B20" s="364" t="s">
        <v>185</v>
      </c>
      <c r="C20" s="362" t="s">
        <v>184</v>
      </c>
      <c r="D20" s="362"/>
      <c r="E20" s="367" t="s">
        <v>183</v>
      </c>
      <c r="F20" s="367"/>
      <c r="G20" s="373" t="s">
        <v>572</v>
      </c>
      <c r="H20" s="369" t="s">
        <v>471</v>
      </c>
      <c r="I20" s="370"/>
      <c r="J20" s="370"/>
      <c r="K20" s="370"/>
      <c r="L20" s="369" t="s">
        <v>502</v>
      </c>
      <c r="M20" s="370"/>
      <c r="N20" s="370"/>
      <c r="O20" s="370"/>
      <c r="P20" s="369" t="s">
        <v>503</v>
      </c>
      <c r="Q20" s="370"/>
      <c r="R20" s="370"/>
      <c r="S20" s="370"/>
      <c r="T20" s="369" t="s">
        <v>567</v>
      </c>
      <c r="U20" s="370"/>
      <c r="V20" s="370"/>
      <c r="W20" s="370"/>
      <c r="X20" s="369" t="s">
        <v>573</v>
      </c>
      <c r="Y20" s="370"/>
      <c r="Z20" s="370"/>
      <c r="AA20" s="370"/>
      <c r="AB20" s="372" t="s">
        <v>182</v>
      </c>
      <c r="AC20" s="372"/>
      <c r="AD20" s="93"/>
      <c r="AE20" s="93"/>
      <c r="AF20" s="93"/>
    </row>
    <row r="21" spans="1:38" s="26" customFormat="1" ht="99.75" customHeight="1" x14ac:dyDescent="0.25">
      <c r="A21" s="365"/>
      <c r="B21" s="365"/>
      <c r="C21" s="362"/>
      <c r="D21" s="362"/>
      <c r="E21" s="367"/>
      <c r="F21" s="367"/>
      <c r="G21" s="374"/>
      <c r="H21" s="368" t="s">
        <v>2</v>
      </c>
      <c r="I21" s="368"/>
      <c r="J21" s="368" t="s">
        <v>180</v>
      </c>
      <c r="K21" s="368"/>
      <c r="L21" s="368" t="s">
        <v>2</v>
      </c>
      <c r="M21" s="368"/>
      <c r="N21" s="368" t="s">
        <v>180</v>
      </c>
      <c r="O21" s="368"/>
      <c r="P21" s="368" t="s">
        <v>2</v>
      </c>
      <c r="Q21" s="368"/>
      <c r="R21" s="368" t="s">
        <v>180</v>
      </c>
      <c r="S21" s="368"/>
      <c r="T21" s="368" t="s">
        <v>2</v>
      </c>
      <c r="U21" s="368"/>
      <c r="V21" s="368" t="s">
        <v>180</v>
      </c>
      <c r="W21" s="368"/>
      <c r="X21" s="368" t="s">
        <v>2</v>
      </c>
      <c r="Y21" s="368"/>
      <c r="Z21" s="368" t="s">
        <v>180</v>
      </c>
      <c r="AA21" s="368"/>
      <c r="AB21" s="372"/>
      <c r="AC21" s="372"/>
    </row>
    <row r="22" spans="1:38" s="26" customFormat="1" ht="89.25" customHeight="1" x14ac:dyDescent="0.3">
      <c r="A22" s="366"/>
      <c r="B22" s="366"/>
      <c r="C22" s="212" t="s">
        <v>2</v>
      </c>
      <c r="D22" s="212" t="s">
        <v>180</v>
      </c>
      <c r="E22" s="227" t="s">
        <v>574</v>
      </c>
      <c r="F22" s="227" t="s">
        <v>575</v>
      </c>
      <c r="G22" s="375"/>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12" t="s">
        <v>181</v>
      </c>
      <c r="AC22" s="212" t="s">
        <v>180</v>
      </c>
      <c r="AI22" s="25"/>
      <c r="AJ22" s="25"/>
      <c r="AK22" s="25"/>
      <c r="AL22" s="25"/>
    </row>
    <row r="23" spans="1:38" s="26"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8" ht="47.25" customHeight="1" x14ac:dyDescent="0.25">
      <c r="A24" s="214">
        <v>1</v>
      </c>
      <c r="B24" s="215" t="s">
        <v>179</v>
      </c>
      <c r="C24" s="216">
        <v>141.68175973206812</v>
      </c>
      <c r="D24" s="216">
        <v>152.95235166657827</v>
      </c>
      <c r="E24" s="216">
        <v>152.95235166657827</v>
      </c>
      <c r="F24" s="216">
        <v>152.95235166657827</v>
      </c>
      <c r="G24" s="216">
        <v>0</v>
      </c>
      <c r="H24" s="216">
        <v>97.747428005462922</v>
      </c>
      <c r="I24" s="216"/>
      <c r="J24" s="216">
        <v>4.0049999999999999</v>
      </c>
      <c r="K24" s="216"/>
      <c r="L24" s="216">
        <v>39.929331726605191</v>
      </c>
      <c r="M24" s="216"/>
      <c r="N24" s="216">
        <v>0</v>
      </c>
      <c r="O24" s="216"/>
      <c r="P24" s="216">
        <v>0</v>
      </c>
      <c r="Q24" s="216"/>
      <c r="R24" s="216">
        <v>148.94735166657827</v>
      </c>
      <c r="S24" s="216"/>
      <c r="T24" s="216">
        <v>0</v>
      </c>
      <c r="U24" s="216"/>
      <c r="V24" s="216">
        <v>0</v>
      </c>
      <c r="W24" s="216"/>
      <c r="X24" s="216">
        <v>0</v>
      </c>
      <c r="Y24" s="216"/>
      <c r="Z24" s="216" t="s">
        <v>459</v>
      </c>
      <c r="AA24" s="216"/>
      <c r="AB24" s="216">
        <v>137.67675973206812</v>
      </c>
      <c r="AC24" s="216">
        <v>152.95235166657827</v>
      </c>
    </row>
    <row r="25" spans="1:38" ht="24" customHeight="1" x14ac:dyDescent="0.25">
      <c r="A25" s="217" t="s">
        <v>178</v>
      </c>
      <c r="B25" s="218" t="s">
        <v>177</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459</v>
      </c>
      <c r="AA25" s="216"/>
      <c r="AB25" s="216">
        <v>0</v>
      </c>
      <c r="AC25" s="216">
        <v>0</v>
      </c>
    </row>
    <row r="26" spans="1:38" x14ac:dyDescent="0.25">
      <c r="A26" s="217" t="s">
        <v>176</v>
      </c>
      <c r="B26" s="218" t="s">
        <v>175</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459</v>
      </c>
      <c r="AA26" s="216"/>
      <c r="AB26" s="216">
        <v>0</v>
      </c>
      <c r="AC26" s="216">
        <v>0</v>
      </c>
    </row>
    <row r="27" spans="1:38" ht="31.5" x14ac:dyDescent="0.25">
      <c r="A27" s="217" t="s">
        <v>174</v>
      </c>
      <c r="B27" s="218" t="s">
        <v>361</v>
      </c>
      <c r="C27" s="216"/>
      <c r="D27" s="216"/>
      <c r="E27" s="216"/>
      <c r="F27" s="216"/>
      <c r="G27" s="216">
        <v>0</v>
      </c>
      <c r="H27" s="216">
        <v>82.219354556227572</v>
      </c>
      <c r="I27" s="216"/>
      <c r="J27" s="216">
        <v>3.3374999999999999</v>
      </c>
      <c r="K27" s="216"/>
      <c r="L27" s="216">
        <v>33.274443105504325</v>
      </c>
      <c r="M27" s="216"/>
      <c r="N27" s="216">
        <v>0</v>
      </c>
      <c r="O27" s="216"/>
      <c r="P27" s="216">
        <v>0</v>
      </c>
      <c r="Q27" s="216"/>
      <c r="R27" s="216">
        <v>124.94749263855712</v>
      </c>
      <c r="S27" s="216"/>
      <c r="T27" s="216">
        <v>0</v>
      </c>
      <c r="U27" s="216"/>
      <c r="V27" s="216">
        <v>0</v>
      </c>
      <c r="W27" s="216"/>
      <c r="X27" s="216">
        <v>0</v>
      </c>
      <c r="Y27" s="216"/>
      <c r="Z27" s="216" t="s">
        <v>459</v>
      </c>
      <c r="AA27" s="216"/>
      <c r="AB27" s="216">
        <v>115.49379766173189</v>
      </c>
      <c r="AC27" s="216">
        <v>128.28499263855713</v>
      </c>
    </row>
    <row r="28" spans="1:38" x14ac:dyDescent="0.25">
      <c r="A28" s="217" t="s">
        <v>173</v>
      </c>
      <c r="B28" s="218" t="s">
        <v>172</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8" x14ac:dyDescent="0.25">
      <c r="A29" s="217" t="s">
        <v>171</v>
      </c>
      <c r="B29" s="219" t="s">
        <v>170</v>
      </c>
      <c r="C29" s="216"/>
      <c r="D29" s="216"/>
      <c r="E29" s="216"/>
      <c r="F29" s="216"/>
      <c r="G29" s="216">
        <v>0</v>
      </c>
      <c r="H29" s="216">
        <v>15.52807344923535</v>
      </c>
      <c r="I29" s="216"/>
      <c r="J29" s="216">
        <v>0.66749999999999998</v>
      </c>
      <c r="K29" s="216"/>
      <c r="L29" s="216">
        <v>6.6548886211008664</v>
      </c>
      <c r="M29" s="216"/>
      <c r="N29" s="216">
        <v>0</v>
      </c>
      <c r="O29" s="216"/>
      <c r="P29" s="216">
        <v>0</v>
      </c>
      <c r="Q29" s="216"/>
      <c r="R29" s="216">
        <v>23.999859028021149</v>
      </c>
      <c r="S29" s="216"/>
      <c r="T29" s="216">
        <v>0</v>
      </c>
      <c r="U29" s="216"/>
      <c r="V29" s="216">
        <v>0</v>
      </c>
      <c r="W29" s="216"/>
      <c r="X29" s="216">
        <v>0</v>
      </c>
      <c r="Y29" s="216"/>
      <c r="Z29" s="216" t="s">
        <v>459</v>
      </c>
      <c r="AA29" s="216"/>
      <c r="AB29" s="216">
        <v>22.182962070336217</v>
      </c>
      <c r="AC29" s="216">
        <v>24.667359028021139</v>
      </c>
    </row>
    <row r="30" spans="1:38" ht="47.25" x14ac:dyDescent="0.25">
      <c r="A30" s="214" t="s">
        <v>63</v>
      </c>
      <c r="B30" s="215" t="s">
        <v>169</v>
      </c>
      <c r="C30" s="216">
        <v>118.8312976617319</v>
      </c>
      <c r="D30" s="216">
        <v>128.2849926385571</v>
      </c>
      <c r="E30" s="216">
        <v>128.2849926385571</v>
      </c>
      <c r="F30" s="216">
        <v>124.94749263855709</v>
      </c>
      <c r="G30" s="216">
        <v>3.3374999999999999</v>
      </c>
      <c r="H30" s="216">
        <v>115.49379766173189</v>
      </c>
      <c r="I30" s="216"/>
      <c r="J30" s="216">
        <v>0</v>
      </c>
      <c r="K30" s="216"/>
      <c r="L30" s="216">
        <v>0</v>
      </c>
      <c r="M30" s="216"/>
      <c r="N30" s="216">
        <v>0</v>
      </c>
      <c r="O30" s="216"/>
      <c r="P30" s="216">
        <v>0</v>
      </c>
      <c r="Q30" s="216"/>
      <c r="R30" s="216">
        <v>124.94749263855711</v>
      </c>
      <c r="S30" s="216"/>
      <c r="T30" s="216">
        <v>0</v>
      </c>
      <c r="U30" s="216"/>
      <c r="V30" s="216">
        <v>0</v>
      </c>
      <c r="W30" s="216"/>
      <c r="X30" s="216">
        <v>0</v>
      </c>
      <c r="Y30" s="216"/>
      <c r="Z30" s="216" t="s">
        <v>459</v>
      </c>
      <c r="AA30" s="216"/>
      <c r="AB30" s="216">
        <v>115.49379766173189</v>
      </c>
      <c r="AC30" s="216">
        <v>124.94749263855711</v>
      </c>
    </row>
    <row r="31" spans="1:38" x14ac:dyDescent="0.25">
      <c r="A31" s="214" t="s">
        <v>168</v>
      </c>
      <c r="B31" s="218" t="s">
        <v>167</v>
      </c>
      <c r="C31" s="216">
        <v>3.4400279999999999</v>
      </c>
      <c r="D31" s="216">
        <v>3.5869220922296678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8" ht="31.5" x14ac:dyDescent="0.25">
      <c r="A32" s="214" t="s">
        <v>166</v>
      </c>
      <c r="B32" s="218" t="s">
        <v>165</v>
      </c>
      <c r="C32" s="216">
        <v>15.412092064227963</v>
      </c>
      <c r="D32" s="216">
        <v>16.655200075115086</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164</v>
      </c>
      <c r="B33" s="218" t="s">
        <v>163</v>
      </c>
      <c r="C33" s="216">
        <v>77.716754254827663</v>
      </c>
      <c r="D33" s="216">
        <v>83.984981372422908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162</v>
      </c>
      <c r="B34" s="218" t="s">
        <v>161</v>
      </c>
      <c r="C34" s="216">
        <v>22.262423342676271</v>
      </c>
      <c r="D34" s="216">
        <v>24.057889098789445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4" t="s">
        <v>62</v>
      </c>
      <c r="B35" s="215"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159</v>
      </c>
      <c r="B36" s="218" t="s">
        <v>506</v>
      </c>
      <c r="C36" s="216"/>
      <c r="D36" s="216"/>
      <c r="E36" s="216"/>
      <c r="F36" s="216"/>
      <c r="G36" s="216">
        <v>0</v>
      </c>
      <c r="H36" s="216">
        <v>0</v>
      </c>
      <c r="I36" s="220" t="s">
        <v>467</v>
      </c>
      <c r="J36" s="216">
        <v>0</v>
      </c>
      <c r="K36" s="220" t="s">
        <v>467</v>
      </c>
      <c r="L36" s="216">
        <v>0</v>
      </c>
      <c r="M36" s="220" t="s">
        <v>467</v>
      </c>
      <c r="N36" s="216">
        <v>0</v>
      </c>
      <c r="O36" s="220" t="s">
        <v>467</v>
      </c>
      <c r="P36" s="216">
        <v>0</v>
      </c>
      <c r="Q36" s="220" t="s">
        <v>467</v>
      </c>
      <c r="R36" s="216">
        <v>0</v>
      </c>
      <c r="S36" s="220" t="s">
        <v>467</v>
      </c>
      <c r="T36" s="216">
        <v>0</v>
      </c>
      <c r="U36" s="220" t="s">
        <v>467</v>
      </c>
      <c r="V36" s="216">
        <v>0</v>
      </c>
      <c r="W36" s="220" t="s">
        <v>467</v>
      </c>
      <c r="X36" s="216">
        <v>0</v>
      </c>
      <c r="Y36" s="220" t="s">
        <v>467</v>
      </c>
      <c r="Z36" s="216" t="s">
        <v>459</v>
      </c>
      <c r="AA36" s="220" t="s">
        <v>459</v>
      </c>
      <c r="AB36" s="216">
        <v>0</v>
      </c>
      <c r="AC36" s="216">
        <v>0</v>
      </c>
    </row>
    <row r="37" spans="1:29" ht="31.5" x14ac:dyDescent="0.25">
      <c r="A37" s="217" t="s">
        <v>158</v>
      </c>
      <c r="B37" s="221" t="s">
        <v>504</v>
      </c>
      <c r="C37" s="216"/>
      <c r="D37" s="216"/>
      <c r="E37" s="216"/>
      <c r="F37" s="216"/>
      <c r="G37" s="216">
        <v>0</v>
      </c>
      <c r="H37" s="216">
        <v>0</v>
      </c>
      <c r="I37" s="220" t="s">
        <v>467</v>
      </c>
      <c r="J37" s="216">
        <v>0</v>
      </c>
      <c r="K37" s="220" t="s">
        <v>467</v>
      </c>
      <c r="L37" s="216">
        <v>0</v>
      </c>
      <c r="M37" s="220" t="s">
        <v>467</v>
      </c>
      <c r="N37" s="216">
        <v>0</v>
      </c>
      <c r="O37" s="220" t="s">
        <v>467</v>
      </c>
      <c r="P37" s="216">
        <v>0</v>
      </c>
      <c r="Q37" s="220" t="s">
        <v>467</v>
      </c>
      <c r="R37" s="216">
        <v>0</v>
      </c>
      <c r="S37" s="220" t="s">
        <v>467</v>
      </c>
      <c r="T37" s="216">
        <v>0</v>
      </c>
      <c r="U37" s="220" t="s">
        <v>467</v>
      </c>
      <c r="V37" s="216">
        <v>0</v>
      </c>
      <c r="W37" s="220" t="s">
        <v>467</v>
      </c>
      <c r="X37" s="216">
        <v>0</v>
      </c>
      <c r="Y37" s="220" t="s">
        <v>467</v>
      </c>
      <c r="Z37" s="216" t="s">
        <v>459</v>
      </c>
      <c r="AA37" s="220" t="s">
        <v>459</v>
      </c>
      <c r="AB37" s="216">
        <v>0</v>
      </c>
      <c r="AC37" s="216">
        <v>0</v>
      </c>
    </row>
    <row r="38" spans="1:29" x14ac:dyDescent="0.25">
      <c r="A38" s="217" t="s">
        <v>157</v>
      </c>
      <c r="B38" s="221" t="s">
        <v>148</v>
      </c>
      <c r="C38" s="216"/>
      <c r="D38" s="216"/>
      <c r="E38" s="216"/>
      <c r="F38" s="216"/>
      <c r="G38" s="216">
        <v>0</v>
      </c>
      <c r="H38" s="216">
        <v>0</v>
      </c>
      <c r="I38" s="220" t="s">
        <v>467</v>
      </c>
      <c r="J38" s="216">
        <v>0</v>
      </c>
      <c r="K38" s="220" t="s">
        <v>467</v>
      </c>
      <c r="L38" s="216">
        <v>0</v>
      </c>
      <c r="M38" s="220" t="s">
        <v>467</v>
      </c>
      <c r="N38" s="216">
        <v>0</v>
      </c>
      <c r="O38" s="220" t="s">
        <v>467</v>
      </c>
      <c r="P38" s="216">
        <v>0</v>
      </c>
      <c r="Q38" s="220" t="s">
        <v>467</v>
      </c>
      <c r="R38" s="216">
        <v>0</v>
      </c>
      <c r="S38" s="220" t="s">
        <v>467</v>
      </c>
      <c r="T38" s="216">
        <v>0</v>
      </c>
      <c r="U38" s="220" t="s">
        <v>467</v>
      </c>
      <c r="V38" s="216">
        <v>0</v>
      </c>
      <c r="W38" s="220" t="s">
        <v>467</v>
      </c>
      <c r="X38" s="216">
        <v>0</v>
      </c>
      <c r="Y38" s="220" t="s">
        <v>467</v>
      </c>
      <c r="Z38" s="216" t="s">
        <v>459</v>
      </c>
      <c r="AA38" s="220" t="s">
        <v>459</v>
      </c>
      <c r="AB38" s="216">
        <v>0</v>
      </c>
      <c r="AC38" s="216">
        <v>0</v>
      </c>
    </row>
    <row r="39" spans="1:29" x14ac:dyDescent="0.25">
      <c r="A39" s="217" t="s">
        <v>156</v>
      </c>
      <c r="B39" s="218" t="s">
        <v>505</v>
      </c>
      <c r="C39" s="216"/>
      <c r="D39" s="216"/>
      <c r="E39" s="216"/>
      <c r="F39" s="216"/>
      <c r="G39" s="216">
        <v>0</v>
      </c>
      <c r="H39" s="216">
        <v>0</v>
      </c>
      <c r="I39" s="220" t="s">
        <v>467</v>
      </c>
      <c r="J39" s="216">
        <v>0</v>
      </c>
      <c r="K39" s="220" t="s">
        <v>467</v>
      </c>
      <c r="L39" s="216">
        <v>0</v>
      </c>
      <c r="M39" s="220" t="s">
        <v>467</v>
      </c>
      <c r="N39" s="216">
        <v>0</v>
      </c>
      <c r="O39" s="220" t="s">
        <v>467</v>
      </c>
      <c r="P39" s="216">
        <v>0</v>
      </c>
      <c r="Q39" s="220" t="s">
        <v>467</v>
      </c>
      <c r="R39" s="216">
        <v>0</v>
      </c>
      <c r="S39" s="220" t="s">
        <v>467</v>
      </c>
      <c r="T39" s="216">
        <v>0</v>
      </c>
      <c r="U39" s="220" t="s">
        <v>467</v>
      </c>
      <c r="V39" s="216">
        <v>0</v>
      </c>
      <c r="W39" s="220" t="s">
        <v>467</v>
      </c>
      <c r="X39" s="216">
        <v>0</v>
      </c>
      <c r="Y39" s="220" t="s">
        <v>467</v>
      </c>
      <c r="Z39" s="216" t="s">
        <v>459</v>
      </c>
      <c r="AA39" s="220" t="s">
        <v>459</v>
      </c>
      <c r="AB39" s="216">
        <v>0</v>
      </c>
      <c r="AC39" s="216">
        <v>0</v>
      </c>
    </row>
    <row r="40" spans="1:29" x14ac:dyDescent="0.25">
      <c r="A40" s="217" t="s">
        <v>155</v>
      </c>
      <c r="B40" s="218" t="s">
        <v>507</v>
      </c>
      <c r="C40" s="216"/>
      <c r="D40" s="216"/>
      <c r="E40" s="216"/>
      <c r="F40" s="216"/>
      <c r="G40" s="216">
        <v>0</v>
      </c>
      <c r="H40" s="216">
        <v>0</v>
      </c>
      <c r="I40" s="220" t="s">
        <v>467</v>
      </c>
      <c r="J40" s="216">
        <v>0</v>
      </c>
      <c r="K40" s="220" t="s">
        <v>467</v>
      </c>
      <c r="L40" s="216">
        <v>0</v>
      </c>
      <c r="M40" s="220" t="s">
        <v>467</v>
      </c>
      <c r="N40" s="216">
        <v>0</v>
      </c>
      <c r="O40" s="220" t="s">
        <v>467</v>
      </c>
      <c r="P40" s="216">
        <v>0</v>
      </c>
      <c r="Q40" s="220" t="s">
        <v>467</v>
      </c>
      <c r="R40" s="216">
        <v>0</v>
      </c>
      <c r="S40" s="220" t="s">
        <v>467</v>
      </c>
      <c r="T40" s="216">
        <v>0</v>
      </c>
      <c r="U40" s="220" t="s">
        <v>467</v>
      </c>
      <c r="V40" s="216">
        <v>0</v>
      </c>
      <c r="W40" s="220" t="s">
        <v>467</v>
      </c>
      <c r="X40" s="216">
        <v>0</v>
      </c>
      <c r="Y40" s="220" t="s">
        <v>467</v>
      </c>
      <c r="Z40" s="216" t="s">
        <v>459</v>
      </c>
      <c r="AA40" s="220" t="s">
        <v>459</v>
      </c>
      <c r="AB40" s="216">
        <v>0</v>
      </c>
      <c r="AC40" s="216">
        <v>0</v>
      </c>
    </row>
    <row r="41" spans="1:29" x14ac:dyDescent="0.25">
      <c r="A41" s="217" t="s">
        <v>154</v>
      </c>
      <c r="B41" s="218" t="s">
        <v>508</v>
      </c>
      <c r="C41" s="216"/>
      <c r="D41" s="216"/>
      <c r="E41" s="216"/>
      <c r="F41" s="216"/>
      <c r="G41" s="216">
        <v>0</v>
      </c>
      <c r="H41" s="216">
        <v>0</v>
      </c>
      <c r="I41" s="220" t="s">
        <v>467</v>
      </c>
      <c r="J41" s="216">
        <v>0</v>
      </c>
      <c r="K41" s="220" t="s">
        <v>467</v>
      </c>
      <c r="L41" s="216">
        <v>0</v>
      </c>
      <c r="M41" s="220" t="s">
        <v>467</v>
      </c>
      <c r="N41" s="216">
        <v>0</v>
      </c>
      <c r="O41" s="220" t="s">
        <v>467</v>
      </c>
      <c r="P41" s="216">
        <v>0</v>
      </c>
      <c r="Q41" s="220" t="s">
        <v>467</v>
      </c>
      <c r="R41" s="216">
        <v>0</v>
      </c>
      <c r="S41" s="220" t="s">
        <v>467</v>
      </c>
      <c r="T41" s="216">
        <v>0</v>
      </c>
      <c r="U41" s="220" t="s">
        <v>467</v>
      </c>
      <c r="V41" s="216">
        <v>0</v>
      </c>
      <c r="W41" s="220" t="s">
        <v>467</v>
      </c>
      <c r="X41" s="216">
        <v>0</v>
      </c>
      <c r="Y41" s="220" t="s">
        <v>467</v>
      </c>
      <c r="Z41" s="216" t="s">
        <v>459</v>
      </c>
      <c r="AA41" s="220" t="s">
        <v>459</v>
      </c>
      <c r="AB41" s="216">
        <v>0</v>
      </c>
      <c r="AC41" s="216">
        <v>0</v>
      </c>
    </row>
    <row r="42" spans="1:29" x14ac:dyDescent="0.25">
      <c r="A42" s="217" t="s">
        <v>153</v>
      </c>
      <c r="B42" s="218" t="s">
        <v>509</v>
      </c>
      <c r="C42" s="216"/>
      <c r="D42" s="216"/>
      <c r="E42" s="216"/>
      <c r="F42" s="216"/>
      <c r="G42" s="216">
        <v>0</v>
      </c>
      <c r="H42" s="216">
        <v>0</v>
      </c>
      <c r="I42" s="220" t="s">
        <v>467</v>
      </c>
      <c r="J42" s="216">
        <v>0</v>
      </c>
      <c r="K42" s="220" t="s">
        <v>467</v>
      </c>
      <c r="L42" s="216">
        <v>0</v>
      </c>
      <c r="M42" s="220" t="s">
        <v>467</v>
      </c>
      <c r="N42" s="216">
        <v>0</v>
      </c>
      <c r="O42" s="220" t="s">
        <v>467</v>
      </c>
      <c r="P42" s="216">
        <v>0</v>
      </c>
      <c r="Q42" s="220" t="s">
        <v>467</v>
      </c>
      <c r="R42" s="216">
        <v>0</v>
      </c>
      <c r="S42" s="220" t="s">
        <v>467</v>
      </c>
      <c r="T42" s="216">
        <v>0</v>
      </c>
      <c r="U42" s="220" t="s">
        <v>467</v>
      </c>
      <c r="V42" s="216">
        <v>0</v>
      </c>
      <c r="W42" s="220" t="s">
        <v>467</v>
      </c>
      <c r="X42" s="216">
        <v>0</v>
      </c>
      <c r="Y42" s="220" t="s">
        <v>467</v>
      </c>
      <c r="Z42" s="216" t="s">
        <v>459</v>
      </c>
      <c r="AA42" s="220" t="s">
        <v>459</v>
      </c>
      <c r="AB42" s="216">
        <v>0</v>
      </c>
      <c r="AC42" s="216">
        <v>0</v>
      </c>
    </row>
    <row r="43" spans="1:29" x14ac:dyDescent="0.25">
      <c r="A43" s="217" t="s">
        <v>510</v>
      </c>
      <c r="B43" s="218" t="s">
        <v>511</v>
      </c>
      <c r="C43" s="216"/>
      <c r="D43" s="216"/>
      <c r="E43" s="216"/>
      <c r="F43" s="216"/>
      <c r="G43" s="216">
        <v>0</v>
      </c>
      <c r="H43" s="216">
        <v>0</v>
      </c>
      <c r="I43" s="220" t="s">
        <v>467</v>
      </c>
      <c r="J43" s="216">
        <v>0</v>
      </c>
      <c r="K43" s="220" t="s">
        <v>467</v>
      </c>
      <c r="L43" s="216">
        <v>0</v>
      </c>
      <c r="M43" s="220" t="s">
        <v>467</v>
      </c>
      <c r="N43" s="216">
        <v>0</v>
      </c>
      <c r="O43" s="220" t="s">
        <v>467</v>
      </c>
      <c r="P43" s="216">
        <v>0</v>
      </c>
      <c r="Q43" s="220" t="s">
        <v>467</v>
      </c>
      <c r="R43" s="216">
        <v>0</v>
      </c>
      <c r="S43" s="220" t="s">
        <v>467</v>
      </c>
      <c r="T43" s="216">
        <v>0</v>
      </c>
      <c r="U43" s="220" t="s">
        <v>467</v>
      </c>
      <c r="V43" s="216">
        <v>0</v>
      </c>
      <c r="W43" s="220" t="s">
        <v>467</v>
      </c>
      <c r="X43" s="216">
        <v>0</v>
      </c>
      <c r="Y43" s="220" t="s">
        <v>467</v>
      </c>
      <c r="Z43" s="216" t="s">
        <v>459</v>
      </c>
      <c r="AA43" s="220" t="s">
        <v>459</v>
      </c>
      <c r="AB43" s="216">
        <v>0</v>
      </c>
      <c r="AC43" s="216">
        <v>0</v>
      </c>
    </row>
    <row r="44" spans="1:29" x14ac:dyDescent="0.25">
      <c r="A44" s="217" t="s">
        <v>512</v>
      </c>
      <c r="B44" s="218" t="s">
        <v>513</v>
      </c>
      <c r="C44" s="216"/>
      <c r="D44" s="216"/>
      <c r="E44" s="216"/>
      <c r="F44" s="216"/>
      <c r="G44" s="216">
        <v>0</v>
      </c>
      <c r="H44" s="216">
        <v>0</v>
      </c>
      <c r="I44" s="220" t="s">
        <v>467</v>
      </c>
      <c r="J44" s="216">
        <v>0</v>
      </c>
      <c r="K44" s="220" t="s">
        <v>467</v>
      </c>
      <c r="L44" s="216">
        <v>0</v>
      </c>
      <c r="M44" s="220" t="s">
        <v>467</v>
      </c>
      <c r="N44" s="216">
        <v>0</v>
      </c>
      <c r="O44" s="220" t="s">
        <v>467</v>
      </c>
      <c r="P44" s="216">
        <v>0</v>
      </c>
      <c r="Q44" s="220" t="s">
        <v>467</v>
      </c>
      <c r="R44" s="216">
        <v>0</v>
      </c>
      <c r="S44" s="220" t="s">
        <v>467</v>
      </c>
      <c r="T44" s="216">
        <v>0</v>
      </c>
      <c r="U44" s="220" t="s">
        <v>467</v>
      </c>
      <c r="V44" s="216">
        <v>0</v>
      </c>
      <c r="W44" s="220" t="s">
        <v>467</v>
      </c>
      <c r="X44" s="216">
        <v>0</v>
      </c>
      <c r="Y44" s="220" t="s">
        <v>467</v>
      </c>
      <c r="Z44" s="216" t="s">
        <v>459</v>
      </c>
      <c r="AA44" s="220" t="s">
        <v>459</v>
      </c>
      <c r="AB44" s="216">
        <v>0</v>
      </c>
      <c r="AC44" s="216">
        <v>0</v>
      </c>
    </row>
    <row r="45" spans="1:29" x14ac:dyDescent="0.25">
      <c r="A45" s="217" t="s">
        <v>514</v>
      </c>
      <c r="B45" s="218" t="s">
        <v>515</v>
      </c>
      <c r="C45" s="216"/>
      <c r="D45" s="216"/>
      <c r="E45" s="216"/>
      <c r="F45" s="216"/>
      <c r="G45" s="216">
        <v>0</v>
      </c>
      <c r="H45" s="216">
        <v>0</v>
      </c>
      <c r="I45" s="220" t="s">
        <v>467</v>
      </c>
      <c r="J45" s="216">
        <v>0</v>
      </c>
      <c r="K45" s="220" t="s">
        <v>467</v>
      </c>
      <c r="L45" s="216">
        <v>0</v>
      </c>
      <c r="M45" s="220" t="s">
        <v>467</v>
      </c>
      <c r="N45" s="216">
        <v>0</v>
      </c>
      <c r="O45" s="220" t="s">
        <v>467</v>
      </c>
      <c r="P45" s="216">
        <v>0</v>
      </c>
      <c r="Q45" s="220" t="s">
        <v>467</v>
      </c>
      <c r="R45" s="216">
        <v>0</v>
      </c>
      <c r="S45" s="220" t="s">
        <v>467</v>
      </c>
      <c r="T45" s="216">
        <v>0</v>
      </c>
      <c r="U45" s="220" t="s">
        <v>467</v>
      </c>
      <c r="V45" s="216">
        <v>0</v>
      </c>
      <c r="W45" s="220" t="s">
        <v>467</v>
      </c>
      <c r="X45" s="216">
        <v>0</v>
      </c>
      <c r="Y45" s="220" t="s">
        <v>467</v>
      </c>
      <c r="Z45" s="216" t="s">
        <v>459</v>
      </c>
      <c r="AA45" s="220" t="s">
        <v>459</v>
      </c>
      <c r="AB45" s="216">
        <v>0</v>
      </c>
      <c r="AC45" s="216">
        <v>0</v>
      </c>
    </row>
    <row r="46" spans="1:29" x14ac:dyDescent="0.25">
      <c r="A46" s="217" t="s">
        <v>516</v>
      </c>
      <c r="B46" s="218" t="s">
        <v>517</v>
      </c>
      <c r="C46" s="216"/>
      <c r="D46" s="216"/>
      <c r="E46" s="216"/>
      <c r="F46" s="216"/>
      <c r="G46" s="216">
        <v>0</v>
      </c>
      <c r="H46" s="216">
        <v>0</v>
      </c>
      <c r="I46" s="220" t="s">
        <v>467</v>
      </c>
      <c r="J46" s="216">
        <v>0</v>
      </c>
      <c r="K46" s="220" t="s">
        <v>467</v>
      </c>
      <c r="L46" s="216">
        <v>0</v>
      </c>
      <c r="M46" s="220" t="s">
        <v>467</v>
      </c>
      <c r="N46" s="216">
        <v>0</v>
      </c>
      <c r="O46" s="220" t="s">
        <v>467</v>
      </c>
      <c r="P46" s="216">
        <v>0</v>
      </c>
      <c r="Q46" s="220" t="s">
        <v>467</v>
      </c>
      <c r="R46" s="216">
        <v>0</v>
      </c>
      <c r="S46" s="220" t="s">
        <v>467</v>
      </c>
      <c r="T46" s="216">
        <v>0</v>
      </c>
      <c r="U46" s="220" t="s">
        <v>467</v>
      </c>
      <c r="V46" s="216">
        <v>0</v>
      </c>
      <c r="W46" s="220" t="s">
        <v>467</v>
      </c>
      <c r="X46" s="216">
        <v>0</v>
      </c>
      <c r="Y46" s="220" t="s">
        <v>467</v>
      </c>
      <c r="Z46" s="216" t="s">
        <v>459</v>
      </c>
      <c r="AA46" s="220" t="s">
        <v>459</v>
      </c>
      <c r="AB46" s="216">
        <v>0</v>
      </c>
      <c r="AC46" s="216">
        <v>0</v>
      </c>
    </row>
    <row r="47" spans="1:29" x14ac:dyDescent="0.25">
      <c r="A47" s="214" t="s">
        <v>61</v>
      </c>
      <c r="B47" s="215" t="s">
        <v>152</v>
      </c>
      <c r="C47" s="216"/>
      <c r="D47" s="216"/>
      <c r="E47" s="216"/>
      <c r="F47" s="216"/>
      <c r="G47" s="216"/>
      <c r="H47" s="216"/>
      <c r="I47" s="216"/>
      <c r="J47" s="216"/>
      <c r="K47" s="216"/>
      <c r="L47" s="216"/>
      <c r="M47" s="216"/>
      <c r="N47" s="216"/>
      <c r="O47" s="216"/>
      <c r="P47" s="216"/>
      <c r="Q47" s="216"/>
      <c r="R47" s="216"/>
      <c r="S47" s="220"/>
      <c r="T47" s="216"/>
      <c r="U47" s="216"/>
      <c r="V47" s="216"/>
      <c r="W47" s="216"/>
      <c r="X47" s="216"/>
      <c r="Y47" s="216"/>
      <c r="Z47" s="216"/>
      <c r="AA47" s="216"/>
      <c r="AB47" s="216"/>
      <c r="AC47" s="216"/>
    </row>
    <row r="48" spans="1:29" x14ac:dyDescent="0.25">
      <c r="A48" s="217" t="s">
        <v>151</v>
      </c>
      <c r="B48" s="218" t="s">
        <v>506</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459</v>
      </c>
      <c r="AA48" s="216"/>
      <c r="AB48" s="216">
        <v>0</v>
      </c>
      <c r="AC48" s="216">
        <v>0</v>
      </c>
    </row>
    <row r="49" spans="1:29" ht="31.5" x14ac:dyDescent="0.25">
      <c r="A49" s="217" t="s">
        <v>150</v>
      </c>
      <c r="B49" s="221"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459</v>
      </c>
      <c r="AA49" s="216"/>
      <c r="AB49" s="216">
        <v>0</v>
      </c>
      <c r="AC49" s="216">
        <v>0</v>
      </c>
    </row>
    <row r="50" spans="1:29" x14ac:dyDescent="0.25">
      <c r="A50" s="217" t="s">
        <v>149</v>
      </c>
      <c r="B50" s="221"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459</v>
      </c>
      <c r="AA50" s="216"/>
      <c r="AB50" s="216">
        <v>0</v>
      </c>
      <c r="AC50" s="216">
        <v>0</v>
      </c>
    </row>
    <row r="51" spans="1:29" ht="35.25" customHeight="1" x14ac:dyDescent="0.25">
      <c r="A51" s="217" t="s">
        <v>147</v>
      </c>
      <c r="B51" s="218"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459</v>
      </c>
      <c r="AA51" s="216"/>
      <c r="AB51" s="216">
        <v>0</v>
      </c>
      <c r="AC51" s="216">
        <v>0</v>
      </c>
    </row>
    <row r="52" spans="1:29" ht="31.5" x14ac:dyDescent="0.25">
      <c r="A52" s="217" t="s">
        <v>145</v>
      </c>
      <c r="B52" s="218"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459</v>
      </c>
      <c r="AA52" s="216"/>
      <c r="AB52" s="216">
        <v>0</v>
      </c>
      <c r="AC52" s="216">
        <v>0</v>
      </c>
    </row>
    <row r="53" spans="1:29" x14ac:dyDescent="0.25">
      <c r="A53" s="217" t="s">
        <v>143</v>
      </c>
      <c r="B53" s="218"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459</v>
      </c>
      <c r="AA53" s="216"/>
      <c r="AB53" s="216">
        <v>0</v>
      </c>
      <c r="AC53" s="216">
        <v>0</v>
      </c>
    </row>
    <row r="54" spans="1:29" x14ac:dyDescent="0.25">
      <c r="A54" s="217" t="s">
        <v>141</v>
      </c>
      <c r="B54" s="218" t="s">
        <v>507</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459</v>
      </c>
      <c r="AA54" s="216"/>
      <c r="AB54" s="216">
        <v>0</v>
      </c>
      <c r="AC54" s="216">
        <v>0</v>
      </c>
    </row>
    <row r="55" spans="1:29" x14ac:dyDescent="0.25">
      <c r="A55" s="217" t="s">
        <v>518</v>
      </c>
      <c r="B55" s="218" t="s">
        <v>508</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459</v>
      </c>
      <c r="AA55" s="216"/>
      <c r="AB55" s="216">
        <v>0</v>
      </c>
      <c r="AC55" s="216">
        <v>0</v>
      </c>
    </row>
    <row r="56" spans="1:29" x14ac:dyDescent="0.25">
      <c r="A56" s="217" t="s">
        <v>519</v>
      </c>
      <c r="B56" s="218" t="s">
        <v>509</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459</v>
      </c>
      <c r="AA56" s="216"/>
      <c r="AB56" s="216">
        <v>0</v>
      </c>
      <c r="AC56" s="216">
        <v>0</v>
      </c>
    </row>
    <row r="57" spans="1:29" x14ac:dyDescent="0.25">
      <c r="A57" s="217" t="s">
        <v>520</v>
      </c>
      <c r="B57" s="218" t="s">
        <v>511</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459</v>
      </c>
      <c r="AA57" s="216"/>
      <c r="AB57" s="216">
        <v>0</v>
      </c>
      <c r="AC57" s="216">
        <v>0</v>
      </c>
    </row>
    <row r="58" spans="1:29" ht="36.75" customHeight="1" x14ac:dyDescent="0.25">
      <c r="A58" s="217" t="s">
        <v>521</v>
      </c>
      <c r="B58" s="218" t="s">
        <v>513</v>
      </c>
      <c r="C58" s="216">
        <v>8</v>
      </c>
      <c r="D58" s="216">
        <v>8</v>
      </c>
      <c r="E58" s="216"/>
      <c r="F58" s="216"/>
      <c r="G58" s="216">
        <v>0</v>
      </c>
      <c r="H58" s="216">
        <v>8</v>
      </c>
      <c r="I58" s="216"/>
      <c r="J58" s="216">
        <v>0</v>
      </c>
      <c r="K58" s="216"/>
      <c r="L58" s="216">
        <v>0</v>
      </c>
      <c r="M58" s="216"/>
      <c r="N58" s="216">
        <v>0</v>
      </c>
      <c r="O58" s="216"/>
      <c r="P58" s="216">
        <v>0</v>
      </c>
      <c r="Q58" s="216"/>
      <c r="R58" s="216">
        <v>8</v>
      </c>
      <c r="S58" s="216"/>
      <c r="T58" s="216">
        <v>0</v>
      </c>
      <c r="U58" s="216"/>
      <c r="V58" s="216">
        <v>0</v>
      </c>
      <c r="W58" s="216"/>
      <c r="X58" s="216">
        <v>0</v>
      </c>
      <c r="Y58" s="216"/>
      <c r="Z58" s="216" t="s">
        <v>459</v>
      </c>
      <c r="AA58" s="216"/>
      <c r="AB58" s="216">
        <v>8</v>
      </c>
      <c r="AC58" s="216">
        <v>8</v>
      </c>
    </row>
    <row r="59" spans="1:29" x14ac:dyDescent="0.25">
      <c r="A59" s="217" t="s">
        <v>522</v>
      </c>
      <c r="B59" s="218" t="s">
        <v>515</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459</v>
      </c>
      <c r="AA59" s="216"/>
      <c r="AB59" s="216">
        <v>0</v>
      </c>
      <c r="AC59" s="216">
        <v>0</v>
      </c>
    </row>
    <row r="60" spans="1:29" x14ac:dyDescent="0.25">
      <c r="A60" s="217" t="s">
        <v>523</v>
      </c>
      <c r="B60" s="218" t="s">
        <v>517</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459</v>
      </c>
      <c r="AA60" s="216"/>
      <c r="AB60" s="216">
        <v>0</v>
      </c>
      <c r="AC60" s="216">
        <v>0</v>
      </c>
    </row>
    <row r="61" spans="1:29" ht="31.5" x14ac:dyDescent="0.25">
      <c r="A61" s="214" t="s">
        <v>59</v>
      </c>
      <c r="B61" s="215"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139</v>
      </c>
      <c r="B62" s="218" t="s">
        <v>138</v>
      </c>
      <c r="C62" s="216">
        <v>118.8312976617319</v>
      </c>
      <c r="D62" s="216">
        <v>128.2849926385571</v>
      </c>
      <c r="E62" s="216"/>
      <c r="F62" s="216"/>
      <c r="G62" s="216">
        <v>0</v>
      </c>
      <c r="H62" s="216">
        <v>118.8312976617319</v>
      </c>
      <c r="I62" s="216"/>
      <c r="J62" s="216">
        <v>0</v>
      </c>
      <c r="K62" s="216"/>
      <c r="L62" s="216">
        <v>0</v>
      </c>
      <c r="M62" s="216"/>
      <c r="N62" s="216">
        <v>0</v>
      </c>
      <c r="O62" s="216"/>
      <c r="P62" s="216">
        <v>0</v>
      </c>
      <c r="Q62" s="216"/>
      <c r="R62" s="216">
        <v>128.2849926385571</v>
      </c>
      <c r="S62" s="216"/>
      <c r="T62" s="216">
        <v>0</v>
      </c>
      <c r="U62" s="216"/>
      <c r="V62" s="216">
        <v>0</v>
      </c>
      <c r="W62" s="216"/>
      <c r="X62" s="216">
        <v>0</v>
      </c>
      <c r="Y62" s="216"/>
      <c r="Z62" s="216" t="s">
        <v>459</v>
      </c>
      <c r="AA62" s="216"/>
      <c r="AB62" s="216">
        <v>118.8312976617319</v>
      </c>
      <c r="AC62" s="216">
        <v>128.2849926385571</v>
      </c>
    </row>
    <row r="63" spans="1:29" x14ac:dyDescent="0.25">
      <c r="A63" s="217" t="s">
        <v>137</v>
      </c>
      <c r="B63" s="221"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459</v>
      </c>
      <c r="AA63" s="216"/>
      <c r="AB63" s="216">
        <v>0</v>
      </c>
      <c r="AC63" s="216">
        <v>0</v>
      </c>
    </row>
    <row r="64" spans="1:29" x14ac:dyDescent="0.25">
      <c r="A64" s="217" t="s">
        <v>136</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459</v>
      </c>
      <c r="AA64" s="216"/>
      <c r="AB64" s="216">
        <v>0</v>
      </c>
      <c r="AC64" s="216">
        <v>0</v>
      </c>
    </row>
    <row r="65" spans="1:29" x14ac:dyDescent="0.25">
      <c r="A65" s="217" t="s">
        <v>135</v>
      </c>
      <c r="B65" s="221"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459</v>
      </c>
      <c r="AA65" s="216"/>
      <c r="AB65" s="216">
        <v>0</v>
      </c>
      <c r="AC65" s="216">
        <v>0</v>
      </c>
    </row>
    <row r="66" spans="1:29" x14ac:dyDescent="0.25">
      <c r="A66" s="217" t="s">
        <v>134</v>
      </c>
      <c r="B66" s="221"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459</v>
      </c>
      <c r="AA66" s="216"/>
      <c r="AB66" s="216">
        <v>0</v>
      </c>
      <c r="AC66" s="216">
        <v>0</v>
      </c>
    </row>
    <row r="67" spans="1:29" x14ac:dyDescent="0.25">
      <c r="A67" s="217" t="s">
        <v>133</v>
      </c>
      <c r="B67" s="218" t="s">
        <v>507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459</v>
      </c>
      <c r="AA67" s="216"/>
      <c r="AB67" s="216">
        <v>0</v>
      </c>
      <c r="AC67" s="216">
        <v>0</v>
      </c>
    </row>
    <row r="68" spans="1:29" x14ac:dyDescent="0.25">
      <c r="A68" s="217" t="s">
        <v>524</v>
      </c>
      <c r="B68" s="218" t="s">
        <v>508</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459</v>
      </c>
      <c r="AA68" s="216"/>
      <c r="AB68" s="216">
        <v>0</v>
      </c>
      <c r="AC68" s="216">
        <v>0</v>
      </c>
    </row>
    <row r="69" spans="1:29" x14ac:dyDescent="0.25">
      <c r="A69" s="217" t="s">
        <v>525</v>
      </c>
      <c r="B69" s="218" t="s">
        <v>509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459</v>
      </c>
      <c r="AA69" s="216"/>
      <c r="AB69" s="216">
        <v>0</v>
      </c>
      <c r="AC69" s="216">
        <v>0</v>
      </c>
    </row>
    <row r="70" spans="1:29" x14ac:dyDescent="0.25">
      <c r="A70" s="217" t="s">
        <v>526</v>
      </c>
      <c r="B70" s="218" t="s">
        <v>511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459</v>
      </c>
      <c r="AA70" s="216"/>
      <c r="AB70" s="216">
        <v>0</v>
      </c>
      <c r="AC70" s="216">
        <v>0</v>
      </c>
    </row>
    <row r="71" spans="1:29" x14ac:dyDescent="0.25">
      <c r="A71" s="217" t="s">
        <v>527</v>
      </c>
      <c r="B71" s="218" t="s">
        <v>513</v>
      </c>
      <c r="C71" s="216"/>
      <c r="D71" s="216"/>
      <c r="E71" s="216"/>
      <c r="F71" s="216"/>
      <c r="G71" s="216">
        <v>0</v>
      </c>
      <c r="H71" s="216">
        <v>8</v>
      </c>
      <c r="I71" s="216"/>
      <c r="J71" s="216">
        <v>0</v>
      </c>
      <c r="K71" s="216"/>
      <c r="L71" s="216">
        <v>0</v>
      </c>
      <c r="M71" s="216"/>
      <c r="N71" s="216">
        <v>0</v>
      </c>
      <c r="O71" s="216"/>
      <c r="P71" s="216">
        <v>0</v>
      </c>
      <c r="Q71" s="216"/>
      <c r="R71" s="216">
        <v>8</v>
      </c>
      <c r="S71" s="216"/>
      <c r="T71" s="216">
        <v>0</v>
      </c>
      <c r="U71" s="216"/>
      <c r="V71" s="216">
        <v>0</v>
      </c>
      <c r="W71" s="216"/>
      <c r="X71" s="216">
        <v>0</v>
      </c>
      <c r="Y71" s="216"/>
      <c r="Z71" s="216" t="s">
        <v>459</v>
      </c>
      <c r="AA71" s="216"/>
      <c r="AB71" s="216">
        <v>8</v>
      </c>
      <c r="AC71" s="216">
        <v>8</v>
      </c>
    </row>
    <row r="72" spans="1:29" x14ac:dyDescent="0.25">
      <c r="A72" s="217" t="s">
        <v>528</v>
      </c>
      <c r="B72" s="218" t="s">
        <v>515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459</v>
      </c>
      <c r="AA72" s="216"/>
      <c r="AB72" s="216">
        <v>0</v>
      </c>
      <c r="AC72" s="216">
        <v>0</v>
      </c>
    </row>
    <row r="73" spans="1:29" x14ac:dyDescent="0.25">
      <c r="A73" s="217" t="s">
        <v>529</v>
      </c>
      <c r="B73" s="218" t="s">
        <v>517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459</v>
      </c>
      <c r="AA73" s="216"/>
      <c r="AB73" s="216">
        <v>0</v>
      </c>
      <c r="AC73" s="216">
        <v>0</v>
      </c>
    </row>
    <row r="74" spans="1:29" ht="31.5" x14ac:dyDescent="0.25">
      <c r="A74" s="214" t="s">
        <v>58</v>
      </c>
      <c r="B74" s="222"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459</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222</v>
      </c>
      <c r="B76" s="218" t="s">
        <v>506</v>
      </c>
      <c r="C76" s="223"/>
      <c r="D76" s="223"/>
      <c r="E76" s="224"/>
      <c r="F76" s="224"/>
      <c r="G76" s="216">
        <v>0</v>
      </c>
      <c r="H76" s="216">
        <v>0</v>
      </c>
      <c r="I76" s="224"/>
      <c r="J76" s="216">
        <v>0</v>
      </c>
      <c r="K76" s="223"/>
      <c r="L76" s="216">
        <v>0</v>
      </c>
      <c r="M76" s="223"/>
      <c r="N76" s="216">
        <v>0</v>
      </c>
      <c r="O76" s="223"/>
      <c r="P76" s="216">
        <v>0</v>
      </c>
      <c r="Q76" s="223"/>
      <c r="R76" s="216">
        <v>0</v>
      </c>
      <c r="S76" s="223"/>
      <c r="T76" s="216">
        <v>0</v>
      </c>
      <c r="U76" s="223"/>
      <c r="V76" s="216">
        <v>0</v>
      </c>
      <c r="W76" s="223"/>
      <c r="X76" s="216">
        <v>0</v>
      </c>
      <c r="Y76" s="223"/>
      <c r="Z76" s="216" t="s">
        <v>459</v>
      </c>
      <c r="AA76" s="223"/>
      <c r="AB76" s="216">
        <v>0</v>
      </c>
      <c r="AC76" s="216">
        <v>0</v>
      </c>
    </row>
    <row r="77" spans="1:29" ht="31.5" x14ac:dyDescent="0.25">
      <c r="A77" s="217" t="s">
        <v>223</v>
      </c>
      <c r="B77" s="221"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459</v>
      </c>
      <c r="AA77" s="216"/>
      <c r="AB77" s="216">
        <v>0</v>
      </c>
      <c r="AC77" s="216">
        <v>0</v>
      </c>
    </row>
    <row r="78" spans="1:29" x14ac:dyDescent="0.25">
      <c r="A78" s="217" t="s">
        <v>224</v>
      </c>
      <c r="B78" s="221"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459</v>
      </c>
      <c r="AA78" s="216"/>
      <c r="AB78" s="216">
        <v>0</v>
      </c>
      <c r="AC78" s="216">
        <v>0</v>
      </c>
    </row>
    <row r="79" spans="1:29" x14ac:dyDescent="0.25">
      <c r="A79" s="217" t="s">
        <v>225</v>
      </c>
      <c r="B79" s="218" t="s">
        <v>530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459</v>
      </c>
      <c r="AA79" s="216"/>
      <c r="AB79" s="216">
        <v>0</v>
      </c>
      <c r="AC79" s="216">
        <v>0</v>
      </c>
    </row>
    <row r="80" spans="1:29" x14ac:dyDescent="0.25">
      <c r="A80" s="217" t="s">
        <v>226</v>
      </c>
      <c r="B80" s="218" t="s">
        <v>507</v>
      </c>
      <c r="C80" s="223"/>
      <c r="D80" s="223"/>
      <c r="E80" s="224"/>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t="s">
        <v>459</v>
      </c>
      <c r="AA80" s="223"/>
      <c r="AB80" s="216">
        <v>0</v>
      </c>
      <c r="AC80" s="216">
        <v>0</v>
      </c>
    </row>
    <row r="81" spans="1:29" x14ac:dyDescent="0.25">
      <c r="A81" s="217" t="s">
        <v>531</v>
      </c>
      <c r="B81" s="218" t="s">
        <v>508</v>
      </c>
      <c r="C81" s="223"/>
      <c r="D81" s="223"/>
      <c r="E81" s="224"/>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t="s">
        <v>459</v>
      </c>
      <c r="AA81" s="223"/>
      <c r="AB81" s="216">
        <v>0</v>
      </c>
      <c r="AC81" s="216">
        <v>0</v>
      </c>
    </row>
    <row r="82" spans="1:29" x14ac:dyDescent="0.25">
      <c r="A82" s="217" t="s">
        <v>532</v>
      </c>
      <c r="B82" s="218" t="s">
        <v>509</v>
      </c>
      <c r="C82" s="223"/>
      <c r="D82" s="223"/>
      <c r="E82" s="224"/>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t="s">
        <v>459</v>
      </c>
      <c r="AA82" s="223"/>
      <c r="AB82" s="216">
        <v>0</v>
      </c>
      <c r="AC82" s="216">
        <v>0</v>
      </c>
    </row>
    <row r="83" spans="1:29" x14ac:dyDescent="0.25">
      <c r="A83" s="217" t="s">
        <v>533</v>
      </c>
      <c r="B83" s="218" t="s">
        <v>511</v>
      </c>
      <c r="C83" s="223"/>
      <c r="D83" s="223"/>
      <c r="E83" s="224"/>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t="s">
        <v>459</v>
      </c>
      <c r="AA83" s="223"/>
      <c r="AB83" s="216">
        <v>0</v>
      </c>
      <c r="AC83" s="216">
        <v>0</v>
      </c>
    </row>
    <row r="84" spans="1:29" x14ac:dyDescent="0.25">
      <c r="A84" s="217" t="s">
        <v>534</v>
      </c>
      <c r="B84" s="218" t="s">
        <v>513</v>
      </c>
      <c r="C84" s="223"/>
      <c r="D84" s="223"/>
      <c r="E84" s="224"/>
      <c r="F84" s="224"/>
      <c r="G84" s="216">
        <v>0</v>
      </c>
      <c r="H84" s="216">
        <v>8</v>
      </c>
      <c r="I84" s="224"/>
      <c r="J84" s="216">
        <v>0</v>
      </c>
      <c r="K84" s="223"/>
      <c r="L84" s="216">
        <v>0</v>
      </c>
      <c r="M84" s="223"/>
      <c r="N84" s="216">
        <v>0</v>
      </c>
      <c r="O84" s="223"/>
      <c r="P84" s="216">
        <v>0</v>
      </c>
      <c r="Q84" s="223"/>
      <c r="R84" s="216">
        <v>8</v>
      </c>
      <c r="S84" s="223"/>
      <c r="T84" s="216">
        <v>0</v>
      </c>
      <c r="U84" s="223"/>
      <c r="V84" s="216">
        <v>0</v>
      </c>
      <c r="W84" s="223"/>
      <c r="X84" s="216">
        <v>0</v>
      </c>
      <c r="Y84" s="223"/>
      <c r="Z84" s="216" t="s">
        <v>459</v>
      </c>
      <c r="AA84" s="223"/>
      <c r="AB84" s="216">
        <v>8</v>
      </c>
      <c r="AC84" s="216">
        <v>8</v>
      </c>
    </row>
    <row r="85" spans="1:29" x14ac:dyDescent="0.25">
      <c r="A85" s="217" t="s">
        <v>535</v>
      </c>
      <c r="B85" s="218" t="s">
        <v>515</v>
      </c>
      <c r="C85" s="223"/>
      <c r="D85" s="223"/>
      <c r="E85" s="224"/>
      <c r="F85" s="224"/>
      <c r="G85" s="216">
        <v>0</v>
      </c>
      <c r="H85" s="216">
        <v>0</v>
      </c>
      <c r="I85" s="224"/>
      <c r="J85" s="216">
        <v>0</v>
      </c>
      <c r="K85" s="223"/>
      <c r="L85" s="216">
        <v>0</v>
      </c>
      <c r="M85" s="223"/>
      <c r="N85" s="216">
        <v>0</v>
      </c>
      <c r="O85" s="223"/>
      <c r="P85" s="216">
        <v>0</v>
      </c>
      <c r="Q85" s="223"/>
      <c r="R85" s="216">
        <v>0</v>
      </c>
      <c r="S85" s="223"/>
      <c r="T85" s="216">
        <v>0</v>
      </c>
      <c r="U85" s="223"/>
      <c r="V85" s="216">
        <v>0</v>
      </c>
      <c r="W85" s="223"/>
      <c r="X85" s="216">
        <v>0</v>
      </c>
      <c r="Y85" s="223"/>
      <c r="Z85" s="216" t="s">
        <v>459</v>
      </c>
      <c r="AA85" s="223"/>
      <c r="AB85" s="216">
        <v>0</v>
      </c>
      <c r="AC85" s="216">
        <v>0</v>
      </c>
    </row>
    <row r="86" spans="1:29" x14ac:dyDescent="0.25">
      <c r="A86" s="217" t="s">
        <v>536</v>
      </c>
      <c r="B86" s="218" t="s">
        <v>517</v>
      </c>
      <c r="C86" s="223"/>
      <c r="D86" s="223"/>
      <c r="E86" s="224"/>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t="s">
        <v>459</v>
      </c>
      <c r="AA86" s="223"/>
      <c r="AB86" s="216">
        <v>0</v>
      </c>
      <c r="AC86" s="21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Z22" zoomScale="80" zoomScaleNormal="80" zoomScaleSheetLayoutView="70" workbookViewId="0">
      <selection activeCell="AS33" sqref="AS33"/>
    </sheetView>
  </sheetViews>
  <sheetFormatPr defaultRowHeight="15" x14ac:dyDescent="0.25"/>
  <cols>
    <col min="1" max="1" width="11.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28515625" style="3" customWidth="1"/>
    <col min="49" max="16384" width="9.140625" style="3"/>
  </cols>
  <sheetData>
    <row r="1" spans="1:48" ht="18.75" x14ac:dyDescent="0.25">
      <c r="AV1" s="47" t="s">
        <v>69</v>
      </c>
    </row>
    <row r="2" spans="1:48" ht="18.75" x14ac:dyDescent="0.3">
      <c r="AV2" s="49" t="s">
        <v>10</v>
      </c>
    </row>
    <row r="3" spans="1:48" ht="18.75" x14ac:dyDescent="0.3">
      <c r="AV3" s="49" t="s">
        <v>68</v>
      </c>
    </row>
    <row r="4" spans="1:48" ht="18.75" x14ac:dyDescent="0.3">
      <c r="AV4" s="49"/>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4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M_TP1600.PR.0095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0" t="s">
        <v>435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52</v>
      </c>
      <c r="B22" s="392" t="s">
        <v>24</v>
      </c>
      <c r="C22" s="381" t="s">
        <v>51</v>
      </c>
      <c r="D22" s="381" t="s">
        <v>50</v>
      </c>
      <c r="E22" s="395" t="s">
        <v>446</v>
      </c>
      <c r="F22" s="396"/>
      <c r="G22" s="396"/>
      <c r="H22" s="396"/>
      <c r="I22" s="396"/>
      <c r="J22" s="396"/>
      <c r="K22" s="396"/>
      <c r="L22" s="397"/>
      <c r="M22" s="381" t="s">
        <v>49</v>
      </c>
      <c r="N22" s="381" t="s">
        <v>48</v>
      </c>
      <c r="O22" s="381" t="s">
        <v>47</v>
      </c>
      <c r="P22" s="376" t="s">
        <v>235</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ht="64.5" customHeight="1" x14ac:dyDescent="0.25">
      <c r="A23" s="391"/>
      <c r="B23" s="393"/>
      <c r="C23" s="391"/>
      <c r="D23" s="391"/>
      <c r="E23" s="386" t="s">
        <v>23</v>
      </c>
      <c r="F23" s="377" t="s">
        <v>131</v>
      </c>
      <c r="G23" s="377" t="s">
        <v>130</v>
      </c>
      <c r="H23" s="377" t="s">
        <v>129</v>
      </c>
      <c r="I23" s="379" t="s">
        <v>358</v>
      </c>
      <c r="J23" s="379" t="s">
        <v>359</v>
      </c>
      <c r="K23" s="379" t="s">
        <v>360</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ht="128.2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44" t="s">
        <v>13</v>
      </c>
      <c r="AG24" s="44" t="s">
        <v>12</v>
      </c>
      <c r="AH24" s="16" t="s">
        <v>2</v>
      </c>
      <c r="AI24" s="16" t="s">
        <v>11</v>
      </c>
      <c r="AJ24" s="382"/>
      <c r="AK24" s="382"/>
      <c r="AL24" s="382"/>
      <c r="AM24" s="382"/>
      <c r="AN24" s="382"/>
      <c r="AO24" s="382"/>
      <c r="AP24" s="382"/>
      <c r="AQ24" s="400"/>
      <c r="AR24" s="376"/>
      <c r="AS24" s="376"/>
      <c r="AT24" s="376"/>
      <c r="AU24" s="376"/>
      <c r="AV24" s="385"/>
    </row>
    <row r="25" spans="1:48" s="91" customFormat="1" ht="11.25" x14ac:dyDescent="0.2">
      <c r="A25" s="90">
        <v>1</v>
      </c>
      <c r="B25" s="90">
        <v>2</v>
      </c>
      <c r="C25" s="90">
        <v>4</v>
      </c>
      <c r="D25" s="90">
        <v>5</v>
      </c>
      <c r="E25" s="90">
        <v>6</v>
      </c>
      <c r="F25" s="90">
        <f>E25+1</f>
        <v>7</v>
      </c>
      <c r="G25" s="90">
        <f t="shared" ref="G25:H25" si="0">F25+1</f>
        <v>8</v>
      </c>
      <c r="H25" s="90">
        <f t="shared" si="0"/>
        <v>9</v>
      </c>
      <c r="I25" s="90">
        <f t="shared" ref="I25" si="1">H25+1</f>
        <v>10</v>
      </c>
      <c r="J25" s="90">
        <f t="shared" ref="J25" si="2">I25+1</f>
        <v>11</v>
      </c>
      <c r="K25" s="90">
        <f t="shared" ref="K25" si="3">J25+1</f>
        <v>12</v>
      </c>
      <c r="L25" s="90">
        <f t="shared" ref="L25" si="4">K25+1</f>
        <v>13</v>
      </c>
      <c r="M25" s="90">
        <f t="shared" ref="M25" si="5">L25+1</f>
        <v>14</v>
      </c>
      <c r="N25" s="90">
        <f t="shared" ref="N25" si="6">M25+1</f>
        <v>15</v>
      </c>
      <c r="O25" s="90">
        <f t="shared" ref="O25" si="7">N25+1</f>
        <v>16</v>
      </c>
      <c r="P25" s="90">
        <f t="shared" ref="P25" si="8">O25+1</f>
        <v>17</v>
      </c>
      <c r="Q25" s="90">
        <f t="shared" ref="Q25" si="9">P25+1</f>
        <v>18</v>
      </c>
      <c r="R25" s="90">
        <f t="shared" ref="R25" si="10">Q25+1</f>
        <v>19</v>
      </c>
      <c r="S25" s="90">
        <f t="shared" ref="S25" si="11">R25+1</f>
        <v>20</v>
      </c>
      <c r="T25" s="90">
        <f t="shared" ref="T25" si="12">S25+1</f>
        <v>21</v>
      </c>
      <c r="U25" s="90">
        <f t="shared" ref="U25" si="13">T25+1</f>
        <v>22</v>
      </c>
      <c r="V25" s="90">
        <f t="shared" ref="V25" si="14">U25+1</f>
        <v>23</v>
      </c>
      <c r="W25" s="90">
        <f t="shared" ref="W25" si="15">V25+1</f>
        <v>24</v>
      </c>
      <c r="X25" s="90">
        <f t="shared" ref="X25" si="16">W25+1</f>
        <v>25</v>
      </c>
      <c r="Y25" s="90">
        <f t="shared" ref="Y25" si="17">X25+1</f>
        <v>26</v>
      </c>
      <c r="Z25" s="90">
        <f t="shared" ref="Z25" si="18">Y25+1</f>
        <v>27</v>
      </c>
      <c r="AA25" s="90">
        <f t="shared" ref="AA25" si="19">Z25+1</f>
        <v>28</v>
      </c>
      <c r="AB25" s="90">
        <f t="shared" ref="AB25" si="20">AA25+1</f>
        <v>29</v>
      </c>
      <c r="AC25" s="90">
        <f t="shared" ref="AC25" si="21">AB25+1</f>
        <v>30</v>
      </c>
      <c r="AD25" s="90">
        <f t="shared" ref="AD25" si="22">AC25+1</f>
        <v>31</v>
      </c>
      <c r="AE25" s="90">
        <f t="shared" ref="AE25" si="23">AD25+1</f>
        <v>32</v>
      </c>
      <c r="AF25" s="90">
        <f t="shared" ref="AF25" si="24">AE25+1</f>
        <v>33</v>
      </c>
      <c r="AG25" s="90">
        <f t="shared" ref="AG25" si="25">AF25+1</f>
        <v>34</v>
      </c>
      <c r="AH25" s="90">
        <f t="shared" ref="AH25" si="26">AG25+1</f>
        <v>35</v>
      </c>
      <c r="AI25" s="90">
        <f t="shared" ref="AI25" si="27">AH25+1</f>
        <v>36</v>
      </c>
      <c r="AJ25" s="90">
        <f t="shared" ref="AJ25" si="28">AI25+1</f>
        <v>37</v>
      </c>
      <c r="AK25" s="90">
        <f t="shared" ref="AK25" si="29">AJ25+1</f>
        <v>38</v>
      </c>
      <c r="AL25" s="90">
        <f t="shared" ref="AL25" si="30">AK25+1</f>
        <v>39</v>
      </c>
      <c r="AM25" s="90">
        <f t="shared" ref="AM25" si="31">AL25+1</f>
        <v>40</v>
      </c>
      <c r="AN25" s="90">
        <f t="shared" ref="AN25" si="32">AM25+1</f>
        <v>41</v>
      </c>
      <c r="AO25" s="90">
        <f t="shared" ref="AO25" si="33">AN25+1</f>
        <v>42</v>
      </c>
      <c r="AP25" s="90">
        <f t="shared" ref="AP25" si="34">AO25+1</f>
        <v>43</v>
      </c>
      <c r="AQ25" s="90">
        <f t="shared" ref="AQ25" si="35">AP25+1</f>
        <v>44</v>
      </c>
      <c r="AR25" s="90">
        <f t="shared" ref="AR25" si="36">AQ25+1</f>
        <v>45</v>
      </c>
      <c r="AS25" s="90">
        <f t="shared" ref="AS25" si="37">AR25+1</f>
        <v>46</v>
      </c>
      <c r="AT25" s="90">
        <f t="shared" ref="AT25" si="38">AS25+1</f>
        <v>47</v>
      </c>
      <c r="AU25" s="90">
        <f t="shared" ref="AU25" si="39">AT25+1</f>
        <v>48</v>
      </c>
      <c r="AV25" s="90">
        <f t="shared" ref="AV25" si="40">AU25+1</f>
        <v>49</v>
      </c>
    </row>
    <row r="26" spans="1:48" s="92" customFormat="1" ht="75" x14ac:dyDescent="0.2">
      <c r="A26" s="202" t="s">
        <v>544</v>
      </c>
      <c r="B26" s="203" t="s">
        <v>474</v>
      </c>
      <c r="C26" s="203" t="s">
        <v>545</v>
      </c>
      <c r="D26" s="204" t="s">
        <v>546</v>
      </c>
      <c r="E26" s="205" t="s">
        <v>304</v>
      </c>
      <c r="F26" s="205" t="s">
        <v>304</v>
      </c>
      <c r="G26" s="205" t="s">
        <v>304</v>
      </c>
      <c r="H26" s="205" t="s">
        <v>304</v>
      </c>
      <c r="I26" s="205" t="s">
        <v>304</v>
      </c>
      <c r="J26" s="205" t="s">
        <v>304</v>
      </c>
      <c r="K26" s="205" t="s">
        <v>304</v>
      </c>
      <c r="L26" s="205" t="s">
        <v>304</v>
      </c>
      <c r="M26" s="203" t="s">
        <v>547</v>
      </c>
      <c r="N26" s="203" t="s">
        <v>548</v>
      </c>
      <c r="O26" s="203" t="s">
        <v>473</v>
      </c>
      <c r="P26" s="206">
        <v>6735</v>
      </c>
      <c r="Q26" s="203" t="s">
        <v>549</v>
      </c>
      <c r="R26" s="206">
        <v>6735</v>
      </c>
      <c r="S26" s="203" t="s">
        <v>550</v>
      </c>
      <c r="T26" s="203" t="s">
        <v>551</v>
      </c>
      <c r="U26" s="203">
        <v>3</v>
      </c>
      <c r="V26" s="203">
        <v>3</v>
      </c>
      <c r="W26" s="203" t="s">
        <v>552</v>
      </c>
      <c r="X26" s="206">
        <v>6675</v>
      </c>
      <c r="Y26" s="205"/>
      <c r="Z26" s="203">
        <v>1</v>
      </c>
      <c r="AA26" s="206">
        <v>6675</v>
      </c>
      <c r="AB26" s="206">
        <v>6675</v>
      </c>
      <c r="AC26" s="203" t="s">
        <v>552</v>
      </c>
      <c r="AD26" s="206">
        <v>8010</v>
      </c>
      <c r="AE26" s="206">
        <v>8010</v>
      </c>
      <c r="AF26" s="202" t="s">
        <v>553</v>
      </c>
      <c r="AG26" s="203" t="s">
        <v>554</v>
      </c>
      <c r="AH26" s="203" t="s">
        <v>555</v>
      </c>
      <c r="AI26" s="203" t="s">
        <v>556</v>
      </c>
      <c r="AJ26" s="203" t="s">
        <v>557</v>
      </c>
      <c r="AK26" s="203" t="s">
        <v>558</v>
      </c>
      <c r="AL26" s="205"/>
      <c r="AM26" s="205"/>
      <c r="AN26" s="205"/>
      <c r="AO26" s="205"/>
      <c r="AP26" s="203" t="s">
        <v>559</v>
      </c>
      <c r="AQ26" s="203" t="s">
        <v>560</v>
      </c>
      <c r="AR26" s="203" t="s">
        <v>561</v>
      </c>
      <c r="AS26" s="203" t="s">
        <v>560</v>
      </c>
      <c r="AT26" s="203" t="s">
        <v>562</v>
      </c>
      <c r="AU26" s="205"/>
      <c r="AV26" s="207" t="s">
        <v>563</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9" t="s">
        <v>564</v>
      </c>
      <c r="X27" s="210">
        <v>6700</v>
      </c>
      <c r="Y27" s="208"/>
      <c r="Z27" s="211"/>
      <c r="AA27" s="210">
        <v>6700</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9" t="s">
        <v>565</v>
      </c>
      <c r="X28" s="210">
        <v>6725</v>
      </c>
      <c r="Y28" s="208"/>
      <c r="Z28" s="211"/>
      <c r="AA28" s="210">
        <v>6725</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5" zoomScale="90" zoomScaleNormal="90" zoomScaleSheetLayoutView="90" workbookViewId="0">
      <selection activeCell="B70" sqref="B70"/>
    </sheetView>
  </sheetViews>
  <sheetFormatPr defaultRowHeight="15.75" x14ac:dyDescent="0.25"/>
  <cols>
    <col min="1" max="1" width="66.140625" style="46" customWidth="1"/>
    <col min="2" max="2" width="71.28515625" style="46" customWidth="1"/>
    <col min="3" max="3" width="36.28515625" style="48" customWidth="1"/>
    <col min="4" max="4" width="20.7109375" style="48" customWidth="1"/>
    <col min="5"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47" t="s">
        <v>69</v>
      </c>
    </row>
    <row r="2" spans="1:8" ht="18.75" x14ac:dyDescent="0.3">
      <c r="B2" s="49" t="s">
        <v>10</v>
      </c>
    </row>
    <row r="3" spans="1:8" ht="18.75" x14ac:dyDescent="0.3">
      <c r="B3" s="49" t="s">
        <v>461</v>
      </c>
    </row>
    <row r="4" spans="1:8" x14ac:dyDescent="0.25">
      <c r="B4" s="50"/>
    </row>
    <row r="5" spans="1:8" ht="18.75" x14ac:dyDescent="0.3">
      <c r="A5" s="407" t="str">
        <f>'1. паспорт местоположение'!A5:C5</f>
        <v>Год раскрытия информации: 2025 год</v>
      </c>
      <c r="B5" s="407"/>
      <c r="C5" s="51"/>
      <c r="D5" s="51"/>
      <c r="E5" s="51"/>
      <c r="F5" s="51"/>
      <c r="G5" s="51"/>
      <c r="H5" s="51"/>
    </row>
    <row r="6" spans="1:8" ht="18.75" x14ac:dyDescent="0.3">
      <c r="A6" s="52"/>
      <c r="B6" s="52"/>
      <c r="C6" s="52"/>
      <c r="D6" s="52"/>
      <c r="E6" s="52"/>
      <c r="F6" s="52"/>
      <c r="G6" s="52"/>
      <c r="H6" s="52"/>
    </row>
    <row r="7" spans="1:8" ht="18.75" x14ac:dyDescent="0.25">
      <c r="A7" s="246" t="s">
        <v>9</v>
      </c>
      <c r="B7" s="246"/>
      <c r="C7" s="53"/>
      <c r="D7" s="53"/>
      <c r="E7" s="53"/>
      <c r="F7" s="53"/>
      <c r="G7" s="53"/>
      <c r="H7" s="53"/>
    </row>
    <row r="8" spans="1:8" ht="18.75" x14ac:dyDescent="0.25">
      <c r="A8" s="53"/>
      <c r="B8" s="53"/>
      <c r="C8" s="53"/>
      <c r="D8" s="53"/>
      <c r="E8" s="53"/>
      <c r="F8" s="53"/>
      <c r="G8" s="53"/>
      <c r="H8" s="53"/>
    </row>
    <row r="9" spans="1:8" x14ac:dyDescent="0.25">
      <c r="A9" s="250" t="str">
        <f>'1. паспорт местоположение'!A9:C9</f>
        <v>АО "Россети Тюмень"</v>
      </c>
      <c r="B9" s="250"/>
      <c r="C9" s="54"/>
      <c r="D9" s="54"/>
      <c r="E9" s="54"/>
      <c r="F9" s="54"/>
      <c r="G9" s="54"/>
      <c r="H9" s="54"/>
    </row>
    <row r="10" spans="1:8" x14ac:dyDescent="0.25">
      <c r="A10" s="243" t="s">
        <v>8</v>
      </c>
      <c r="B10" s="243"/>
      <c r="C10" s="55"/>
      <c r="D10" s="55"/>
      <c r="E10" s="55"/>
      <c r="F10" s="55"/>
      <c r="G10" s="55"/>
      <c r="H10" s="55"/>
    </row>
    <row r="11" spans="1:8" ht="18.75" x14ac:dyDescent="0.25">
      <c r="A11" s="53"/>
      <c r="B11" s="53"/>
      <c r="C11" s="56"/>
      <c r="D11" s="56"/>
      <c r="E11" s="53"/>
      <c r="F11" s="53"/>
      <c r="G11" s="53"/>
      <c r="H11" s="53"/>
    </row>
    <row r="12" spans="1:8" ht="30.75" customHeight="1" x14ac:dyDescent="0.25">
      <c r="A12" s="250" t="str">
        <f>'1. паспорт местоположение'!A12:C12</f>
        <v>M_TP1600.PR.0095</v>
      </c>
      <c r="B12" s="250"/>
      <c r="C12" s="57"/>
      <c r="D12" s="57"/>
      <c r="E12" s="54"/>
      <c r="F12" s="54"/>
      <c r="G12" s="54"/>
      <c r="H12" s="54"/>
    </row>
    <row r="13" spans="1:8" x14ac:dyDescent="0.25">
      <c r="A13" s="243" t="s">
        <v>7</v>
      </c>
      <c r="B13" s="243"/>
      <c r="C13" s="58"/>
      <c r="D13" s="58"/>
      <c r="E13" s="55"/>
      <c r="F13" s="55"/>
      <c r="G13" s="55"/>
      <c r="H13" s="55"/>
    </row>
    <row r="14" spans="1:8" ht="18.75" x14ac:dyDescent="0.25">
      <c r="A14" s="1"/>
      <c r="B14" s="1"/>
      <c r="C14" s="59"/>
      <c r="D14" s="1"/>
      <c r="E14" s="1"/>
      <c r="F14" s="1"/>
      <c r="G14" s="1"/>
      <c r="H14" s="1"/>
    </row>
    <row r="15" spans="1:8" ht="53.25" customHeight="1" x14ac:dyDescent="0.25">
      <c r="A15" s="255" t="str">
        <f>'1. паспорт местоположение'!A15:C15</f>
        <v>Модернизация системы телемеханики ПС 110 кВ Ватинская</v>
      </c>
      <c r="B15" s="255"/>
      <c r="C15" s="59"/>
      <c r="D15" s="57"/>
      <c r="E15" s="54"/>
      <c r="F15" s="54"/>
      <c r="G15" s="54"/>
      <c r="H15" s="54"/>
    </row>
    <row r="16" spans="1:8" x14ac:dyDescent="0.25">
      <c r="A16" s="243" t="s">
        <v>6</v>
      </c>
      <c r="B16" s="243"/>
      <c r="C16" s="59"/>
      <c r="D16" s="58"/>
      <c r="E16" s="55"/>
      <c r="F16" s="55"/>
      <c r="G16" s="55"/>
      <c r="H16" s="55"/>
    </row>
    <row r="17" spans="1:4" x14ac:dyDescent="0.25">
      <c r="B17" s="60"/>
      <c r="C17" s="61"/>
      <c r="D17" s="61"/>
    </row>
    <row r="18" spans="1:4" ht="33.75" customHeight="1" x14ac:dyDescent="0.25">
      <c r="A18" s="405" t="s">
        <v>436</v>
      </c>
      <c r="B18" s="406"/>
      <c r="C18" s="61"/>
      <c r="D18" s="61"/>
    </row>
    <row r="19" spans="1:4" x14ac:dyDescent="0.25">
      <c r="B19" s="50"/>
      <c r="C19" s="61"/>
      <c r="D19" s="61"/>
    </row>
    <row r="20" spans="1:4" ht="16.5" thickBot="1" x14ac:dyDescent="0.3">
      <c r="B20" s="62"/>
      <c r="C20" s="61"/>
      <c r="D20" s="61"/>
    </row>
    <row r="21" spans="1:4" ht="50.25" customHeight="1" thickBot="1" x14ac:dyDescent="0.3">
      <c r="A21" s="63" t="s">
        <v>311</v>
      </c>
      <c r="B21" s="64" t="s">
        <v>470</v>
      </c>
      <c r="C21" s="54"/>
      <c r="D21" s="54"/>
    </row>
    <row r="22" spans="1:4" ht="27.75" customHeight="1" thickBot="1" x14ac:dyDescent="0.3">
      <c r="A22" s="65" t="s">
        <v>312</v>
      </c>
      <c r="B22" s="186" t="s">
        <v>460</v>
      </c>
      <c r="C22" s="61"/>
      <c r="D22" s="61"/>
    </row>
    <row r="23" spans="1:4" ht="22.5" customHeight="1" thickBot="1" x14ac:dyDescent="0.3">
      <c r="A23" s="65" t="s">
        <v>293</v>
      </c>
      <c r="B23" s="187" t="s">
        <v>538</v>
      </c>
      <c r="C23" s="59"/>
      <c r="D23" s="66"/>
    </row>
    <row r="24" spans="1:4" ht="24.75" customHeight="1" thickBot="1" x14ac:dyDescent="0.3">
      <c r="A24" s="65" t="s">
        <v>313</v>
      </c>
      <c r="B24" s="187" t="s">
        <v>539</v>
      </c>
      <c r="C24" s="59"/>
      <c r="D24" s="66"/>
    </row>
    <row r="25" spans="1:4" ht="28.5" customHeight="1" thickBot="1" x14ac:dyDescent="0.3">
      <c r="A25" s="67" t="s">
        <v>314</v>
      </c>
      <c r="B25" s="186">
        <v>2027</v>
      </c>
      <c r="C25" s="59"/>
      <c r="D25" s="66"/>
    </row>
    <row r="26" spans="1:4" ht="37.5" customHeight="1" thickBot="1" x14ac:dyDescent="0.3">
      <c r="A26" s="68" t="s">
        <v>315</v>
      </c>
      <c r="B26" s="188" t="s">
        <v>569</v>
      </c>
      <c r="C26" s="59"/>
      <c r="D26" s="66"/>
    </row>
    <row r="27" spans="1:4" ht="29.25" thickBot="1" x14ac:dyDescent="0.3">
      <c r="A27" s="69" t="s">
        <v>579</v>
      </c>
      <c r="B27" s="189">
        <f>'6.2. Паспорт фин осв ввод'!D24</f>
        <v>152.95235166657827</v>
      </c>
      <c r="C27" s="61"/>
      <c r="D27" s="66"/>
    </row>
    <row r="28" spans="1:4" ht="16.5" thickBot="1" x14ac:dyDescent="0.3">
      <c r="A28" s="70" t="s">
        <v>316</v>
      </c>
      <c r="B28" s="70" t="s">
        <v>570</v>
      </c>
      <c r="C28" s="61"/>
      <c r="D28" s="61"/>
    </row>
    <row r="29" spans="1:4" ht="29.25" thickBot="1" x14ac:dyDescent="0.3">
      <c r="A29" s="71" t="s">
        <v>317</v>
      </c>
      <c r="B29" s="192">
        <f>B30</f>
        <v>4.0049999999999999</v>
      </c>
      <c r="C29" s="61"/>
      <c r="D29" s="61"/>
    </row>
    <row r="30" spans="1:4" ht="29.25" thickBot="1" x14ac:dyDescent="0.3">
      <c r="A30" s="71" t="s">
        <v>318</v>
      </c>
      <c r="B30" s="192">
        <f>B32</f>
        <v>4.0049999999999999</v>
      </c>
      <c r="C30" s="61"/>
      <c r="D30" s="61"/>
    </row>
    <row r="31" spans="1:4" ht="16.5" thickBot="1" x14ac:dyDescent="0.3">
      <c r="A31" s="70" t="s">
        <v>319</v>
      </c>
      <c r="B31" s="70"/>
      <c r="C31" s="61"/>
      <c r="D31" s="61"/>
    </row>
    <row r="32" spans="1:4" ht="29.25" thickBot="1" x14ac:dyDescent="0.3">
      <c r="A32" s="71" t="s">
        <v>464</v>
      </c>
      <c r="B32" s="192">
        <f>B33</f>
        <v>4.0049999999999999</v>
      </c>
    </row>
    <row r="33" spans="1:2" ht="30" x14ac:dyDescent="0.25">
      <c r="A33" s="195" t="s">
        <v>541</v>
      </c>
      <c r="B33" s="196">
        <v>4.0049999999999999</v>
      </c>
    </row>
    <row r="34" spans="1:2" x14ac:dyDescent="0.25">
      <c r="A34" s="193" t="s">
        <v>321</v>
      </c>
      <c r="B34" s="198">
        <f>B33/B27</f>
        <v>2.6184625187918149E-2</v>
      </c>
    </row>
    <row r="35" spans="1:2" x14ac:dyDescent="0.25">
      <c r="A35" s="193" t="s">
        <v>322</v>
      </c>
      <c r="B35" s="194">
        <v>0</v>
      </c>
    </row>
    <row r="36" spans="1:2" ht="16.5" thickBot="1" x14ac:dyDescent="0.3">
      <c r="A36" s="193" t="s">
        <v>323</v>
      </c>
      <c r="B36" s="194">
        <v>3.3374999999999999</v>
      </c>
    </row>
    <row r="37" spans="1:2" ht="29.25" thickBot="1" x14ac:dyDescent="0.3">
      <c r="A37" s="71" t="s">
        <v>464</v>
      </c>
      <c r="B37" s="70" t="s">
        <v>466</v>
      </c>
    </row>
    <row r="38" spans="1:2" ht="16.5" thickBot="1" x14ac:dyDescent="0.3">
      <c r="A38" s="70" t="s">
        <v>465</v>
      </c>
      <c r="B38" s="70" t="s">
        <v>466</v>
      </c>
    </row>
    <row r="39" spans="1:2" ht="16.5" thickBot="1" x14ac:dyDescent="0.3">
      <c r="A39" s="70" t="s">
        <v>321</v>
      </c>
      <c r="B39" s="70" t="s">
        <v>466</v>
      </c>
    </row>
    <row r="40" spans="1:2" ht="16.5" thickBot="1" x14ac:dyDescent="0.3">
      <c r="A40" s="70" t="s">
        <v>322</v>
      </c>
      <c r="B40" s="70" t="s">
        <v>466</v>
      </c>
    </row>
    <row r="41" spans="1:2" ht="16.5" thickBot="1" x14ac:dyDescent="0.3">
      <c r="A41" s="70" t="s">
        <v>323</v>
      </c>
      <c r="B41" s="70" t="s">
        <v>466</v>
      </c>
    </row>
    <row r="42" spans="1:2" ht="29.25" thickBot="1" x14ac:dyDescent="0.3">
      <c r="A42" s="71" t="s">
        <v>324</v>
      </c>
      <c r="B42" s="70" t="s">
        <v>466</v>
      </c>
    </row>
    <row r="43" spans="1:2" ht="16.5" thickBot="1" x14ac:dyDescent="0.3">
      <c r="A43" s="70" t="s">
        <v>320</v>
      </c>
      <c r="B43" s="70" t="s">
        <v>466</v>
      </c>
    </row>
    <row r="44" spans="1:2" ht="16.5" thickBot="1" x14ac:dyDescent="0.3">
      <c r="A44" s="70" t="s">
        <v>321</v>
      </c>
      <c r="B44" s="70" t="s">
        <v>466</v>
      </c>
    </row>
    <row r="45" spans="1:2" ht="16.5" thickBot="1" x14ac:dyDescent="0.3">
      <c r="A45" s="70" t="s">
        <v>322</v>
      </c>
      <c r="B45" s="70" t="s">
        <v>466</v>
      </c>
    </row>
    <row r="46" spans="1:2" ht="16.5" thickBot="1" x14ac:dyDescent="0.3">
      <c r="A46" s="70" t="s">
        <v>323</v>
      </c>
      <c r="B46" s="70" t="s">
        <v>466</v>
      </c>
    </row>
    <row r="47" spans="1:2" ht="29.25" thickBot="1" x14ac:dyDescent="0.3">
      <c r="A47" s="72" t="s">
        <v>325</v>
      </c>
      <c r="B47" s="199">
        <f>B34</f>
        <v>2.6184625187918149E-2</v>
      </c>
    </row>
    <row r="48" spans="1:2" ht="16.5" thickBot="1" x14ac:dyDescent="0.3">
      <c r="A48" s="73" t="s">
        <v>319</v>
      </c>
      <c r="B48" s="70"/>
    </row>
    <row r="49" spans="1:4" ht="16.5" thickBot="1" x14ac:dyDescent="0.3">
      <c r="A49" s="73" t="s">
        <v>326</v>
      </c>
      <c r="B49" s="70" t="s">
        <v>466</v>
      </c>
    </row>
    <row r="50" spans="1:4" ht="16.5" thickBot="1" x14ac:dyDescent="0.3">
      <c r="A50" s="73" t="s">
        <v>327</v>
      </c>
      <c r="B50" s="70" t="s">
        <v>466</v>
      </c>
    </row>
    <row r="51" spans="1:4" ht="16.5" thickBot="1" x14ac:dyDescent="0.3">
      <c r="A51" s="73" t="s">
        <v>328</v>
      </c>
      <c r="B51" s="70">
        <v>100</v>
      </c>
    </row>
    <row r="52" spans="1:4" ht="16.5" thickBot="1" x14ac:dyDescent="0.3">
      <c r="A52" s="67" t="s">
        <v>329</v>
      </c>
      <c r="B52" s="200">
        <f>B53/B27</f>
        <v>0</v>
      </c>
    </row>
    <row r="53" spans="1:4" ht="16.5" thickBot="1" x14ac:dyDescent="0.3">
      <c r="A53" s="67" t="s">
        <v>330</v>
      </c>
      <c r="B53" s="201">
        <v>0</v>
      </c>
    </row>
    <row r="54" spans="1:4" ht="16.5" thickBot="1" x14ac:dyDescent="0.3">
      <c r="A54" s="67" t="s">
        <v>331</v>
      </c>
      <c r="B54" s="200">
        <f>B55/(B27/1.2)</f>
        <v>2.6184625187918149E-2</v>
      </c>
    </row>
    <row r="55" spans="1:4" ht="16.5" thickBot="1" x14ac:dyDescent="0.3">
      <c r="A55" s="68" t="s">
        <v>332</v>
      </c>
      <c r="B55" s="201">
        <v>3.3374999999999999</v>
      </c>
    </row>
    <row r="56" spans="1:4" ht="15.75" customHeight="1" thickBot="1" x14ac:dyDescent="0.3">
      <c r="A56" s="74" t="s">
        <v>333</v>
      </c>
      <c r="B56" s="73"/>
      <c r="C56" s="401"/>
      <c r="D56" s="75"/>
    </row>
    <row r="57" spans="1:4" ht="16.5" thickBot="1" x14ac:dyDescent="0.3">
      <c r="A57" s="76" t="s">
        <v>334</v>
      </c>
      <c r="B57" s="70" t="s">
        <v>474</v>
      </c>
      <c r="C57" s="401"/>
      <c r="D57" s="75"/>
    </row>
    <row r="58" spans="1:4" ht="23.25" customHeight="1" thickBot="1" x14ac:dyDescent="0.3">
      <c r="A58" s="76" t="s">
        <v>335</v>
      </c>
      <c r="B58" s="197" t="s">
        <v>542</v>
      </c>
      <c r="C58" s="401"/>
      <c r="D58" s="75"/>
    </row>
    <row r="59" spans="1:4" ht="16.5" thickBot="1" x14ac:dyDescent="0.3">
      <c r="A59" s="76" t="s">
        <v>336</v>
      </c>
      <c r="B59" s="70" t="s">
        <v>466</v>
      </c>
      <c r="C59" s="401"/>
      <c r="D59" s="75"/>
    </row>
    <row r="60" spans="1:4" ht="16.5" thickBot="1" x14ac:dyDescent="0.3">
      <c r="A60" s="76" t="s">
        <v>337</v>
      </c>
      <c r="B60" s="70" t="s">
        <v>466</v>
      </c>
      <c r="C60" s="401"/>
      <c r="D60" s="46"/>
    </row>
    <row r="61" spans="1:4" ht="32.25" customHeight="1" thickBot="1" x14ac:dyDescent="0.3">
      <c r="A61" s="77" t="s">
        <v>338</v>
      </c>
      <c r="B61" s="70" t="s">
        <v>466</v>
      </c>
      <c r="C61" s="401"/>
      <c r="D61" s="46"/>
    </row>
    <row r="62" spans="1:4" ht="30.75" thickBot="1" x14ac:dyDescent="0.3">
      <c r="A62" s="73" t="s">
        <v>339</v>
      </c>
      <c r="B62" s="70" t="s">
        <v>466</v>
      </c>
    </row>
    <row r="63" spans="1:4" ht="29.25" thickBot="1" x14ac:dyDescent="0.3">
      <c r="A63" s="67" t="s">
        <v>340</v>
      </c>
      <c r="B63" s="70" t="s">
        <v>466</v>
      </c>
    </row>
    <row r="64" spans="1:4" ht="16.5" thickBot="1" x14ac:dyDescent="0.3">
      <c r="A64" s="73" t="s">
        <v>319</v>
      </c>
      <c r="B64" s="78"/>
    </row>
    <row r="65" spans="1:2" ht="16.5" thickBot="1" x14ac:dyDescent="0.3">
      <c r="A65" s="73" t="s">
        <v>341</v>
      </c>
      <c r="B65" s="70" t="s">
        <v>466</v>
      </c>
    </row>
    <row r="66" spans="1:2" ht="16.5" thickBot="1" x14ac:dyDescent="0.3">
      <c r="A66" s="73" t="s">
        <v>342</v>
      </c>
      <c r="B66" s="70" t="s">
        <v>466</v>
      </c>
    </row>
    <row r="67" spans="1:2" ht="16.5" thickBot="1" x14ac:dyDescent="0.3">
      <c r="A67" s="79" t="s">
        <v>343</v>
      </c>
      <c r="B67" s="84" t="s">
        <v>475</v>
      </c>
    </row>
    <row r="68" spans="1:2" ht="16.5" thickBot="1" x14ac:dyDescent="0.3">
      <c r="A68" s="67" t="s">
        <v>344</v>
      </c>
      <c r="B68" s="80" t="s">
        <v>580</v>
      </c>
    </row>
    <row r="69" spans="1:2" ht="16.5" thickBot="1" x14ac:dyDescent="0.3">
      <c r="A69" s="81" t="s">
        <v>345</v>
      </c>
      <c r="B69" s="80" t="s">
        <v>466</v>
      </c>
    </row>
    <row r="70" spans="1:2" ht="16.5" thickBot="1" x14ac:dyDescent="0.3">
      <c r="A70" s="81" t="s">
        <v>346</v>
      </c>
      <c r="B70" s="82" t="s">
        <v>458</v>
      </c>
    </row>
    <row r="71" spans="1:2" ht="16.5" thickBot="1" x14ac:dyDescent="0.3">
      <c r="A71" s="81" t="s">
        <v>347</v>
      </c>
      <c r="B71" s="82" t="s">
        <v>458</v>
      </c>
    </row>
    <row r="72" spans="1:2" ht="29.25" thickBot="1" x14ac:dyDescent="0.3">
      <c r="A72" s="83" t="s">
        <v>348</v>
      </c>
      <c r="B72" s="78" t="s">
        <v>581</v>
      </c>
    </row>
    <row r="73" spans="1:2" ht="28.5" x14ac:dyDescent="0.25">
      <c r="A73" s="72" t="s">
        <v>349</v>
      </c>
      <c r="B73" s="402" t="s">
        <v>455</v>
      </c>
    </row>
    <row r="74" spans="1:2" x14ac:dyDescent="0.25">
      <c r="A74" s="81" t="s">
        <v>350</v>
      </c>
      <c r="B74" s="403"/>
    </row>
    <row r="75" spans="1:2" x14ac:dyDescent="0.25">
      <c r="A75" s="81" t="s">
        <v>351</v>
      </c>
      <c r="B75" s="403"/>
    </row>
    <row r="76" spans="1:2" x14ac:dyDescent="0.25">
      <c r="A76" s="81" t="s">
        <v>352</v>
      </c>
      <c r="B76" s="403"/>
    </row>
    <row r="77" spans="1:2" x14ac:dyDescent="0.25">
      <c r="A77" s="81" t="s">
        <v>353</v>
      </c>
      <c r="B77" s="403"/>
    </row>
    <row r="78" spans="1:2" ht="16.5" thickBot="1" x14ac:dyDescent="0.3">
      <c r="A78" s="85" t="s">
        <v>354</v>
      </c>
      <c r="B78" s="404"/>
    </row>
    <row r="79" spans="1:2" ht="16.5" thickBot="1" x14ac:dyDescent="0.3">
      <c r="A79" s="190"/>
      <c r="B79" s="191"/>
    </row>
    <row r="81" spans="1:2" x14ac:dyDescent="0.25">
      <c r="A81" s="86"/>
      <c r="B81" s="87"/>
    </row>
    <row r="82" spans="1:2" x14ac:dyDescent="0.25">
      <c r="B82" s="88"/>
    </row>
    <row r="83" spans="1:2" x14ac:dyDescent="0.25">
      <c r="B83" s="8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2025-04-14T12:01:58Z</dcterms:modified>
</cp:coreProperties>
</file>