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S.0147\"/>
    </mc:Choice>
  </mc:AlternateContent>
  <xr:revisionPtr revIDLastSave="0" documentId="13_ncr:1_{C65EE388-2717-4781-9B0E-6E8430143F29}" xr6:coauthVersionLast="36" xr6:coauthVersionMax="36" xr10:uidLastSave="{00000000-0000-0000-0000-000000000000}"/>
  <bookViews>
    <workbookView xWindow="0" yWindow="0" windowWidth="29010" windowHeight="6510" tabRatio="898"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91029"/>
</workbook>
</file>

<file path=xl/calcChain.xml><?xml version="1.0" encoding="utf-8"?>
<calcChain xmlns="http://schemas.openxmlformats.org/spreadsheetml/2006/main">
  <c r="C49" i="7" l="1"/>
  <c r="C48" i="7"/>
  <c r="A15" i="10" l="1"/>
  <c r="A12" i="10"/>
  <c r="A5" i="10"/>
  <c r="A9" i="10"/>
  <c r="B25" i="22" l="1"/>
  <c r="B30" i="22" l="1"/>
  <c r="B29" i="22" l="1"/>
  <c r="B27"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<sst xmlns="http://schemas.openxmlformats.org/spreadsheetml/2006/main" count="2063" uniqueCount="584">
  <si>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</si>
  <si>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</si>
  <si>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</si>
  <si>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</si>
  <si>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</si>
  <si>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</si>
  <si>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</si>
  <si>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</si>
  <si>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</si>
  <si>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</si>
  <si>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</si>
  <si>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</si>
  <si>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</si>
  <si>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</si>
  <si>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</si>
  <si>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</si>
  <si>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</si>
  <si>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</si>
  <si>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</si>
  <si>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</si>
  <si>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</si>
  <si>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</si>
  <si>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</si>
  <si>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</si>
  <si>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</si>
  <si>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</si>
  <si>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</si>
  <si>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</si>
  <si>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</si>
  <si>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</si>
  <si>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</si>
  <si>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</si>
  <si>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</si>
  <si>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</si>
  <si>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</si>
  <si>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</si>
  <si>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</si>
  <si>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</si>
  <si>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</si>
  <si>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</si>
  <si>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</si>
  <si>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</si>
  <si>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</si>
  <si>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</si>
  <si>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</si>
  <si>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</si>
  <si>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</si>
  <si>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</si>
  <si>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</si>
  <si>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</si>
  <si>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</si>
  <si>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</si>
  <si>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</si>
  <si>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</si>
  <si>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</si>
  <si>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</si>
  <si>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</si>
  <si>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</si>
  <si>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</si>
  <si>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</si>
  <si>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</si>
  <si>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</si>
  <si>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</si>
  <si>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</si>
  <si>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</si>
  <si>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</si>
  <si>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</si>
  <si>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</si>
  <si>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</si>
  <si>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</si>
  <si>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</si>
  <si>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</si>
  <si>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</si>
  <si>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</si>
  <si>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</si>
  <si>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</si>
  <si>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</si>
  <si>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</si>
  <si>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</si>
  <si>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</si>
  <si>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</si>
  <si>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</si>
  <si>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</si>
  <si>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</si>
  <si>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</si>
  <si>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</si>
  <si>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</si>
  <si>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</si>
  <si>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</si>
  <si>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</si>
  <si>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</si>
  <si>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</si>
  <si>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</si>
  <si>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</si>
  <si>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</si>
  <si>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</si>
  <si>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</si>
  <si>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</si>
  <si>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</si>
  <si>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</si>
  <si>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</si>
  <si>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</si>
  <si>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</si>
  <si>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</si>
  <si>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</si>
  <si>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</si>
  <si>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</si>
  <si>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</si>
  <si>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</si>
  <si>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</si>
  <si>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</si>
  <si>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</si>
  <si>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</si>
  <si>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</si>
  <si>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</si>
  <si>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</si>
  <si>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</si>
  <si>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</si>
  <si>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</si>
  <si>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</si>
  <si>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</si>
  <si>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</si>
  <si>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</si>
  <si>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</si>
  <si>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</si>
  <si>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</si>
  <si>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</si>
  <si>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</si>
  <si>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</si>
  <si>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</si>
  <si>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</si>
  <si>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</si>
  <si>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</si>
  <si>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</si>
  <si>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</si>
  <si>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</si>
  <si>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</si>
  <si>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</si>
  <si>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</si>
  <si>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</si>
  <si>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</si>
  <si>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</si>
  <si>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</si>
  <si>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</si>
  <si>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</si>
  <si>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</si>
  <si>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</si>
  <si>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</si>
  <si>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</si>
  <si>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</si>
  <si>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</si>
  <si>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</si>
  <si>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</si>
  <si>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</si>
  <si>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</si>
  <si>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</si>
  <si>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</si>
  <si>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</si>
  <si>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</si>
  <si>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</si>
  <si>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</si>
  <si>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</si>
  <si>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</si>
  <si>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</si>
  <si>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</si>
  <si>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</si>
  <si>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</si>
  <si>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</si>
  <si>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</si>
  <si>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</si>
  <si>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</si>
  <si>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</si>
  <si>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</si>
  <si>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</si>
  <si>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</si>
  <si>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</si>
  <si>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</si>
  <si>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</si>
  <si>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</si>
  <si>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</si>
  <si>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</si>
  <si>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</si>
  <si>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</si>
  <si>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</si>
  <si>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</si>
  <si>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</si>
  <si>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</si>
  <si>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</si>
  <si>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</si>
  <si>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</si>
  <si>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</si>
  <si>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</si>
  <si>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</si>
  <si>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</si>
  <si>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</si>
  <si>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</si>
  <si>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</si>
  <si>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</si>
  <si>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</si>
  <si>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</si>
  <si>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</si>
  <si>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</si>
  <si>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</si>
  <si>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</si>
  <si>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</si>
  <si>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</si>
  <si>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</si>
  <si>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</si>
  <si>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</si>
  <si>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</si>
  <si>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</si>
  <si>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</si>
  <si>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</si>
  <si>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</si>
  <si>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</si>
  <si>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</si>
  <si>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</si>
  <si>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</si>
  <si>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</si>
  <si>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</si>
  <si>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</si>
  <si>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</si>
  <si>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</si>
  <si>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</si>
  <si>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</si>
  <si>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</si>
  <si>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</si>
  <si>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</si>
  <si>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</si>
  <si>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</si>
  <si>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</si>
  <si>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</si>
  <si>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</si>
  <si>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</si>
  <si>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</si>
  <si>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</si>
  <si>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</si>
  <si>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</si>
  <si>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</si>
  <si>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</si>
  <si>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</si>
  <si>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</si>
  <si>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</si>
  <si>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</si>
  <si>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</si>
  <si>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</si>
  <si>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</si>
  <si>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</si>
  <si>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</si>
  <si>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</si>
  <si>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</si>
  <si>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</si>
  <si>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</si>
  <si>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</si>
  <si>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</si>
  <si>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</si>
  <si>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</si>
  <si>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</si>
  <si>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</si>
  <si>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</si>
  <si>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</si>
  <si>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</si>
  <si>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</si>
  <si>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</si>
  <si>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</si>
  <si>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</si>
  <si>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</si>
  <si>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</si>
  <si>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</si>
  <si>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</si>
  <si>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</si>
  <si>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</si>
  <si>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</si>
  <si>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</si>
  <si>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</si>
  <si>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</si>
  <si>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</si>
  <si>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</si>
  <si>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</si>
  <si>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</si>
  <si>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</si>
  <si>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</si>
  <si>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</si>
  <si>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</si>
  <si>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</si>
  <si>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</si>
  <si>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</si>
  <si>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</si>
  <si>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</si>
  <si>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</si>
  <si>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</si>
  <si>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</si>
  <si>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</si>
  <si>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</si>
  <si>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</si>
  <si>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</si>
  <si>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</si>
  <si>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</si>
  <si>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</si>
  <si>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</si>
  <si>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</si>
  <si>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</si>
  <si>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</si>
  <si>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</si>
  <si>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</si>
  <si>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</si>
  <si>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</si>
  <si>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</si>
  <si>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</si>
  <si>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</si>
  <si>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</si>
  <si>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</si>
  <si>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</si>
  <si>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</si>
  <si>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</si>
  <si>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</si>
  <si>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</si>
  <si>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</si>
  <si>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</si>
  <si>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</si>
  <si>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</si>
  <si>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</si>
  <si>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</si>
  <si>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</si>
  <si>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</si>
  <si>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</si>
  <si>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</si>
  <si>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</si>
  <si>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</si>
  <si>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</si>
  <si>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</si>
  <si>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</si>
  <si>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</si>
  <si>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</si>
  <si>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</si>
  <si>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</si>
  <si>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</si>
  <si>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</si>
  <si>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</si>
  <si>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</si>
  <si>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</si>
  <si>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</si>
  <si>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</si>
  <si>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</si>
  <si>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</si>
  <si>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</si>
  <si>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</si>
  <si>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</si>
  <si>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</si>
  <si>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</si>
  <si>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</si>
  <si>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</si>
  <si>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</si>
  <si>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</si>
  <si>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</si>
  <si>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</si>
  <si>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</si>
  <si>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</si>
  <si>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</si>
  <si>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</si>
  <si>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</si>
  <si>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</si>
  <si>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</si>
  <si>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</si>
  <si>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</si>
  <si>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</si>
  <si>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</si>
  <si>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</si>
  <si>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</si>
  <si>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</si>
  <si>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</si>
  <si>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</si>
  <si>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</si>
  <si>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</si>
  <si>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</si>
  <si>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</si>
  <si>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</si>
  <si>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</si>
  <si>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</si>
  <si>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</si>
  <si>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</si>
  <si>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</si>
  <si>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</si>
  <si>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</si>
  <si>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</si>
  <si>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</si>
  <si>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</si>
  <si>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</si>
  <si>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</si>
  <si>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</si>
  <si>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</si>
  <si>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</si>
  <si>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</si>
  <si>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</si>
  <si>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</si>
  <si>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</si>
  <si>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</si>
  <si>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</si>
  <si>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</si>
  <si>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</si>
  <si>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</si>
  <si>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</si>
  <si>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</si>
  <si>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</si>
  <si>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</si>
  <si>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</si>
  <si>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</si>
  <si>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</si>
  <si>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</si>
  <si>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</si>
  <si>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</si>
  <si>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</si>
  <si>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</si>
  <si>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</si>
  <si>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</si>
  <si>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</si>
  <si>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</si>
  <si>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</si>
  <si>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</si>
  <si>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</si>
  <si>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</si>
  <si>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</si>
  <si>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</si>
  <si>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</si>
  <si>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</si>
  <si>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</si>
  <si>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</si>
  <si>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</si>
  <si>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</si>
  <si>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</si>
  <si>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</si>
  <si>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</si>
  <si>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</si>
  <si>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</si>
  <si>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</si>
  <si>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</si>
  <si>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</si>
  <si>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</si>
  <si>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</si>
  <si>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</si>
  <si>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</si>
  <si>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</si>
  <si>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</si>
  <si>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</si>
  <si>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</si>
  <si>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</si>
  <si>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</si>
  <si>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</si>
  <si>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</si>
  <si>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</si>
  <si>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</si>
  <si>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</si>
  <si>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</si>
  <si>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</si>
  <si>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</si>
  <si>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</si>
  <si>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</si>
  <si>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</si>
  <si>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</si>
  <si>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</si>
  <si>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</si>
  <si>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</si>
  <si>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</si>
  <si>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</si>
  <si>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</si>
  <si>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</si>
  <si>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</si>
  <si>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</si>
  <si>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</si>
  <si>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</si>
  <si>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</si>
  <si>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</si>
  <si>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</si>
  <si>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</si>
  <si>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</si>
  <si>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</si>
  <si>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</si>
  <si>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</si>
  <si>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</si>
  <si>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</si>
  <si>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</si>
  <si>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</si>
  <si>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</si>
  <si>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</si>
  <si>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</si>
  <si>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</si>
  <si>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</si>
  <si>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</si>
  <si>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</si>
  <si>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</si>
  <si>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</si>
  <si>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</si>
  <si>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</si>
  <si>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</si>
  <si>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</si>
  <si>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</si>
  <si>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</si>
  <si>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</si>
  <si>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</si>
  <si>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</si>
  <si>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</si>
  <si>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</si>
  <si>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</si>
  <si>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</si>
  <si>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</si>
  <si>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</si>
  <si>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</si>
  <si>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</si>
  <si>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</si>
  <si>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</si>
  <si>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</si>
  <si>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</si>
  <si>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</si>
  <si>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</si>
  <si>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</si>
  <si>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</si>
  <si>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</si>
  <si>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</si>
  <si>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</si>
  <si>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</si>
  <si>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</si>
  <si>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</si>
  <si>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</si>
  <si>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</si>
  <si>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</si>
  <si>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</si>
  <si>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</si>
  <si>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</si>
  <si>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</si>
  <si>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</si>
  <si>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КНС-27</t>
  </si>
  <si>
    <t>ВВН-СЭЩ-35 (7шт.)
ВЭБ-110 (2шт.)
РГ-35 (16шт.)
РГ-110 (8шт.)
НАМИ-35 (2шт.)
КРУН-12ПП (ЯКНО) (2шт.)
ЗНОЛП-6 (2шт.)
ТОЛ-10 (6шт.)
ТМГ-160/6/0,4 отдельно стоящие (2шт.)</t>
  </si>
  <si>
    <t>ВВН-СЭЩ-35 УХЛ1</t>
  </si>
  <si>
    <t>M_TP1600.PS.0147</t>
  </si>
  <si>
    <t>Год 2025</t>
  </si>
  <si>
    <t>Год 2026</t>
  </si>
  <si>
    <t>Год 2027</t>
  </si>
  <si>
    <t xml:space="preserve">1. Выключатели В-110 1,2Т типа BMT-110, 1986г.в., в эксплуатации 35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36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36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Трансформаторы собственных нужд 1TCH и 2ТСН типа ТМ-160/10-0,4 У1 1985г.в. в эксплуатации 36 лет,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5. В существующих зданиях ОПУ 1986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на ж/б свайных основаниях под ОПУ сетки трещин, вертикальные трещины местами шириной раскрытия до 2мм, оголовки свай разрушаются.
6.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Конструкции кабельных каналов просели в грунт, плиты перекрытия в уровне с землей, кабели покрыты песком;
7. Требуется замена дефектных свайных оснований, не соответствующих СНиП СП45.13330.2012 п. 12.7.5.
8.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9.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t>
  </si>
  <si>
    <t xml:space="preserve">В рамках данного инвестиционного проекта планируется осуществить реконструкцию ПС 110/35/6 кВ КНС-27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</si>
  <si>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</si>
  <si>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</si>
  <si>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</si>
  <si>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</si>
  <si>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</si>
  <si>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 xml:space="preserve"> -</t>
  </si>
  <si>
    <t>Расчет оценки полной стоимости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</si>
  <si>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</si>
  <si>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</si>
  <si>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</si>
  <si>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</si>
  <si>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</si>
  <si>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</si>
  <si>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</si>
  <si>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</si>
  <si>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</si>
  <si>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</si>
  <si>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</si>
  <si>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9.80 млн.руб./шт.</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</si>
  <si>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замена оборудования АСУ ТП, СДТУ, УРЗА)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</si>
  <si>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</si>
  <si>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</si>
  <si>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</si>
  <si>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</si>
  <si>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</si>
  <si>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</si>
  <si>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</si>
  <si>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</si>
  <si>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</si>
  <si>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</si>
  <si>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нд</t>
  </si>
  <si>
    <t>Год 2028</t>
  </si>
  <si>
    <t>Акт от 30.05.2022 ТО проводилось комиссией НВЭС с участием инспектора РТН</t>
  </si>
  <si>
    <t>Эксплуатация продлена на 4 года</t>
  </si>
  <si>
    <t>Акт от 07.09.2024 ТОБ проводилось комиссией НВЭС</t>
  </si>
  <si>
    <t>Год раскрытия информации: 2025 год</t>
  </si>
  <si>
    <t xml:space="preserve"> по состоянию на 01.01.2024</t>
  </si>
  <si>
    <t>по состоянию на 01.01.2025</t>
  </si>
  <si>
    <t xml:space="preserve">Факт 2024 года </t>
  </si>
  <si>
    <t>Год 2029</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</si>
  <si>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</si>
  <si>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</si>
  <si>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не окупается</t>
  </si>
  <si>
    <t>30.06.2030-30.09.2030</t>
  </si>
  <si>
    <t>Сметная стоимость проекта в ценах 2030 года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</si>
</sst>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
    <numFmt numFmtId="170" formatCode="#,##0.0000000"/>
    <numFmt numFmtId="171" formatCode="0.0000000"/>
    <numFmt numFmtId="172" formatCode="0.000"/>
    <numFmt numFmtId="173" formatCode="000000"/>
    <numFmt numFmtId="174" formatCode="0.0%"/>
    <numFmt numFmtId="175" formatCode="0.0000"/>
    <numFmt numFmtId="176" formatCode="#,##0.000"/>
    <numFmt numFmtId="177" formatCode="_(* #,##0.00_);_(* \(#,##0.00\);_(* &quot;-&quot;_);_(@_)"/>
    <numFmt numFmtId="178" formatCode="0_ ;\-0\ "/>
    <numFmt numFmtId="179" formatCode="_(* #,##0_);_(* \(#,##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sz val="12"/>
      <color rgb="FFFF0000"/>
      <name val="Times New Roman"/>
      <family val="1"/>
      <charset val="204"/>
    </font>
    <font>
      <sz val="10"/>
      <color theme="1"/>
      <name val="Calibri"/>
      <family val="2"/>
      <charset val="204"/>
    </font>
    <font>
      <sz val="10"/>
      <color theme="1"/>
      <name val="Arial"/>
      <family val="2"/>
      <charset val="204"/>
    </font>
    <font>
      <u/>
      <sz val="10"/>
      <color theme="10"/>
      <name val="Calibri"/>
      <family val="2"/>
      <charset val="204"/>
    </font>
    <font>
      <sz val="8"/>
      <name val="Arial"/>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0" fontId="11" fillId="0" borderId="0"/>
    <xf numFmtId="165" fontId="1" fillId="0" borderId="0" applyFont="0" applyFill="0" applyBorder="0" applyAlignment="0" applyProtection="0"/>
    <xf numFmtId="0" fontId="30" fillId="0" borderId="0"/>
    <xf numFmtId="0" fontId="68" fillId="0" borderId="0"/>
    <xf numFmtId="9" fontId="69" fillId="0" borderId="0" applyFont="0" applyFill="0" applyBorder="0" applyAlignment="0" applyProtection="0"/>
    <xf numFmtId="0" fontId="70" fillId="0" borderId="0" applyNumberFormat="0" applyFill="0" applyBorder="0" applyAlignment="0" applyProtection="0"/>
    <xf numFmtId="38" fontId="71" fillId="0" borderId="0">
      <alignment vertical="top"/>
    </xf>
    <xf numFmtId="164" fontId="68" fillId="0" borderId="0" applyFont="0" applyFill="0" applyBorder="0" applyAlignment="0" applyProtection="0"/>
    <xf numFmtId="0" fontId="11" fillId="0" borderId="0"/>
  </cellStyleXfs>
  <cellXfs count="5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6" fillId="0" borderId="0" xfId="1" applyFont="1" applyFill="1" applyBorder="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1" xfId="0"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0" xfId="1" applyFont="1" applyFill="1" applyAlignment="1">
      <alignment vertical="center"/>
    </xf>
    <xf numFmtId="0" fontId="7" fillId="24" borderId="1" xfId="1" applyFont="1" applyFill="1" applyBorder="1" applyAlignment="1">
      <alignment horizontal="center" vertical="center" wrapText="1"/>
    </xf>
    <xf numFmtId="0" fontId="3" fillId="24" borderId="1" xfId="1" applyFill="1" applyBorder="1" applyAlignment="1">
      <alignment horizont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2"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72"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2" applyFont="1" applyFill="1" applyAlignment="1">
      <alignment vertical="top"/>
    </xf>
    <xf numFmtId="0" fontId="11" fillId="24" borderId="1" xfId="2"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49" fillId="24" borderId="0" xfId="2" applyFont="1" applyFill="1" applyAlignment="1">
      <alignment horizontal="center"/>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1" fontId="65" fillId="24" borderId="1" xfId="49" applyNumberFormat="1" applyFont="1" applyFill="1" applyBorder="1" applyAlignment="1">
      <alignment horizontal="center" vertical="center"/>
    </xf>
    <xf numFmtId="49" fontId="58" fillId="24" borderId="1" xfId="0" applyNumberFormat="1" applyFont="1" applyFill="1" applyBorder="1" applyAlignment="1">
      <alignment horizontal="center" vertical="center" wrapText="1"/>
    </xf>
    <xf numFmtId="49" fontId="64"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xf>
    <xf numFmtId="173" fontId="64" fillId="24" borderId="1" xfId="0" applyNumberFormat="1" applyFont="1" applyFill="1" applyBorder="1" applyAlignment="1">
      <alignment horizontal="center" vertical="center" wrapText="1"/>
    </xf>
    <xf numFmtId="3" fontId="64" fillId="24" borderId="1" xfId="0" applyNumberFormat="1" applyFont="1" applyFill="1" applyBorder="1" applyAlignment="1">
      <alignment horizontal="center" vertical="center" wrapText="1"/>
    </xf>
    <xf numFmtId="3" fontId="61" fillId="24" borderId="1" xfId="0" applyNumberFormat="1" applyFont="1" applyFill="1" applyBorder="1" applyAlignment="1">
      <alignment horizontal="center" vertical="center" wrapText="1"/>
    </xf>
    <xf numFmtId="49" fontId="64" fillId="24" borderId="1" xfId="0" quotePrefix="1"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49" fontId="58" fillId="24" borderId="1" xfId="0" quotePrefix="1" applyNumberFormat="1" applyFont="1" applyFill="1" applyBorder="1" applyAlignment="1">
      <alignment horizontal="center" vertical="center" wrapText="1"/>
    </xf>
    <xf numFmtId="0" fontId="36" fillId="24" borderId="1" xfId="49" applyFont="1" applyFill="1" applyBorder="1"/>
    <xf numFmtId="4" fontId="36" fillId="24" borderId="1" xfId="49" applyNumberFormat="1" applyFont="1" applyFill="1" applyBorder="1" applyAlignment="1">
      <alignment horizontal="center" vertical="center"/>
    </xf>
    <xf numFmtId="168" fontId="36" fillId="24" borderId="1" xfId="49" applyNumberFormat="1" applyFont="1" applyFill="1" applyBorder="1" applyAlignment="1">
      <alignment horizontal="center" vertical="center"/>
    </xf>
    <xf numFmtId="168" fontId="36" fillId="24" borderId="1" xfId="49" applyNumberFormat="1" applyFont="1" applyFill="1" applyBorder="1" applyAlignment="1">
      <alignment horizontal="center" vertical="center" wrapText="1"/>
    </xf>
    <xf numFmtId="0" fontId="59" fillId="24" borderId="1" xfId="67" applyFont="1" applyFill="1" applyBorder="1" applyAlignment="1">
      <alignment horizontal="center" vertical="center" wrapText="1"/>
    </xf>
    <xf numFmtId="0" fontId="41" fillId="24" borderId="34" xfId="2" applyFont="1" applyFill="1" applyBorder="1" applyAlignment="1">
      <alignment horizontal="left" vertical="top" wrapText="1"/>
    </xf>
    <xf numFmtId="0" fontId="43" fillId="0" borderId="0" xfId="41" applyFont="1" applyFill="1" applyBorder="1" applyAlignment="1">
      <alignment horizontal="center" vertical="center" wrapText="1"/>
    </xf>
    <xf numFmtId="0" fontId="72" fillId="0" borderId="0" xfId="77" applyFont="1" applyFill="1" applyAlignment="1"/>
    <xf numFmtId="0" fontId="15" fillId="0" borderId="0" xfId="1" applyFont="1"/>
    <xf numFmtId="0" fontId="10" fillId="0" borderId="0" xfId="1" applyFont="1"/>
    <xf numFmtId="0" fontId="10" fillId="0" borderId="0" xfId="1" applyFont="1" applyFill="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10" fillId="0" borderId="0" xfId="1" applyFont="1" applyBorder="1"/>
    <xf numFmtId="0" fontId="6" fillId="0" borderId="0" xfId="1"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8" fontId="11" fillId="0" borderId="1" xfId="70"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72"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37"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4"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179" fontId="42" fillId="0" borderId="1" xfId="0" applyNumberFormat="1" applyFont="1" applyBorder="1" applyAlignment="1">
      <alignment vertical="center"/>
    </xf>
    <xf numFmtId="179" fontId="42" fillId="0" borderId="45" xfId="0" applyNumberFormat="1" applyFont="1" applyBorder="1" applyAlignment="1">
      <alignment vertical="center"/>
    </xf>
    <xf numFmtId="179" fontId="41" fillId="0" borderId="1" xfId="0" applyNumberFormat="1" applyFont="1" applyBorder="1" applyAlignment="1">
      <alignment vertical="center"/>
    </xf>
    <xf numFmtId="179" fontId="41" fillId="0" borderId="45" xfId="0" applyNumberFormat="1" applyFont="1" applyBorder="1" applyAlignment="1">
      <alignment vertical="center"/>
    </xf>
    <xf numFmtId="179" fontId="42" fillId="0" borderId="23" xfId="0" applyNumberFormat="1" applyFont="1" applyBorder="1" applyAlignment="1">
      <alignment vertical="center"/>
    </xf>
    <xf numFmtId="179" fontId="42" fillId="0" borderId="46" xfId="0" applyNumberFormat="1" applyFont="1" applyBorder="1" applyAlignment="1">
      <alignment vertical="center"/>
    </xf>
    <xf numFmtId="0" fontId="74" fillId="0" borderId="0" xfId="0" applyFont="1" applyBorder="1" applyAlignment="1">
      <alignment vertical="center"/>
    </xf>
    <xf numFmtId="168" fontId="75" fillId="0" borderId="0" xfId="0" applyNumberFormat="1" applyFont="1" applyBorder="1" applyAlignment="1">
      <alignment horizontal="center" vertical="center"/>
    </xf>
    <xf numFmtId="0" fontId="74" fillId="0" borderId="0" xfId="0" applyFont="1" applyAlignment="1">
      <alignment vertical="center"/>
    </xf>
    <xf numFmtId="179" fontId="41" fillId="0" borderId="1" xfId="0" applyNumberFormat="1" applyFont="1" applyFill="1" applyBorder="1" applyAlignment="1">
      <alignment vertical="center"/>
    </xf>
    <xf numFmtId="179" fontId="41" fillId="0" borderId="45" xfId="0" applyNumberFormat="1" applyFont="1" applyFill="1" applyBorder="1" applyAlignment="1">
      <alignment vertical="center"/>
    </xf>
    <xf numFmtId="176" fontId="41" fillId="0" borderId="1" xfId="0" applyNumberFormat="1" applyFont="1" applyBorder="1" applyAlignment="1">
      <alignment horizontal="center" vertical="center"/>
    </xf>
    <xf numFmtId="176" fontId="41" fillId="0" borderId="45" xfId="0" applyNumberFormat="1" applyFont="1" applyBorder="1" applyAlignment="1">
      <alignment horizontal="center" vertical="center"/>
    </xf>
    <xf numFmtId="179" fontId="42" fillId="0" borderId="1" xfId="0" applyNumberFormat="1" applyFont="1" applyFill="1" applyBorder="1" applyAlignment="1">
      <alignment vertical="center"/>
    </xf>
    <xf numFmtId="179" fontId="42" fillId="0" borderId="45"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45"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0" borderId="45" xfId="0" applyNumberFormat="1" applyFont="1" applyFill="1" applyBorder="1" applyAlignment="1">
      <alignment vertical="center"/>
    </xf>
    <xf numFmtId="177" fontId="42" fillId="0" borderId="23" xfId="0" applyNumberFormat="1" applyFont="1" applyFill="1" applyBorder="1" applyAlignment="1">
      <alignment vertical="center"/>
    </xf>
    <xf numFmtId="177" fontId="42" fillId="0" borderId="46" xfId="0" applyNumberFormat="1" applyFont="1" applyFill="1" applyBorder="1" applyAlignment="1">
      <alignment vertical="center"/>
    </xf>
    <xf numFmtId="179" fontId="11" fillId="0" borderId="0" xfId="0" applyNumberFormat="1" applyFont="1" applyAlignment="1">
      <alignment vertical="center"/>
    </xf>
    <xf numFmtId="175"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4"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9" fontId="9" fillId="0" borderId="0" xfId="1" applyNumberFormat="1" applyFont="1" applyAlignment="1">
      <alignment horizontal="center" vertical="center"/>
    </xf>
    <xf numFmtId="49" fontId="9" fillId="0" borderId="0" xfId="1" applyNumberFormat="1" applyFont="1" applyAlignment="1">
      <alignment horizontal="left" vertical="center"/>
    </xf>
    <xf numFmtId="0" fontId="9" fillId="0" borderId="0" xfId="1" applyFont="1" applyAlignment="1">
      <alignment horizontal="left"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0" fontId="41" fillId="0" borderId="0" xfId="0" applyFont="1" applyFill="1" applyBorder="1" applyAlignment="1">
      <alignment horizontal="left" vertical="center" wrapText="1"/>
    </xf>
    <xf numFmtId="0" fontId="11" fillId="0" borderId="49" xfId="0" applyFont="1" applyBorder="1" applyAlignment="1">
      <alignment horizontal="left" vertical="center"/>
    </xf>
    <xf numFmtId="0" fontId="11" fillId="0" borderId="10" xfId="0" applyFont="1" applyBorder="1" applyAlignment="1">
      <alignment horizontal="left" vertical="center"/>
    </xf>
    <xf numFmtId="0" fontId="11" fillId="0" borderId="50" xfId="0" applyFont="1" applyBorder="1" applyAlignment="1">
      <alignment horizontal="left"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4" xfId="0" applyFont="1" applyBorder="1" applyAlignment="1">
      <alignment horizontal="left" vertical="center"/>
    </xf>
    <xf numFmtId="0" fontId="11" fillId="0" borderId="41" xfId="0" applyFont="1" applyBorder="1" applyAlignment="1">
      <alignment horizontal="left" vertical="center"/>
    </xf>
    <xf numFmtId="0" fontId="11" fillId="0" borderId="40"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1" fontId="43" fillId="0" borderId="47" xfId="0" applyNumberFormat="1" applyFont="1" applyFill="1" applyBorder="1" applyAlignment="1">
      <alignment horizontal="center" vertical="center" wrapText="1"/>
    </xf>
    <xf numFmtId="1" fontId="43" fillId="0" borderId="37" xfId="0" applyNumberFormat="1" applyFont="1" applyFill="1" applyBorder="1" applyAlignment="1">
      <alignment horizontal="center" vertical="center" wrapText="1"/>
    </xf>
    <xf numFmtId="179" fontId="42" fillId="0" borderId="4" xfId="0" applyNumberFormat="1" applyFont="1" applyBorder="1" applyAlignment="1">
      <alignment horizontal="center" vertical="center"/>
    </xf>
    <xf numFmtId="179" fontId="42" fillId="0" borderId="3"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6" xfId="0" applyFont="1" applyBorder="1" applyAlignment="1">
      <alignment horizontal="left"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0" fontId="11" fillId="0" borderId="29" xfId="0" applyFont="1" applyBorder="1" applyAlignment="1">
      <alignment horizontal="left" vertical="center"/>
    </xf>
    <xf numFmtId="0" fontId="11" fillId="0" borderId="36"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9" fontId="41" fillId="0" borderId="4" xfId="0" applyNumberFormat="1" applyFont="1" applyBorder="1" applyAlignment="1">
      <alignment horizontal="center" vertical="center"/>
    </xf>
    <xf numFmtId="179"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7" fontId="42" fillId="0" borderId="39" xfId="0" applyNumberFormat="1" applyFont="1" applyFill="1" applyBorder="1" applyAlignment="1">
      <alignment horizontal="center" vertical="center"/>
    </xf>
    <xf numFmtId="177" fontId="42" fillId="0" borderId="38"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7" fontId="42" fillId="0" borderId="4" xfId="0" applyNumberFormat="1" applyFont="1" applyFill="1" applyBorder="1" applyAlignment="1">
      <alignment horizontal="center" vertical="center"/>
    </xf>
    <xf numFmtId="177" fontId="42" fillId="0" borderId="3" xfId="0" applyNumberFormat="1" applyFont="1" applyFill="1" applyBorder="1" applyAlignment="1">
      <alignment horizontal="center" vertical="center"/>
    </xf>
    <xf numFmtId="176" fontId="41" fillId="0" borderId="4" xfId="0" applyNumberFormat="1" applyFont="1" applyBorder="1" applyAlignment="1">
      <alignment horizontal="center" vertical="center"/>
    </xf>
    <xf numFmtId="176" fontId="41" fillId="0" borderId="3" xfId="0" applyNumberFormat="1" applyFont="1" applyBorder="1" applyAlignment="1">
      <alignment horizontal="center" vertical="center"/>
    </xf>
    <xf numFmtId="179" fontId="42" fillId="0" borderId="4" xfId="0" applyNumberFormat="1" applyFont="1" applyFill="1" applyBorder="1" applyAlignment="1">
      <alignment horizontal="center" vertical="center"/>
    </xf>
    <xf numFmtId="179" fontId="42" fillId="0" borderId="3" xfId="0" applyNumberFormat="1" applyFont="1" applyFill="1" applyBorder="1" applyAlignment="1">
      <alignment horizontal="center" vertical="center"/>
    </xf>
    <xf numFmtId="179" fontId="41" fillId="0" borderId="4" xfId="0" applyNumberFormat="1" applyFont="1" applyFill="1" applyBorder="1" applyAlignment="1">
      <alignment horizontal="center" vertical="center"/>
    </xf>
    <xf numFmtId="179" fontId="41" fillId="0" borderId="3" xfId="0" applyNumberFormat="1" applyFont="1" applyFill="1" applyBorder="1" applyAlignment="1">
      <alignment horizontal="center" vertical="center"/>
    </xf>
    <xf numFmtId="179" fontId="42" fillId="0" borderId="39" xfId="0" applyNumberFormat="1" applyFont="1" applyBorder="1" applyAlignment="1">
      <alignment horizontal="center" vertical="center"/>
    </xf>
    <xf numFmtId="179" fontId="42" fillId="0" borderId="38"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6" xfId="0" applyNumberFormat="1" applyFont="1" applyBorder="1" applyAlignment="1">
      <alignment horizontal="center" vertical="center"/>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4" fontId="41" fillId="0" borderId="38"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5" xfId="0" applyNumberFormat="1" applyFont="1" applyBorder="1" applyAlignment="1">
      <alignment horizontal="center" vertical="center"/>
    </xf>
    <xf numFmtId="174" fontId="11" fillId="0" borderId="26" xfId="0" applyNumberFormat="1" applyFont="1" applyBorder="1" applyAlignment="1">
      <alignment horizontal="center" vertical="center"/>
    </xf>
    <xf numFmtId="174" fontId="11" fillId="0" borderId="45"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45"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3" xfId="0" applyNumberFormat="1" applyFont="1" applyFill="1" applyBorder="1" applyAlignment="1">
      <alignment horizontal="center" vertical="center"/>
    </xf>
    <xf numFmtId="168" fontId="29" fillId="0" borderId="29" xfId="0" applyNumberFormat="1" applyFont="1" applyFill="1" applyBorder="1" applyAlignment="1">
      <alignment horizontal="center" vertical="center"/>
    </xf>
    <xf numFmtId="168" fontId="29" fillId="0" borderId="42"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24" borderId="0" xfId="49" applyFont="1" applyFill="1" applyAlignment="1">
      <alignment horizont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Гиперссылка 2" xfId="74"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xfId="68" builtinId="19"/>
    <cellStyle name="Заголовок 4 2" xfId="35" xr:uid="{00000000-0005-0000-0000-000022000000}"/>
    <cellStyle name="Итог 2" xfId="36" xr:uid="{00000000-0005-0000-0000-000023000000}"/>
    <cellStyle name="Контрольная ячейка 2" xfId="37" xr:uid="{00000000-0005-0000-0000-000024000000}"/>
    <cellStyle name="Название 2" xfId="38" xr:uid="{00000000-0005-0000-0000-000025000000}"/>
    <cellStyle name="Нейтральный 2" xfId="39" xr:uid="{00000000-0005-0000-0000-000026000000}"/>
    <cellStyle name="Обычный" xfId="0" builtinId="0"/>
    <cellStyle name="Обычный 10" xfId="72" xr:uid="{00000000-0005-0000-0000-000028000000}"/>
    <cellStyle name="Обычный 12 2" xfId="40" xr:uid="{00000000-0005-0000-0000-000029000000}"/>
    <cellStyle name="Обычный 2" xfId="3" xr:uid="{00000000-0005-0000-0000-00002A000000}"/>
    <cellStyle name="Обычный 2 2" xfId="62"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5" xfId="45" xr:uid="{00000000-0005-0000-0000-000032000000}"/>
    <cellStyle name="Обычный 5 4" xfId="71"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69" xr:uid="{00000000-0005-0000-0000-00003B000000}"/>
    <cellStyle name="Обычный_Свод 2014 3" xfId="7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оцентный 2" xfId="64" xr:uid="{00000000-0005-0000-0000-000041000000}"/>
    <cellStyle name="Процентный 3" xfId="65" xr:uid="{00000000-0005-0000-0000-000042000000}"/>
    <cellStyle name="Процентный 4" xfId="73" xr:uid="{00000000-0005-0000-0000-000043000000}"/>
    <cellStyle name="Связанная ячейка 2" xfId="56" xr:uid="{00000000-0005-0000-0000-000044000000}"/>
    <cellStyle name="Стиль 1" xfId="66" xr:uid="{00000000-0005-0000-0000-000045000000}"/>
    <cellStyle name="Стиль 1 2" xfId="75" xr:uid="{00000000-0005-0000-0000-000046000000}"/>
    <cellStyle name="Текст предупреждения 2" xfId="57" xr:uid="{00000000-0005-0000-0000-000047000000}"/>
    <cellStyle name="Финансовый 2" xfId="58" xr:uid="{00000000-0005-0000-0000-000048000000}"/>
    <cellStyle name="Финансовый 2 2 2 2 2" xfId="59" xr:uid="{00000000-0005-0000-0000-000049000000}"/>
    <cellStyle name="Финансовый 24 3" xfId="70" xr:uid="{00000000-0005-0000-0000-00004A000000}"/>
    <cellStyle name="Финансовый 3" xfId="60" xr:uid="{00000000-0005-0000-0000-00004B000000}"/>
    <cellStyle name="Финансовый 4" xfId="76" xr:uid="{00000000-0005-0000-0000-00004C000000}"/>
    <cellStyle name="Хороший 2" xfId="61"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CE1-4A91-841D-9E990B2BF4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CE1-4A91-841D-9E990B2BF40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-717943733.86728525</c:v>
              </c:pt>
              <c:pt idx="1">
                <c:v>-637929269.17356193</c:v>
              </c:pt>
              <c:pt idx="2">
                <c:v>-564981090.04443789</c:v>
              </c:pt>
              <c:pt idx="3">
                <c:v>-498488132.14236283</c:v>
              </c:pt>
              <c:pt idx="4">
                <c:v>-437890407.38037211</c:v>
              </c:pt>
              <c:pt idx="5">
                <c:v>-383854579.70679438</c:v>
              </c:pt>
              <c:pt idx="6">
                <c:v>-343983151.43316376</c:v>
              </c:pt>
              <c:pt idx="7">
                <c:v>-307636035.8248204</c:v>
              </c:pt>
              <c:pt idx="8">
                <c:v>-274508181.69435042</c:v>
              </c:pt>
              <c:pt idx="9">
                <c:v>-244320057.34636077</c:v>
              </c:pt>
              <c:pt idx="10">
                <c:v>-217526705.58738777</c:v>
              </c:pt>
            </c:numLit>
          </c:val>
          <c:smooth val="0"/>
          <c:extLst>
            <c:ext xmlns:c16="http://schemas.microsoft.com/office/drawing/2014/chart" uri="{C3380CC4-5D6E-409C-BE32-E72D297353CC}">
              <c16:uniqueId val="{00000000-188E-4ADE-9C21-1A9868F55B09}"/>
            </c:ext>
          </c:extLst>
        </c:ser>
        <c:ser>
          <c:idx val="0"/>
          <c:order val="1"/>
          <c:tx>
            <c:v>Накопленный чистый денежный поток</c:v>
          </c:tx>
          <c:marker>
            <c:symbol val="none"/>
          </c:marker>
          <c:val>
            <c:numLit>
              <c:formatCode>General</c:formatCode>
              <c:ptCount val="11"/>
              <c:pt idx="0">
                <c:v>-706097860.02346182</c:v>
              </c:pt>
              <c:pt idx="1">
                <c:v>-603021226.24339008</c:v>
              </c:pt>
              <c:pt idx="2">
                <c:v>-496361112.99686122</c:v>
              </c:pt>
              <c:pt idx="3">
                <c:v>-386014476.7583552</c:v>
              </c:pt>
              <c:pt idx="4">
                <c:v>-271875066.09052807</c:v>
              </c:pt>
              <c:pt idx="5">
                <c:v>-156355120.10142285</c:v>
              </c:pt>
              <c:pt idx="6">
                <c:v>-59609163.330853939</c:v>
              </c:pt>
              <c:pt idx="7">
                <c:v>40491474.453308433</c:v>
              </c:pt>
              <c:pt idx="8">
                <c:v>144042894.50452363</c:v>
              </c:pt>
              <c:pt idx="9">
                <c:v>251144195.286255</c:v>
              </c:pt>
              <c:pt idx="10">
                <c:v>359034277.14797699</c:v>
              </c:pt>
            </c:numLit>
          </c:val>
          <c:smooth val="0"/>
          <c:extLst>
            <c:ext xmlns:c16="http://schemas.microsoft.com/office/drawing/2014/chart" uri="{C3380CC4-5D6E-409C-BE32-E72D297353CC}">
              <c16:uniqueId val="{00000001-188E-4ADE-9C21-1A9868F55B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PS.0147/M_TP1600.PS.0147%20&#1056;&#1069;&#1060;%20&#1050;&#1053;&#1057;-2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замена оборудования АСУ ТП, СДТУ, УРЗА)</v>
          </cell>
        </row>
        <row r="16">
          <cell r="D16">
            <v>1</v>
          </cell>
        </row>
        <row r="27">
          <cell r="D27">
            <v>27</v>
          </cell>
        </row>
        <row r="28">
          <cell r="D28">
            <v>3</v>
          </cell>
        </row>
        <row r="32">
          <cell r="B32">
            <v>2028</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38"/>
  <sheetViews>
    <sheetView view="pageBreakPreview" topLeftCell="A28" zoomScale="75" zoomScaleNormal="75" zoomScaleSheetLayoutView="75" workbookViewId="0">
      <selection activeCell="C38" sqref="C38"/>
    </sheetView>
  </sheetViews>
  <sheetFormatPr defaultRowHeight="15" x14ac:dyDescent="0.25"/>
  <cols>
    <col min="1" max="1" width="6.140625" style="144" customWidth="1"/>
    <col min="2" max="2" width="53.5703125" style="144" customWidth="1"/>
    <col min="3" max="3" width="91.42578125" style="180" customWidth="1"/>
    <col min="4" max="16384" width="9.140625" style="144"/>
  </cols>
  <sheetData>
    <row r="1" spans="1:10" s="16" customFormat="1" ht="18.75" customHeight="1" x14ac:dyDescent="0.2">
      <c r="A1" s="135"/>
      <c r="C1" s="170" t="s">
        <v>69</v>
      </c>
    </row>
    <row r="2" spans="1:10" s="16" customFormat="1" ht="18.75" customHeight="1" x14ac:dyDescent="0.3">
      <c r="A2" s="135"/>
      <c r="C2" s="171" t="s">
        <v>10</v>
      </c>
    </row>
    <row r="3" spans="1:10" s="16" customFormat="1" ht="18.75" x14ac:dyDescent="0.3">
      <c r="A3" s="136"/>
      <c r="C3" s="171" t="s">
        <v>68</v>
      </c>
    </row>
    <row r="4" spans="1:10" s="16" customFormat="1" ht="15.75" x14ac:dyDescent="0.2">
      <c r="A4" s="136"/>
      <c r="C4" s="172"/>
    </row>
    <row r="5" spans="1:10" s="16" customFormat="1" ht="15.75" x14ac:dyDescent="0.2">
      <c r="A5" s="342" t="s">
        <v>574</v>
      </c>
      <c r="B5" s="342"/>
      <c r="C5" s="342"/>
    </row>
    <row r="6" spans="1:10" s="16" customFormat="1" ht="15.75" x14ac:dyDescent="0.2">
      <c r="A6" s="136"/>
      <c r="C6" s="172"/>
    </row>
    <row r="7" spans="1:10" s="16" customFormat="1" ht="18.75" x14ac:dyDescent="0.2">
      <c r="A7" s="346" t="s">
        <v>9</v>
      </c>
      <c r="B7" s="346"/>
      <c r="C7" s="346"/>
      <c r="D7" s="121"/>
      <c r="E7" s="121"/>
      <c r="F7" s="121"/>
      <c r="G7" s="121"/>
      <c r="H7" s="121"/>
      <c r="I7" s="121"/>
      <c r="J7" s="121"/>
    </row>
    <row r="8" spans="1:10" s="16" customFormat="1" ht="18.75" x14ac:dyDescent="0.2">
      <c r="A8" s="126"/>
      <c r="B8" s="126"/>
      <c r="C8" s="173"/>
      <c r="D8" s="121"/>
      <c r="E8" s="121"/>
      <c r="F8" s="121"/>
      <c r="G8" s="121"/>
      <c r="H8" s="121"/>
      <c r="I8" s="121"/>
      <c r="J8" s="121"/>
    </row>
    <row r="9" spans="1:10" s="16" customFormat="1" ht="18.75" x14ac:dyDescent="0.2">
      <c r="A9" s="347" t="s">
        <v>491</v>
      </c>
      <c r="B9" s="347"/>
      <c r="C9" s="347"/>
      <c r="D9" s="121"/>
      <c r="E9" s="121"/>
      <c r="F9" s="121"/>
      <c r="G9" s="121"/>
      <c r="H9" s="121"/>
      <c r="I9" s="121"/>
      <c r="J9" s="121"/>
    </row>
    <row r="10" spans="1:10" s="16" customFormat="1" ht="18.75" x14ac:dyDescent="0.2">
      <c r="A10" s="343" t="s">
        <v>8</v>
      </c>
      <c r="B10" s="343"/>
      <c r="C10" s="343"/>
      <c r="D10" s="121"/>
      <c r="E10" s="121"/>
      <c r="F10" s="121"/>
      <c r="G10" s="121"/>
      <c r="H10" s="121"/>
      <c r="I10" s="121"/>
      <c r="J10" s="121"/>
    </row>
    <row r="11" spans="1:10" s="16" customFormat="1" ht="18.75" x14ac:dyDescent="0.2">
      <c r="A11" s="126"/>
      <c r="B11" s="126"/>
      <c r="C11" s="173"/>
      <c r="D11" s="121"/>
      <c r="E11" s="121"/>
      <c r="F11" s="121"/>
      <c r="G11" s="121"/>
      <c r="H11" s="121"/>
      <c r="I11" s="121"/>
      <c r="J11" s="121"/>
    </row>
    <row r="12" spans="1:10" s="16" customFormat="1" ht="18.75" x14ac:dyDescent="0.2">
      <c r="A12" s="348" t="s">
        <v>533</v>
      </c>
      <c r="B12" s="348"/>
      <c r="C12" s="348"/>
      <c r="D12" s="121"/>
      <c r="E12" s="121"/>
      <c r="F12" s="121"/>
      <c r="G12" s="121"/>
      <c r="H12" s="121"/>
      <c r="I12" s="121"/>
      <c r="J12" s="121"/>
    </row>
    <row r="13" spans="1:10" s="16" customFormat="1" ht="18.75" x14ac:dyDescent="0.2">
      <c r="A13" s="343" t="s">
        <v>7</v>
      </c>
      <c r="B13" s="343"/>
      <c r="C13" s="343"/>
      <c r="D13" s="121"/>
      <c r="E13" s="121"/>
      <c r="F13" s="121"/>
      <c r="G13" s="121"/>
      <c r="H13" s="121"/>
      <c r="I13" s="121"/>
      <c r="J13" s="121"/>
    </row>
    <row r="14" spans="1:10" s="137" customFormat="1" ht="15.75" customHeight="1" x14ac:dyDescent="0.2">
      <c r="A14" s="125"/>
      <c r="B14" s="125"/>
      <c r="C14" s="174"/>
      <c r="D14" s="125"/>
      <c r="E14" s="125"/>
      <c r="F14" s="125"/>
      <c r="G14" s="125"/>
      <c r="H14" s="125"/>
      <c r="I14" s="125"/>
      <c r="J14" s="125"/>
    </row>
    <row r="15" spans="1:10" s="138" customFormat="1" ht="33.75" customHeight="1" x14ac:dyDescent="0.2">
      <c r="A15" s="349" t="s">
        <v>529</v>
      </c>
      <c r="B15" s="349"/>
      <c r="C15" s="349"/>
      <c r="D15" s="122"/>
      <c r="E15" s="122"/>
      <c r="F15" s="122"/>
      <c r="G15" s="122"/>
      <c r="H15" s="122"/>
      <c r="I15" s="122"/>
      <c r="J15" s="122"/>
    </row>
    <row r="16" spans="1:10" s="138" customFormat="1" ht="15" customHeight="1" x14ac:dyDescent="0.2">
      <c r="A16" s="343" t="s">
        <v>6</v>
      </c>
      <c r="B16" s="343"/>
      <c r="C16" s="343"/>
      <c r="D16" s="123"/>
      <c r="E16" s="123"/>
      <c r="F16" s="123"/>
      <c r="G16" s="123"/>
      <c r="H16" s="123"/>
      <c r="I16" s="123"/>
      <c r="J16" s="123"/>
    </row>
    <row r="17" spans="1:10" s="138" customFormat="1" ht="15" customHeight="1" x14ac:dyDescent="0.2">
      <c r="A17" s="139"/>
      <c r="B17" s="139"/>
      <c r="C17" s="175"/>
      <c r="D17" s="139"/>
      <c r="E17" s="139"/>
      <c r="F17" s="139"/>
      <c r="G17" s="139"/>
    </row>
    <row r="18" spans="1:10" s="138" customFormat="1" ht="15" customHeight="1" x14ac:dyDescent="0.2">
      <c r="A18" s="344" t="s">
        <v>436</v>
      </c>
      <c r="B18" s="345"/>
      <c r="C18" s="345"/>
      <c r="D18" s="140"/>
      <c r="E18" s="140"/>
      <c r="F18" s="140"/>
      <c r="G18" s="140"/>
      <c r="H18" s="140"/>
      <c r="I18" s="140"/>
      <c r="J18" s="140"/>
    </row>
    <row r="19" spans="1:10" s="138" customFormat="1" ht="15" customHeight="1" x14ac:dyDescent="0.2">
      <c r="A19" s="123"/>
      <c r="B19" s="123"/>
      <c r="C19" s="176"/>
      <c r="D19" s="139"/>
      <c r="E19" s="139"/>
      <c r="F19" s="139"/>
      <c r="G19" s="139"/>
    </row>
    <row r="20" spans="1:10" s="138" customFormat="1" ht="39.75" customHeight="1" x14ac:dyDescent="0.2">
      <c r="A20" s="27" t="s">
        <v>5</v>
      </c>
      <c r="B20" s="141" t="s">
        <v>67</v>
      </c>
      <c r="C20" s="177" t="s">
        <v>66</v>
      </c>
      <c r="D20" s="125"/>
      <c r="E20" s="125"/>
      <c r="F20" s="125"/>
      <c r="G20" s="125"/>
      <c r="H20" s="120"/>
      <c r="I20" s="120"/>
      <c r="J20" s="120"/>
    </row>
    <row r="21" spans="1:10" s="138" customFormat="1" ht="16.5" customHeight="1" x14ac:dyDescent="0.2">
      <c r="A21" s="112">
        <v>1</v>
      </c>
      <c r="B21" s="141">
        <v>2</v>
      </c>
      <c r="C21" s="177">
        <v>3</v>
      </c>
      <c r="D21" s="125"/>
      <c r="E21" s="125"/>
      <c r="F21" s="125"/>
      <c r="G21" s="125"/>
      <c r="H21" s="120"/>
      <c r="I21" s="120"/>
      <c r="J21" s="120"/>
    </row>
    <row r="22" spans="1:10" s="138" customFormat="1" ht="39" customHeight="1" x14ac:dyDescent="0.2">
      <c r="A22" s="20" t="s">
        <v>65</v>
      </c>
      <c r="B22" s="142" t="s">
        <v>289</v>
      </c>
      <c r="C22" s="177" t="s">
        <v>453</v>
      </c>
      <c r="D22" s="125"/>
      <c r="E22" s="125"/>
      <c r="F22" s="125"/>
      <c r="G22" s="125"/>
      <c r="H22" s="120"/>
      <c r="I22" s="120"/>
      <c r="J22" s="120"/>
    </row>
    <row r="23" spans="1:10" s="138" customFormat="1" ht="69" customHeight="1" x14ac:dyDescent="0.2">
      <c r="A23" s="20" t="s">
        <v>63</v>
      </c>
      <c r="B23" s="28" t="s">
        <v>64</v>
      </c>
      <c r="C23" s="177" t="s">
        <v>579</v>
      </c>
      <c r="D23" s="125"/>
      <c r="E23" s="125"/>
      <c r="F23" s="125"/>
      <c r="G23" s="125"/>
      <c r="H23" s="120"/>
      <c r="I23" s="120"/>
      <c r="J23" s="120"/>
    </row>
    <row r="24" spans="1:10" s="138" customFormat="1" ht="22.5" customHeight="1" x14ac:dyDescent="0.2">
      <c r="A24" s="339"/>
      <c r="B24" s="340"/>
      <c r="C24" s="341"/>
      <c r="D24" s="125"/>
      <c r="E24" s="125"/>
      <c r="F24" s="125"/>
      <c r="G24" s="125"/>
      <c r="H24" s="120"/>
      <c r="I24" s="120"/>
      <c r="J24" s="120"/>
    </row>
    <row r="25" spans="1:10" s="138" customFormat="1" ht="58.5" customHeight="1" x14ac:dyDescent="0.2">
      <c r="A25" s="20" t="s">
        <v>62</v>
      </c>
      <c r="B25" s="103" t="s">
        <v>384</v>
      </c>
      <c r="C25" s="177" t="s">
        <v>489</v>
      </c>
      <c r="D25" s="125"/>
      <c r="E25" s="125"/>
      <c r="F25" s="125"/>
      <c r="G25" s="120"/>
      <c r="H25" s="120"/>
      <c r="I25" s="120"/>
      <c r="J25" s="120"/>
    </row>
    <row r="26" spans="1:10" s="138" customFormat="1" ht="42.75" customHeight="1" x14ac:dyDescent="0.2">
      <c r="A26" s="20" t="s">
        <v>61</v>
      </c>
      <c r="B26" s="103" t="s">
        <v>75</v>
      </c>
      <c r="C26" s="177" t="s">
        <v>482</v>
      </c>
      <c r="D26" s="125"/>
      <c r="E26" s="125"/>
      <c r="F26" s="125"/>
      <c r="G26" s="120"/>
      <c r="H26" s="120"/>
      <c r="I26" s="120"/>
      <c r="J26" s="120"/>
    </row>
    <row r="27" spans="1:10" s="138" customFormat="1" ht="51.75" customHeight="1" x14ac:dyDescent="0.2">
      <c r="A27" s="20" t="s">
        <v>59</v>
      </c>
      <c r="B27" s="103" t="s">
        <v>74</v>
      </c>
      <c r="C27" s="177" t="s">
        <v>483</v>
      </c>
      <c r="D27" s="125"/>
      <c r="E27" s="125"/>
      <c r="F27" s="125"/>
      <c r="G27" s="120"/>
      <c r="H27" s="120"/>
      <c r="I27" s="120"/>
      <c r="J27" s="120"/>
    </row>
    <row r="28" spans="1:10" s="138" customFormat="1" ht="42.75" customHeight="1" x14ac:dyDescent="0.2">
      <c r="A28" s="20" t="s">
        <v>58</v>
      </c>
      <c r="B28" s="103" t="s">
        <v>385</v>
      </c>
      <c r="C28" s="177" t="s">
        <v>465</v>
      </c>
      <c r="D28" s="125"/>
      <c r="E28" s="125"/>
      <c r="F28" s="125"/>
      <c r="G28" s="120"/>
      <c r="H28" s="120"/>
      <c r="I28" s="120"/>
      <c r="J28" s="120"/>
    </row>
    <row r="29" spans="1:10" s="138" customFormat="1" ht="51.75" customHeight="1" x14ac:dyDescent="0.2">
      <c r="A29" s="20" t="s">
        <v>56</v>
      </c>
      <c r="B29" s="103" t="s">
        <v>386</v>
      </c>
      <c r="C29" s="177" t="s">
        <v>465</v>
      </c>
      <c r="D29" s="125"/>
      <c r="E29" s="125"/>
      <c r="F29" s="125"/>
      <c r="G29" s="120"/>
      <c r="H29" s="120"/>
      <c r="I29" s="120"/>
      <c r="J29" s="120"/>
    </row>
    <row r="30" spans="1:10" s="138" customFormat="1" ht="51.75" customHeight="1" x14ac:dyDescent="0.2">
      <c r="A30" s="20" t="s">
        <v>54</v>
      </c>
      <c r="B30" s="103" t="s">
        <v>387</v>
      </c>
      <c r="C30" s="177" t="s">
        <v>465</v>
      </c>
      <c r="D30" s="125"/>
      <c r="E30" s="125"/>
      <c r="F30" s="125"/>
      <c r="G30" s="120"/>
      <c r="H30" s="120"/>
      <c r="I30" s="120"/>
      <c r="J30" s="120"/>
    </row>
    <row r="31" spans="1:10" s="138" customFormat="1" ht="51.75" customHeight="1" x14ac:dyDescent="0.2">
      <c r="A31" s="20" t="s">
        <v>73</v>
      </c>
      <c r="B31" s="103" t="s">
        <v>388</v>
      </c>
      <c r="C31" s="177" t="s">
        <v>465</v>
      </c>
      <c r="D31" s="125"/>
      <c r="E31" s="125"/>
      <c r="F31" s="125"/>
      <c r="G31" s="120"/>
      <c r="H31" s="120"/>
      <c r="I31" s="120"/>
      <c r="J31" s="120"/>
    </row>
    <row r="32" spans="1:10" s="138" customFormat="1" ht="51.75" customHeight="1" x14ac:dyDescent="0.2">
      <c r="A32" s="20" t="s">
        <v>71</v>
      </c>
      <c r="B32" s="103" t="s">
        <v>389</v>
      </c>
      <c r="C32" s="177" t="s">
        <v>465</v>
      </c>
      <c r="D32" s="125"/>
      <c r="E32" s="125"/>
      <c r="F32" s="125"/>
      <c r="G32" s="120"/>
      <c r="H32" s="120"/>
      <c r="I32" s="120"/>
      <c r="J32" s="120"/>
    </row>
    <row r="33" spans="1:10" s="138" customFormat="1" ht="101.25" customHeight="1" x14ac:dyDescent="0.2">
      <c r="A33" s="20" t="s">
        <v>70</v>
      </c>
      <c r="B33" s="103" t="s">
        <v>390</v>
      </c>
      <c r="C33" s="177" t="s">
        <v>484</v>
      </c>
      <c r="D33" s="125"/>
      <c r="E33" s="125"/>
      <c r="F33" s="125"/>
      <c r="G33" s="120"/>
      <c r="H33" s="120"/>
      <c r="I33" s="120"/>
      <c r="J33" s="120"/>
    </row>
    <row r="34" spans="1:10" ht="111" customHeight="1" x14ac:dyDescent="0.25">
      <c r="A34" s="20" t="s">
        <v>406</v>
      </c>
      <c r="B34" s="103" t="s">
        <v>391</v>
      </c>
      <c r="C34" s="177" t="s">
        <v>465</v>
      </c>
      <c r="D34" s="143"/>
      <c r="E34" s="143"/>
      <c r="F34" s="143"/>
      <c r="G34" s="143"/>
      <c r="H34" s="143"/>
      <c r="I34" s="143"/>
      <c r="J34" s="143"/>
    </row>
    <row r="35" spans="1:10" ht="58.5" customHeight="1" x14ac:dyDescent="0.25">
      <c r="A35" s="20" t="s">
        <v>394</v>
      </c>
      <c r="B35" s="103" t="s">
        <v>72</v>
      </c>
      <c r="C35" s="177" t="s">
        <v>465</v>
      </c>
      <c r="D35" s="143"/>
      <c r="E35" s="143"/>
      <c r="F35" s="143"/>
      <c r="G35" s="143"/>
      <c r="H35" s="143"/>
      <c r="I35" s="143"/>
      <c r="J35" s="143"/>
    </row>
    <row r="36" spans="1:10" ht="51.75" customHeight="1" x14ac:dyDescent="0.25">
      <c r="A36" s="20" t="s">
        <v>407</v>
      </c>
      <c r="B36" s="103" t="s">
        <v>392</v>
      </c>
      <c r="C36" s="177" t="s">
        <v>544</v>
      </c>
      <c r="D36" s="143"/>
      <c r="E36" s="143"/>
      <c r="F36" s="143"/>
      <c r="G36" s="143"/>
      <c r="H36" s="143"/>
      <c r="I36" s="143"/>
      <c r="J36" s="143"/>
    </row>
    <row r="37" spans="1:10" ht="43.5" customHeight="1" x14ac:dyDescent="0.25">
      <c r="A37" s="20" t="s">
        <v>395</v>
      </c>
      <c r="B37" s="103" t="s">
        <v>393</v>
      </c>
      <c r="C37" s="177" t="s">
        <v>544</v>
      </c>
      <c r="D37" s="143"/>
      <c r="E37" s="143"/>
      <c r="F37" s="143"/>
      <c r="G37" s="143"/>
      <c r="H37" s="143"/>
      <c r="I37" s="143"/>
      <c r="J37" s="143"/>
    </row>
    <row r="38" spans="1:10" ht="43.5" customHeight="1" x14ac:dyDescent="0.25">
      <c r="A38" s="20" t="s">
        <v>408</v>
      </c>
      <c r="B38" s="103" t="s">
        <v>238</v>
      </c>
      <c r="C38" s="177" t="s">
        <v>300</v>
      </c>
      <c r="D38" s="143"/>
      <c r="E38" s="143"/>
      <c r="F38" s="143"/>
      <c r="G38" s="143"/>
      <c r="H38" s="143"/>
      <c r="I38" s="143"/>
      <c r="J38" s="143"/>
    </row>
    <row r="39" spans="1:10" ht="23.25" customHeight="1" x14ac:dyDescent="0.25">
      <c r="A39" s="339"/>
      <c r="B39" s="340"/>
      <c r="C39" s="341"/>
      <c r="D39" s="143"/>
      <c r="E39" s="143"/>
      <c r="F39" s="143"/>
      <c r="G39" s="143"/>
      <c r="H39" s="143"/>
      <c r="I39" s="143"/>
      <c r="J39" s="143"/>
    </row>
    <row r="40" spans="1:10" ht="63" x14ac:dyDescent="0.25">
      <c r="A40" s="20" t="s">
        <v>396</v>
      </c>
      <c r="B40" s="103" t="s">
        <v>449</v>
      </c>
      <c r="C40" s="178" t="s">
        <v>527</v>
      </c>
      <c r="D40" s="143"/>
      <c r="E40" s="143"/>
      <c r="F40" s="143"/>
      <c r="G40" s="143"/>
      <c r="H40" s="143"/>
      <c r="I40" s="143"/>
      <c r="J40" s="143"/>
    </row>
    <row r="41" spans="1:10" ht="105.75" customHeight="1" x14ac:dyDescent="0.25">
      <c r="A41" s="20" t="s">
        <v>409</v>
      </c>
      <c r="B41" s="103" t="s">
        <v>431</v>
      </c>
      <c r="C41" s="177" t="s">
        <v>454</v>
      </c>
      <c r="D41" s="143"/>
      <c r="E41" s="143"/>
      <c r="F41" s="143"/>
      <c r="G41" s="143"/>
      <c r="H41" s="143"/>
      <c r="I41" s="143"/>
      <c r="J41" s="143"/>
    </row>
    <row r="42" spans="1:10" ht="83.25" customHeight="1" x14ac:dyDescent="0.25">
      <c r="A42" s="20" t="s">
        <v>397</v>
      </c>
      <c r="B42" s="103" t="s">
        <v>446</v>
      </c>
      <c r="C42" s="177" t="s">
        <v>454</v>
      </c>
      <c r="D42" s="143"/>
      <c r="E42" s="143"/>
      <c r="F42" s="143"/>
      <c r="G42" s="143"/>
      <c r="H42" s="143"/>
      <c r="I42" s="143"/>
      <c r="J42" s="143"/>
    </row>
    <row r="43" spans="1:10" ht="186" customHeight="1" x14ac:dyDescent="0.25">
      <c r="A43" s="20" t="s">
        <v>412</v>
      </c>
      <c r="B43" s="103" t="s">
        <v>413</v>
      </c>
      <c r="C43" s="177" t="s">
        <v>569</v>
      </c>
      <c r="D43" s="143"/>
      <c r="E43" s="143"/>
      <c r="F43" s="143"/>
      <c r="G43" s="143"/>
      <c r="H43" s="143"/>
      <c r="I43" s="143"/>
      <c r="J43" s="143"/>
    </row>
    <row r="44" spans="1:10" ht="111" customHeight="1" x14ac:dyDescent="0.25">
      <c r="A44" s="20" t="s">
        <v>398</v>
      </c>
      <c r="B44" s="103" t="s">
        <v>437</v>
      </c>
      <c r="C44" s="177" t="s">
        <v>569</v>
      </c>
      <c r="D44" s="143"/>
      <c r="E44" s="143"/>
      <c r="F44" s="143"/>
      <c r="G44" s="143"/>
      <c r="H44" s="143"/>
      <c r="I44" s="143"/>
      <c r="J44" s="143"/>
    </row>
    <row r="45" spans="1:10" ht="120" customHeight="1" x14ac:dyDescent="0.25">
      <c r="A45" s="20" t="s">
        <v>432</v>
      </c>
      <c r="B45" s="103" t="s">
        <v>438</v>
      </c>
      <c r="C45" s="177" t="s">
        <v>485</v>
      </c>
      <c r="D45" s="143"/>
      <c r="E45" s="143"/>
      <c r="F45" s="143"/>
      <c r="G45" s="143"/>
      <c r="H45" s="143"/>
      <c r="I45" s="143"/>
      <c r="J45" s="143"/>
    </row>
    <row r="46" spans="1:10" ht="101.25" customHeight="1" x14ac:dyDescent="0.25">
      <c r="A46" s="20" t="s">
        <v>399</v>
      </c>
      <c r="B46" s="103" t="s">
        <v>439</v>
      </c>
      <c r="C46" s="177">
        <v>44.5</v>
      </c>
      <c r="D46" s="143"/>
      <c r="E46" s="143"/>
      <c r="F46" s="143"/>
      <c r="G46" s="143"/>
      <c r="H46" s="143"/>
      <c r="I46" s="143"/>
      <c r="J46" s="143"/>
    </row>
    <row r="47" spans="1:10" ht="18.75" customHeight="1" x14ac:dyDescent="0.25">
      <c r="A47" s="339"/>
      <c r="B47" s="340"/>
      <c r="C47" s="341"/>
      <c r="D47" s="143"/>
      <c r="E47" s="143"/>
      <c r="F47" s="143"/>
      <c r="G47" s="143"/>
      <c r="H47" s="143"/>
      <c r="I47" s="143"/>
      <c r="J47" s="143"/>
    </row>
    <row r="48" spans="1:10" ht="75.75" customHeight="1" x14ac:dyDescent="0.25">
      <c r="A48" s="20" t="s">
        <v>433</v>
      </c>
      <c r="B48" s="103" t="s">
        <v>447</v>
      </c>
      <c r="C48" s="181">
        <f>'6.2. Паспорт фин осв ввод'!AC24</f>
        <v>11.679829314057804</v>
      </c>
      <c r="D48" s="143"/>
      <c r="E48" s="143"/>
      <c r="F48" s="143"/>
      <c r="G48" s="143"/>
      <c r="H48" s="143"/>
      <c r="I48" s="143"/>
      <c r="J48" s="143"/>
    </row>
    <row r="49" spans="1:10" ht="71.25" customHeight="1" x14ac:dyDescent="0.25">
      <c r="A49" s="20" t="s">
        <v>400</v>
      </c>
      <c r="B49" s="103" t="s">
        <v>448</v>
      </c>
      <c r="C49" s="181">
        <f>'6.2. Паспорт фин осв ввод'!AC30</f>
        <v>9.7331910950481699</v>
      </c>
      <c r="D49" s="143"/>
      <c r="E49" s="143"/>
      <c r="F49" s="143"/>
      <c r="G49" s="143"/>
      <c r="H49" s="143"/>
      <c r="I49" s="143"/>
      <c r="J49" s="143"/>
    </row>
    <row r="50" spans="1:10" x14ac:dyDescent="0.25">
      <c r="A50" s="143"/>
      <c r="B50" s="143"/>
      <c r="C50" s="179"/>
      <c r="D50" s="143"/>
      <c r="E50" s="143"/>
      <c r="F50" s="143"/>
      <c r="G50" s="143"/>
      <c r="H50" s="143"/>
      <c r="I50" s="143"/>
      <c r="J50" s="143"/>
    </row>
    <row r="51" spans="1:10" x14ac:dyDescent="0.25">
      <c r="A51" s="143"/>
      <c r="B51" s="143"/>
      <c r="C51" s="179"/>
      <c r="D51" s="143"/>
      <c r="E51" s="143"/>
      <c r="F51" s="143"/>
      <c r="G51" s="143"/>
      <c r="H51" s="143"/>
      <c r="I51" s="143"/>
      <c r="J51" s="143"/>
    </row>
    <row r="52" spans="1:10" x14ac:dyDescent="0.25">
      <c r="A52" s="143"/>
      <c r="B52" s="143"/>
      <c r="C52" s="179"/>
      <c r="D52" s="143"/>
      <c r="E52" s="143"/>
      <c r="F52" s="143"/>
      <c r="G52" s="143"/>
      <c r="H52" s="143"/>
      <c r="I52" s="143"/>
      <c r="J52" s="143"/>
    </row>
    <row r="53" spans="1:10" x14ac:dyDescent="0.25">
      <c r="A53" s="143"/>
      <c r="B53" s="143"/>
      <c r="C53" s="179"/>
      <c r="D53" s="143"/>
      <c r="E53" s="143"/>
      <c r="F53" s="143"/>
      <c r="G53" s="143"/>
      <c r="H53" s="143"/>
      <c r="I53" s="143"/>
      <c r="J53" s="143"/>
    </row>
    <row r="54" spans="1:10" x14ac:dyDescent="0.25">
      <c r="A54" s="143"/>
      <c r="B54" s="143"/>
      <c r="C54" s="179"/>
      <c r="D54" s="143"/>
      <c r="E54" s="143"/>
      <c r="F54" s="143"/>
      <c r="G54" s="143"/>
      <c r="H54" s="143"/>
      <c r="I54" s="143"/>
      <c r="J54" s="143"/>
    </row>
    <row r="55" spans="1:10" x14ac:dyDescent="0.25">
      <c r="A55" s="143"/>
      <c r="B55" s="143"/>
      <c r="C55" s="179"/>
      <c r="D55" s="143"/>
      <c r="E55" s="143"/>
      <c r="F55" s="143"/>
      <c r="G55" s="143"/>
      <c r="H55" s="143"/>
      <c r="I55" s="143"/>
      <c r="J55" s="143"/>
    </row>
    <row r="56" spans="1:10" x14ac:dyDescent="0.25">
      <c r="A56" s="143"/>
      <c r="B56" s="143"/>
      <c r="C56" s="179"/>
      <c r="D56" s="143"/>
      <c r="E56" s="143"/>
      <c r="F56" s="143"/>
      <c r="G56" s="143"/>
      <c r="H56" s="143"/>
      <c r="I56" s="143"/>
      <c r="J56" s="143"/>
    </row>
    <row r="57" spans="1:10" x14ac:dyDescent="0.25">
      <c r="A57" s="143"/>
      <c r="B57" s="143"/>
      <c r="C57" s="179"/>
      <c r="D57" s="143"/>
      <c r="E57" s="143"/>
      <c r="F57" s="143"/>
      <c r="G57" s="143"/>
      <c r="H57" s="143"/>
      <c r="I57" s="143"/>
      <c r="J57" s="143"/>
    </row>
    <row r="58" spans="1:10" x14ac:dyDescent="0.25">
      <c r="A58" s="143"/>
      <c r="B58" s="143"/>
      <c r="C58" s="179"/>
      <c r="D58" s="143"/>
      <c r="E58" s="143"/>
      <c r="F58" s="143"/>
      <c r="G58" s="143"/>
      <c r="H58" s="143"/>
      <c r="I58" s="143"/>
      <c r="J58" s="143"/>
    </row>
    <row r="59" spans="1:10" x14ac:dyDescent="0.25">
      <c r="A59" s="143"/>
      <c r="B59" s="143"/>
      <c r="C59" s="179"/>
      <c r="D59" s="143"/>
      <c r="E59" s="143"/>
      <c r="F59" s="143"/>
      <c r="G59" s="143"/>
      <c r="H59" s="143"/>
      <c r="I59" s="143"/>
      <c r="J59" s="143"/>
    </row>
    <row r="60" spans="1:10" x14ac:dyDescent="0.25">
      <c r="A60" s="143"/>
      <c r="B60" s="143"/>
      <c r="C60" s="179"/>
      <c r="D60" s="143"/>
      <c r="E60" s="143"/>
      <c r="F60" s="143"/>
      <c r="G60" s="143"/>
      <c r="H60" s="143"/>
      <c r="I60" s="143"/>
      <c r="J60" s="143"/>
    </row>
    <row r="61" spans="1:10" x14ac:dyDescent="0.25">
      <c r="A61" s="143"/>
      <c r="B61" s="143"/>
      <c r="C61" s="179"/>
      <c r="D61" s="143"/>
      <c r="E61" s="143"/>
      <c r="F61" s="143"/>
      <c r="G61" s="143"/>
      <c r="H61" s="143"/>
      <c r="I61" s="143"/>
      <c r="J61" s="143"/>
    </row>
    <row r="62" spans="1:10" x14ac:dyDescent="0.25">
      <c r="A62" s="143"/>
      <c r="B62" s="143"/>
      <c r="C62" s="179"/>
      <c r="D62" s="143"/>
      <c r="E62" s="143"/>
      <c r="F62" s="143"/>
      <c r="G62" s="143"/>
      <c r="H62" s="143"/>
      <c r="I62" s="143"/>
      <c r="J62" s="143"/>
    </row>
    <row r="63" spans="1:10" x14ac:dyDescent="0.25">
      <c r="A63" s="143"/>
      <c r="B63" s="143"/>
      <c r="C63" s="179"/>
      <c r="D63" s="143"/>
      <c r="E63" s="143"/>
      <c r="F63" s="143"/>
      <c r="G63" s="143"/>
      <c r="H63" s="143"/>
      <c r="I63" s="143"/>
      <c r="J63" s="143"/>
    </row>
    <row r="64" spans="1:10" x14ac:dyDescent="0.25">
      <c r="A64" s="143"/>
      <c r="B64" s="143"/>
      <c r="C64" s="179"/>
      <c r="D64" s="143"/>
      <c r="E64" s="143"/>
      <c r="F64" s="143"/>
      <c r="G64" s="143"/>
      <c r="H64" s="143"/>
      <c r="I64" s="143"/>
      <c r="J64" s="143"/>
    </row>
    <row r="65" spans="1:10" x14ac:dyDescent="0.25">
      <c r="A65" s="143"/>
      <c r="B65" s="143"/>
      <c r="C65" s="179"/>
      <c r="D65" s="143"/>
      <c r="E65" s="143"/>
      <c r="F65" s="143"/>
      <c r="G65" s="143"/>
      <c r="H65" s="143"/>
      <c r="I65" s="143"/>
      <c r="J65" s="143"/>
    </row>
    <row r="66" spans="1:10" x14ac:dyDescent="0.25">
      <c r="A66" s="143"/>
      <c r="B66" s="143"/>
      <c r="C66" s="179"/>
      <c r="D66" s="143"/>
      <c r="E66" s="143"/>
      <c r="F66" s="143"/>
      <c r="G66" s="143"/>
      <c r="H66" s="143"/>
      <c r="I66" s="143"/>
      <c r="J66" s="143"/>
    </row>
    <row r="67" spans="1:10" x14ac:dyDescent="0.25">
      <c r="A67" s="143"/>
      <c r="B67" s="143"/>
      <c r="C67" s="179"/>
      <c r="D67" s="143"/>
      <c r="E67" s="143"/>
      <c r="F67" s="143"/>
      <c r="G67" s="143"/>
      <c r="H67" s="143"/>
      <c r="I67" s="143"/>
      <c r="J67" s="143"/>
    </row>
    <row r="68" spans="1:10" x14ac:dyDescent="0.25">
      <c r="A68" s="143"/>
      <c r="B68" s="143"/>
      <c r="C68" s="179"/>
      <c r="D68" s="143"/>
      <c r="E68" s="143"/>
      <c r="F68" s="143"/>
      <c r="G68" s="143"/>
      <c r="H68" s="143"/>
      <c r="I68" s="143"/>
      <c r="J68" s="143"/>
    </row>
    <row r="69" spans="1:10" x14ac:dyDescent="0.25">
      <c r="A69" s="143"/>
      <c r="B69" s="143"/>
      <c r="C69" s="179"/>
      <c r="D69" s="143"/>
      <c r="E69" s="143"/>
      <c r="F69" s="143"/>
      <c r="G69" s="143"/>
      <c r="H69" s="143"/>
      <c r="I69" s="143"/>
      <c r="J69" s="143"/>
    </row>
    <row r="70" spans="1:10" x14ac:dyDescent="0.25">
      <c r="A70" s="143"/>
      <c r="B70" s="143"/>
      <c r="C70" s="179"/>
      <c r="D70" s="143"/>
      <c r="E70" s="143"/>
      <c r="F70" s="143"/>
      <c r="G70" s="143"/>
      <c r="H70" s="143"/>
      <c r="I70" s="143"/>
      <c r="J70" s="143"/>
    </row>
    <row r="71" spans="1:10" x14ac:dyDescent="0.25">
      <c r="A71" s="143"/>
      <c r="B71" s="143"/>
      <c r="C71" s="179"/>
      <c r="D71" s="143"/>
      <c r="E71" s="143"/>
      <c r="F71" s="143"/>
      <c r="G71" s="143"/>
      <c r="H71" s="143"/>
      <c r="I71" s="143"/>
      <c r="J71" s="143"/>
    </row>
    <row r="72" spans="1:10" x14ac:dyDescent="0.25">
      <c r="A72" s="143"/>
      <c r="B72" s="143"/>
      <c r="C72" s="179"/>
      <c r="D72" s="143"/>
      <c r="E72" s="143"/>
      <c r="F72" s="143"/>
      <c r="G72" s="143"/>
      <c r="H72" s="143"/>
      <c r="I72" s="143"/>
      <c r="J72" s="143"/>
    </row>
    <row r="73" spans="1:10" x14ac:dyDescent="0.25">
      <c r="A73" s="143"/>
      <c r="B73" s="143"/>
      <c r="C73" s="179"/>
      <c r="D73" s="143"/>
      <c r="E73" s="143"/>
      <c r="F73" s="143"/>
      <c r="G73" s="143"/>
      <c r="H73" s="143"/>
      <c r="I73" s="143"/>
      <c r="J73" s="143"/>
    </row>
    <row r="74" spans="1:10" x14ac:dyDescent="0.25">
      <c r="A74" s="143"/>
      <c r="B74" s="143"/>
      <c r="C74" s="179"/>
      <c r="D74" s="143"/>
      <c r="E74" s="143"/>
      <c r="F74" s="143"/>
      <c r="G74" s="143"/>
      <c r="H74" s="143"/>
      <c r="I74" s="143"/>
      <c r="J74" s="143"/>
    </row>
    <row r="75" spans="1:10" x14ac:dyDescent="0.25">
      <c r="A75" s="143"/>
      <c r="B75" s="143"/>
      <c r="C75" s="179"/>
      <c r="D75" s="143"/>
      <c r="E75" s="143"/>
      <c r="F75" s="143"/>
      <c r="G75" s="143"/>
      <c r="H75" s="143"/>
      <c r="I75" s="143"/>
      <c r="J75" s="143"/>
    </row>
    <row r="76" spans="1:10" x14ac:dyDescent="0.25">
      <c r="A76" s="143"/>
      <c r="B76" s="143"/>
      <c r="C76" s="179"/>
      <c r="D76" s="143"/>
      <c r="E76" s="143"/>
      <c r="F76" s="143"/>
      <c r="G76" s="143"/>
      <c r="H76" s="143"/>
      <c r="I76" s="143"/>
      <c r="J76" s="143"/>
    </row>
    <row r="77" spans="1:10" x14ac:dyDescent="0.25">
      <c r="A77" s="143"/>
      <c r="B77" s="143"/>
      <c r="C77" s="179"/>
      <c r="D77" s="143"/>
      <c r="E77" s="143"/>
      <c r="F77" s="143"/>
      <c r="G77" s="143"/>
      <c r="H77" s="143"/>
      <c r="I77" s="143"/>
      <c r="J77" s="143"/>
    </row>
    <row r="78" spans="1:10" x14ac:dyDescent="0.25">
      <c r="A78" s="143"/>
      <c r="B78" s="143"/>
      <c r="C78" s="179"/>
      <c r="D78" s="143"/>
      <c r="E78" s="143"/>
      <c r="F78" s="143"/>
      <c r="G78" s="143"/>
      <c r="H78" s="143"/>
      <c r="I78" s="143"/>
      <c r="J78" s="143"/>
    </row>
    <row r="79" spans="1:10" x14ac:dyDescent="0.25">
      <c r="A79" s="143"/>
      <c r="B79" s="143"/>
      <c r="C79" s="179"/>
      <c r="D79" s="143"/>
      <c r="E79" s="143"/>
      <c r="F79" s="143"/>
      <c r="G79" s="143"/>
      <c r="H79" s="143"/>
      <c r="I79" s="143"/>
      <c r="J79" s="143"/>
    </row>
    <row r="80" spans="1:10" x14ac:dyDescent="0.25">
      <c r="A80" s="143"/>
      <c r="B80" s="143"/>
      <c r="C80" s="179"/>
      <c r="D80" s="143"/>
      <c r="E80" s="143"/>
      <c r="F80" s="143"/>
      <c r="G80" s="143"/>
      <c r="H80" s="143"/>
      <c r="I80" s="143"/>
      <c r="J80" s="143"/>
    </row>
    <row r="81" spans="1:10" x14ac:dyDescent="0.25">
      <c r="A81" s="143"/>
      <c r="B81" s="143"/>
      <c r="C81" s="179"/>
      <c r="D81" s="143"/>
      <c r="E81" s="143"/>
      <c r="F81" s="143"/>
      <c r="G81" s="143"/>
      <c r="H81" s="143"/>
      <c r="I81" s="143"/>
      <c r="J81" s="143"/>
    </row>
    <row r="82" spans="1:10" x14ac:dyDescent="0.25">
      <c r="A82" s="143"/>
      <c r="B82" s="143"/>
      <c r="C82" s="179"/>
      <c r="D82" s="143"/>
      <c r="E82" s="143"/>
      <c r="F82" s="143"/>
      <c r="G82" s="143"/>
      <c r="H82" s="143"/>
      <c r="I82" s="143"/>
      <c r="J82" s="143"/>
    </row>
    <row r="83" spans="1:10" x14ac:dyDescent="0.25">
      <c r="A83" s="143"/>
      <c r="B83" s="143"/>
      <c r="C83" s="179"/>
      <c r="D83" s="143"/>
      <c r="E83" s="143"/>
      <c r="F83" s="143"/>
      <c r="G83" s="143"/>
      <c r="H83" s="143"/>
      <c r="I83" s="143"/>
      <c r="J83" s="143"/>
    </row>
    <row r="84" spans="1:10" x14ac:dyDescent="0.25">
      <c r="A84" s="143"/>
      <c r="B84" s="143"/>
      <c r="C84" s="179"/>
      <c r="D84" s="143"/>
      <c r="E84" s="143"/>
      <c r="F84" s="143"/>
      <c r="G84" s="143"/>
      <c r="H84" s="143"/>
      <c r="I84" s="143"/>
      <c r="J84" s="143"/>
    </row>
    <row r="85" spans="1:10" x14ac:dyDescent="0.25">
      <c r="A85" s="143"/>
      <c r="B85" s="143"/>
      <c r="C85" s="179"/>
      <c r="D85" s="143"/>
      <c r="E85" s="143"/>
      <c r="F85" s="143"/>
      <c r="G85" s="143"/>
      <c r="H85" s="143"/>
      <c r="I85" s="143"/>
      <c r="J85" s="143"/>
    </row>
    <row r="86" spans="1:10" x14ac:dyDescent="0.25">
      <c r="A86" s="143"/>
      <c r="B86" s="143"/>
      <c r="C86" s="179"/>
      <c r="D86" s="143"/>
      <c r="E86" s="143"/>
      <c r="F86" s="143"/>
      <c r="G86" s="143"/>
      <c r="H86" s="143"/>
      <c r="I86" s="143"/>
      <c r="J86" s="143"/>
    </row>
    <row r="87" spans="1:10" x14ac:dyDescent="0.25">
      <c r="A87" s="143"/>
      <c r="B87" s="143"/>
      <c r="C87" s="179"/>
      <c r="D87" s="143"/>
      <c r="E87" s="143"/>
      <c r="F87" s="143"/>
      <c r="G87" s="143"/>
      <c r="H87" s="143"/>
      <c r="I87" s="143"/>
      <c r="J87" s="143"/>
    </row>
    <row r="88" spans="1:10" x14ac:dyDescent="0.25">
      <c r="A88" s="143"/>
      <c r="B88" s="143"/>
      <c r="C88" s="179"/>
      <c r="D88" s="143"/>
      <c r="E88" s="143"/>
      <c r="F88" s="143"/>
      <c r="G88" s="143"/>
      <c r="H88" s="143"/>
      <c r="I88" s="143"/>
      <c r="J88" s="143"/>
    </row>
    <row r="89" spans="1:10" x14ac:dyDescent="0.25">
      <c r="A89" s="143"/>
      <c r="B89" s="143"/>
      <c r="C89" s="179"/>
      <c r="D89" s="143"/>
      <c r="E89" s="143"/>
      <c r="F89" s="143"/>
      <c r="G89" s="143"/>
      <c r="H89" s="143"/>
      <c r="I89" s="143"/>
      <c r="J89" s="143"/>
    </row>
    <row r="90" spans="1:10" x14ac:dyDescent="0.25">
      <c r="A90" s="143"/>
      <c r="B90" s="143"/>
      <c r="C90" s="179"/>
      <c r="D90" s="143"/>
      <c r="E90" s="143"/>
      <c r="F90" s="143"/>
      <c r="G90" s="143"/>
      <c r="H90" s="143"/>
      <c r="I90" s="143"/>
      <c r="J90" s="143"/>
    </row>
    <row r="91" spans="1:10" x14ac:dyDescent="0.25">
      <c r="A91" s="143"/>
      <c r="B91" s="143"/>
      <c r="C91" s="179"/>
      <c r="D91" s="143"/>
      <c r="E91" s="143"/>
      <c r="F91" s="143"/>
      <c r="G91" s="143"/>
      <c r="H91" s="143"/>
      <c r="I91" s="143"/>
      <c r="J91" s="143"/>
    </row>
    <row r="92" spans="1:10" x14ac:dyDescent="0.25">
      <c r="A92" s="143"/>
      <c r="B92" s="143"/>
      <c r="C92" s="179"/>
      <c r="D92" s="143"/>
      <c r="E92" s="143"/>
      <c r="F92" s="143"/>
      <c r="G92" s="143"/>
      <c r="H92" s="143"/>
      <c r="I92" s="143"/>
      <c r="J92" s="143"/>
    </row>
    <row r="93" spans="1:10" x14ac:dyDescent="0.25">
      <c r="A93" s="143"/>
      <c r="B93" s="143"/>
      <c r="C93" s="179"/>
      <c r="D93" s="143"/>
      <c r="E93" s="143"/>
      <c r="F93" s="143"/>
      <c r="G93" s="143"/>
      <c r="H93" s="143"/>
      <c r="I93" s="143"/>
      <c r="J93" s="143"/>
    </row>
    <row r="94" spans="1:10" x14ac:dyDescent="0.25">
      <c r="A94" s="143"/>
      <c r="B94" s="143"/>
      <c r="C94" s="179"/>
      <c r="D94" s="143"/>
      <c r="E94" s="143"/>
      <c r="F94" s="143"/>
      <c r="G94" s="143"/>
      <c r="H94" s="143"/>
      <c r="I94" s="143"/>
      <c r="J94" s="143"/>
    </row>
    <row r="95" spans="1:10" x14ac:dyDescent="0.25">
      <c r="A95" s="143"/>
      <c r="B95" s="143"/>
      <c r="C95" s="179"/>
      <c r="D95" s="143"/>
      <c r="E95" s="143"/>
      <c r="F95" s="143"/>
      <c r="G95" s="143"/>
      <c r="H95" s="143"/>
      <c r="I95" s="143"/>
      <c r="J95" s="143"/>
    </row>
    <row r="96" spans="1:10" x14ac:dyDescent="0.25">
      <c r="A96" s="143"/>
      <c r="B96" s="143"/>
      <c r="C96" s="179"/>
      <c r="D96" s="143"/>
      <c r="E96" s="143"/>
      <c r="F96" s="143"/>
      <c r="G96" s="143"/>
      <c r="H96" s="143"/>
      <c r="I96" s="143"/>
      <c r="J96" s="143"/>
    </row>
    <row r="97" spans="1:10" x14ac:dyDescent="0.25">
      <c r="A97" s="143"/>
      <c r="B97" s="143"/>
      <c r="C97" s="179"/>
      <c r="D97" s="143"/>
      <c r="E97" s="143"/>
      <c r="F97" s="143"/>
      <c r="G97" s="143"/>
      <c r="H97" s="143"/>
      <c r="I97" s="143"/>
      <c r="J97" s="143"/>
    </row>
    <row r="98" spans="1:10" x14ac:dyDescent="0.25">
      <c r="A98" s="143"/>
      <c r="B98" s="143"/>
      <c r="C98" s="179"/>
      <c r="D98" s="143"/>
      <c r="E98" s="143"/>
      <c r="F98" s="143"/>
      <c r="G98" s="143"/>
      <c r="H98" s="143"/>
      <c r="I98" s="143"/>
      <c r="J98" s="143"/>
    </row>
    <row r="99" spans="1:10" x14ac:dyDescent="0.25">
      <c r="A99" s="143"/>
      <c r="B99" s="143"/>
      <c r="C99" s="179"/>
      <c r="D99" s="143"/>
      <c r="E99" s="143"/>
      <c r="F99" s="143"/>
      <c r="G99" s="143"/>
      <c r="H99" s="143"/>
      <c r="I99" s="143"/>
      <c r="J99" s="143"/>
    </row>
    <row r="100" spans="1:10" x14ac:dyDescent="0.25">
      <c r="A100" s="143"/>
      <c r="B100" s="143"/>
      <c r="C100" s="179"/>
      <c r="D100" s="143"/>
      <c r="E100" s="143"/>
      <c r="F100" s="143"/>
      <c r="G100" s="143"/>
      <c r="H100" s="143"/>
      <c r="I100" s="143"/>
      <c r="J100" s="143"/>
    </row>
    <row r="101" spans="1:10" x14ac:dyDescent="0.25">
      <c r="A101" s="143"/>
      <c r="B101" s="143"/>
      <c r="C101" s="179"/>
      <c r="D101" s="143"/>
      <c r="E101" s="143"/>
      <c r="F101" s="143"/>
      <c r="G101" s="143"/>
      <c r="H101" s="143"/>
      <c r="I101" s="143"/>
      <c r="J101" s="143"/>
    </row>
    <row r="102" spans="1:10" x14ac:dyDescent="0.25">
      <c r="A102" s="143"/>
      <c r="B102" s="143"/>
      <c r="C102" s="179"/>
      <c r="D102" s="143"/>
      <c r="E102" s="143"/>
      <c r="F102" s="143"/>
      <c r="G102" s="143"/>
      <c r="H102" s="143"/>
      <c r="I102" s="143"/>
      <c r="J102" s="143"/>
    </row>
    <row r="103" spans="1:10" x14ac:dyDescent="0.25">
      <c r="A103" s="143"/>
      <c r="B103" s="143"/>
      <c r="C103" s="179"/>
      <c r="D103" s="143"/>
      <c r="E103" s="143"/>
      <c r="F103" s="143"/>
      <c r="G103" s="143"/>
      <c r="H103" s="143"/>
      <c r="I103" s="143"/>
      <c r="J103" s="143"/>
    </row>
    <row r="104" spans="1:10" x14ac:dyDescent="0.25">
      <c r="A104" s="143"/>
      <c r="B104" s="143"/>
      <c r="C104" s="179"/>
      <c r="D104" s="143"/>
      <c r="E104" s="143"/>
      <c r="F104" s="143"/>
      <c r="G104" s="143"/>
      <c r="H104" s="143"/>
      <c r="I104" s="143"/>
      <c r="J104" s="143"/>
    </row>
    <row r="105" spans="1:10" x14ac:dyDescent="0.25">
      <c r="A105" s="143"/>
      <c r="B105" s="143"/>
      <c r="C105" s="179"/>
      <c r="D105" s="143"/>
      <c r="E105" s="143"/>
      <c r="F105" s="143"/>
      <c r="G105" s="143"/>
      <c r="H105" s="143"/>
      <c r="I105" s="143"/>
      <c r="J105" s="143"/>
    </row>
    <row r="106" spans="1:10" x14ac:dyDescent="0.25">
      <c r="A106" s="143"/>
      <c r="B106" s="143"/>
      <c r="C106" s="179"/>
      <c r="D106" s="143"/>
      <c r="E106" s="143"/>
      <c r="F106" s="143"/>
      <c r="G106" s="143"/>
      <c r="H106" s="143"/>
      <c r="I106" s="143"/>
      <c r="J106" s="143"/>
    </row>
    <row r="107" spans="1:10" x14ac:dyDescent="0.25">
      <c r="A107" s="143"/>
      <c r="B107" s="143"/>
      <c r="C107" s="179"/>
      <c r="D107" s="143"/>
      <c r="E107" s="143"/>
      <c r="F107" s="143"/>
      <c r="G107" s="143"/>
      <c r="H107" s="143"/>
      <c r="I107" s="143"/>
      <c r="J107" s="143"/>
    </row>
    <row r="108" spans="1:10" x14ac:dyDescent="0.25">
      <c r="A108" s="143"/>
      <c r="B108" s="143"/>
      <c r="C108" s="179"/>
      <c r="D108" s="143"/>
      <c r="E108" s="143"/>
      <c r="F108" s="143"/>
      <c r="G108" s="143"/>
      <c r="H108" s="143"/>
      <c r="I108" s="143"/>
      <c r="J108" s="143"/>
    </row>
    <row r="109" spans="1:10" x14ac:dyDescent="0.25">
      <c r="A109" s="143"/>
      <c r="B109" s="143"/>
      <c r="C109" s="179"/>
      <c r="D109" s="143"/>
      <c r="E109" s="143"/>
      <c r="F109" s="143"/>
      <c r="G109" s="143"/>
      <c r="H109" s="143"/>
      <c r="I109" s="143"/>
      <c r="J109" s="143"/>
    </row>
    <row r="110" spans="1:10" x14ac:dyDescent="0.25">
      <c r="A110" s="143"/>
      <c r="B110" s="143"/>
      <c r="C110" s="179"/>
      <c r="D110" s="143"/>
      <c r="E110" s="143"/>
      <c r="F110" s="143"/>
      <c r="G110" s="143"/>
      <c r="H110" s="143"/>
      <c r="I110" s="143"/>
      <c r="J110" s="143"/>
    </row>
    <row r="111" spans="1:10" x14ac:dyDescent="0.25">
      <c r="A111" s="143"/>
      <c r="B111" s="143"/>
      <c r="C111" s="179"/>
      <c r="D111" s="143"/>
      <c r="E111" s="143"/>
      <c r="F111" s="143"/>
      <c r="G111" s="143"/>
      <c r="H111" s="143"/>
      <c r="I111" s="143"/>
      <c r="J111" s="143"/>
    </row>
    <row r="112" spans="1:10" x14ac:dyDescent="0.25">
      <c r="A112" s="143"/>
      <c r="B112" s="143"/>
      <c r="C112" s="179"/>
      <c r="D112" s="143"/>
      <c r="E112" s="143"/>
      <c r="F112" s="143"/>
      <c r="G112" s="143"/>
      <c r="H112" s="143"/>
      <c r="I112" s="143"/>
      <c r="J112" s="143"/>
    </row>
    <row r="113" spans="1:10" x14ac:dyDescent="0.25">
      <c r="A113" s="143"/>
      <c r="B113" s="143"/>
      <c r="C113" s="179"/>
      <c r="D113" s="143"/>
      <c r="E113" s="143"/>
      <c r="F113" s="143"/>
      <c r="G113" s="143"/>
      <c r="H113" s="143"/>
      <c r="I113" s="143"/>
      <c r="J113" s="143"/>
    </row>
    <row r="114" spans="1:10" x14ac:dyDescent="0.25">
      <c r="A114" s="143"/>
      <c r="B114" s="143"/>
      <c r="C114" s="179"/>
      <c r="D114" s="143"/>
      <c r="E114" s="143"/>
      <c r="F114" s="143"/>
      <c r="G114" s="143"/>
      <c r="H114" s="143"/>
      <c r="I114" s="143"/>
      <c r="J114" s="143"/>
    </row>
    <row r="115" spans="1:10" x14ac:dyDescent="0.25">
      <c r="A115" s="143"/>
      <c r="B115" s="143"/>
      <c r="C115" s="179"/>
      <c r="D115" s="143"/>
      <c r="E115" s="143"/>
      <c r="F115" s="143"/>
      <c r="G115" s="143"/>
      <c r="H115" s="143"/>
      <c r="I115" s="143"/>
      <c r="J115" s="143"/>
    </row>
    <row r="116" spans="1:10" x14ac:dyDescent="0.25">
      <c r="A116" s="143"/>
      <c r="B116" s="143"/>
      <c r="C116" s="179"/>
      <c r="D116" s="143"/>
      <c r="E116" s="143"/>
      <c r="F116" s="143"/>
      <c r="G116" s="143"/>
      <c r="H116" s="143"/>
      <c r="I116" s="143"/>
      <c r="J116" s="143"/>
    </row>
    <row r="117" spans="1:10" x14ac:dyDescent="0.25">
      <c r="A117" s="143"/>
      <c r="B117" s="143"/>
      <c r="C117" s="179"/>
      <c r="D117" s="143"/>
      <c r="E117" s="143"/>
      <c r="F117" s="143"/>
      <c r="G117" s="143"/>
      <c r="H117" s="143"/>
      <c r="I117" s="143"/>
      <c r="J117" s="143"/>
    </row>
    <row r="118" spans="1:10" x14ac:dyDescent="0.25">
      <c r="A118" s="143"/>
      <c r="B118" s="143"/>
      <c r="C118" s="179"/>
      <c r="D118" s="143"/>
      <c r="E118" s="143"/>
      <c r="F118" s="143"/>
      <c r="G118" s="143"/>
      <c r="H118" s="143"/>
      <c r="I118" s="143"/>
      <c r="J118" s="143"/>
    </row>
    <row r="119" spans="1:10" x14ac:dyDescent="0.25">
      <c r="A119" s="143"/>
      <c r="B119" s="143"/>
      <c r="C119" s="179"/>
      <c r="D119" s="143"/>
      <c r="E119" s="143"/>
      <c r="F119" s="143"/>
      <c r="G119" s="143"/>
      <c r="H119" s="143"/>
      <c r="I119" s="143"/>
      <c r="J119" s="143"/>
    </row>
    <row r="120" spans="1:10" x14ac:dyDescent="0.25">
      <c r="A120" s="143"/>
      <c r="B120" s="143"/>
      <c r="C120" s="179"/>
      <c r="D120" s="143"/>
      <c r="E120" s="143"/>
      <c r="F120" s="143"/>
      <c r="G120" s="143"/>
      <c r="H120" s="143"/>
      <c r="I120" s="143"/>
      <c r="J120" s="143"/>
    </row>
    <row r="121" spans="1:10" x14ac:dyDescent="0.25">
      <c r="A121" s="143"/>
      <c r="B121" s="143"/>
      <c r="C121" s="179"/>
      <c r="D121" s="143"/>
      <c r="E121" s="143"/>
      <c r="F121" s="143"/>
      <c r="G121" s="143"/>
      <c r="H121" s="143"/>
      <c r="I121" s="143"/>
      <c r="J121" s="143"/>
    </row>
    <row r="122" spans="1:10" x14ac:dyDescent="0.25">
      <c r="A122" s="143"/>
      <c r="B122" s="143"/>
      <c r="C122" s="179"/>
      <c r="D122" s="143"/>
      <c r="E122" s="143"/>
      <c r="F122" s="143"/>
      <c r="G122" s="143"/>
      <c r="H122" s="143"/>
      <c r="I122" s="143"/>
      <c r="J122" s="143"/>
    </row>
    <row r="123" spans="1:10" x14ac:dyDescent="0.25">
      <c r="A123" s="143"/>
      <c r="B123" s="143"/>
      <c r="C123" s="179"/>
      <c r="D123" s="143"/>
      <c r="E123" s="143"/>
      <c r="F123" s="143"/>
      <c r="G123" s="143"/>
      <c r="H123" s="143"/>
      <c r="I123" s="143"/>
      <c r="J123" s="143"/>
    </row>
    <row r="124" spans="1:10" x14ac:dyDescent="0.25">
      <c r="A124" s="143"/>
      <c r="B124" s="143"/>
      <c r="C124" s="179"/>
      <c r="D124" s="143"/>
      <c r="E124" s="143"/>
      <c r="F124" s="143"/>
      <c r="G124" s="143"/>
      <c r="H124" s="143"/>
      <c r="I124" s="143"/>
      <c r="J124" s="143"/>
    </row>
    <row r="125" spans="1:10" x14ac:dyDescent="0.25">
      <c r="A125" s="143"/>
      <c r="B125" s="143"/>
      <c r="C125" s="179"/>
      <c r="D125" s="143"/>
      <c r="E125" s="143"/>
      <c r="F125" s="143"/>
      <c r="G125" s="143"/>
      <c r="H125" s="143"/>
      <c r="I125" s="143"/>
      <c r="J125" s="143"/>
    </row>
    <row r="126" spans="1:10" x14ac:dyDescent="0.25">
      <c r="A126" s="143"/>
      <c r="B126" s="143"/>
      <c r="C126" s="179"/>
      <c r="D126" s="143"/>
      <c r="E126" s="143"/>
      <c r="F126" s="143"/>
      <c r="G126" s="143"/>
      <c r="H126" s="143"/>
      <c r="I126" s="143"/>
      <c r="J126" s="143"/>
    </row>
    <row r="127" spans="1:10" x14ac:dyDescent="0.25">
      <c r="A127" s="143"/>
      <c r="B127" s="143"/>
      <c r="C127" s="179"/>
      <c r="D127" s="143"/>
      <c r="E127" s="143"/>
      <c r="F127" s="143"/>
      <c r="G127" s="143"/>
      <c r="H127" s="143"/>
      <c r="I127" s="143"/>
      <c r="J127" s="143"/>
    </row>
    <row r="128" spans="1:10" x14ac:dyDescent="0.25">
      <c r="A128" s="143"/>
      <c r="B128" s="143"/>
      <c r="C128" s="179"/>
      <c r="D128" s="143"/>
      <c r="E128" s="143"/>
      <c r="F128" s="143"/>
      <c r="G128" s="143"/>
      <c r="H128" s="143"/>
      <c r="I128" s="143"/>
      <c r="J128" s="143"/>
    </row>
    <row r="129" spans="1:10" x14ac:dyDescent="0.25">
      <c r="A129" s="143"/>
      <c r="B129" s="143"/>
      <c r="C129" s="179"/>
      <c r="D129" s="143"/>
      <c r="E129" s="143"/>
      <c r="F129" s="143"/>
      <c r="G129" s="143"/>
      <c r="H129" s="143"/>
      <c r="I129" s="143"/>
      <c r="J129" s="143"/>
    </row>
    <row r="130" spans="1:10" x14ac:dyDescent="0.25">
      <c r="A130" s="143"/>
      <c r="B130" s="143"/>
      <c r="C130" s="179"/>
      <c r="D130" s="143"/>
      <c r="E130" s="143"/>
      <c r="F130" s="143"/>
      <c r="G130" s="143"/>
      <c r="H130" s="143"/>
      <c r="I130" s="143"/>
      <c r="J130" s="143"/>
    </row>
    <row r="131" spans="1:10" x14ac:dyDescent="0.25">
      <c r="A131" s="143"/>
      <c r="B131" s="143"/>
      <c r="C131" s="179"/>
      <c r="D131" s="143"/>
      <c r="E131" s="143"/>
      <c r="F131" s="143"/>
      <c r="G131" s="143"/>
      <c r="H131" s="143"/>
      <c r="I131" s="143"/>
      <c r="J131" s="143"/>
    </row>
    <row r="132" spans="1:10" x14ac:dyDescent="0.25">
      <c r="A132" s="143"/>
      <c r="B132" s="143"/>
      <c r="C132" s="179"/>
      <c r="D132" s="143"/>
      <c r="E132" s="143"/>
      <c r="F132" s="143"/>
      <c r="G132" s="143"/>
      <c r="H132" s="143"/>
      <c r="I132" s="143"/>
      <c r="J132" s="143"/>
    </row>
    <row r="133" spans="1:10" x14ac:dyDescent="0.25">
      <c r="A133" s="143"/>
      <c r="B133" s="143"/>
      <c r="C133" s="179"/>
      <c r="D133" s="143"/>
      <c r="E133" s="143"/>
      <c r="F133" s="143"/>
      <c r="G133" s="143"/>
      <c r="H133" s="143"/>
      <c r="I133" s="143"/>
      <c r="J133" s="143"/>
    </row>
    <row r="134" spans="1:10" x14ac:dyDescent="0.25">
      <c r="A134" s="143"/>
      <c r="B134" s="143"/>
      <c r="C134" s="179"/>
      <c r="D134" s="143"/>
      <c r="E134" s="143"/>
      <c r="F134" s="143"/>
      <c r="G134" s="143"/>
      <c r="H134" s="143"/>
      <c r="I134" s="143"/>
      <c r="J134" s="143"/>
    </row>
    <row r="135" spans="1:10" x14ac:dyDescent="0.25">
      <c r="A135" s="143"/>
      <c r="B135" s="143"/>
      <c r="C135" s="179"/>
      <c r="D135" s="143"/>
      <c r="E135" s="143"/>
      <c r="F135" s="143"/>
      <c r="G135" s="143"/>
      <c r="H135" s="143"/>
      <c r="I135" s="143"/>
      <c r="J135" s="143"/>
    </row>
    <row r="136" spans="1:10" x14ac:dyDescent="0.25">
      <c r="A136" s="143"/>
      <c r="B136" s="143"/>
      <c r="C136" s="179"/>
      <c r="D136" s="143"/>
      <c r="E136" s="143"/>
      <c r="F136" s="143"/>
      <c r="G136" s="143"/>
      <c r="H136" s="143"/>
      <c r="I136" s="143"/>
      <c r="J136" s="143"/>
    </row>
    <row r="137" spans="1:10" x14ac:dyDescent="0.25">
      <c r="A137" s="143"/>
      <c r="B137" s="143"/>
      <c r="C137" s="179"/>
      <c r="D137" s="143"/>
      <c r="E137" s="143"/>
      <c r="F137" s="143"/>
      <c r="G137" s="143"/>
      <c r="H137" s="143"/>
      <c r="I137" s="143"/>
      <c r="J137" s="143"/>
    </row>
    <row r="138" spans="1:10" x14ac:dyDescent="0.25">
      <c r="A138" s="143"/>
      <c r="B138" s="143"/>
      <c r="C138" s="179"/>
      <c r="D138" s="143"/>
      <c r="E138" s="143"/>
      <c r="F138" s="143"/>
      <c r="G138" s="143"/>
      <c r="H138" s="143"/>
      <c r="I138" s="143"/>
      <c r="J138" s="143"/>
    </row>
    <row r="139" spans="1:10" x14ac:dyDescent="0.25">
      <c r="A139" s="143"/>
      <c r="B139" s="143"/>
      <c r="C139" s="179"/>
      <c r="D139" s="143"/>
      <c r="E139" s="143"/>
      <c r="F139" s="143"/>
      <c r="G139" s="143"/>
      <c r="H139" s="143"/>
      <c r="I139" s="143"/>
      <c r="J139" s="143"/>
    </row>
    <row r="140" spans="1:10" x14ac:dyDescent="0.25">
      <c r="A140" s="143"/>
      <c r="B140" s="143"/>
      <c r="C140" s="179"/>
      <c r="D140" s="143"/>
      <c r="E140" s="143"/>
      <c r="F140" s="143"/>
      <c r="G140" s="143"/>
      <c r="H140" s="143"/>
      <c r="I140" s="143"/>
      <c r="J140" s="143"/>
    </row>
    <row r="141" spans="1:10" x14ac:dyDescent="0.25">
      <c r="A141" s="143"/>
      <c r="B141" s="143"/>
      <c r="C141" s="179"/>
      <c r="D141" s="143"/>
      <c r="E141" s="143"/>
      <c r="F141" s="143"/>
      <c r="G141" s="143"/>
      <c r="H141" s="143"/>
      <c r="I141" s="143"/>
      <c r="J141" s="143"/>
    </row>
    <row r="142" spans="1:10" x14ac:dyDescent="0.25">
      <c r="A142" s="143"/>
      <c r="B142" s="143"/>
      <c r="C142" s="179"/>
      <c r="D142" s="143"/>
      <c r="E142" s="143"/>
      <c r="F142" s="143"/>
      <c r="G142" s="143"/>
      <c r="H142" s="143"/>
      <c r="I142" s="143"/>
      <c r="J142" s="143"/>
    </row>
    <row r="143" spans="1:10" x14ac:dyDescent="0.25">
      <c r="A143" s="143"/>
      <c r="B143" s="143"/>
      <c r="C143" s="179"/>
      <c r="D143" s="143"/>
      <c r="E143" s="143"/>
      <c r="F143" s="143"/>
      <c r="G143" s="143"/>
      <c r="H143" s="143"/>
      <c r="I143" s="143"/>
      <c r="J143" s="143"/>
    </row>
    <row r="144" spans="1:10" x14ac:dyDescent="0.25">
      <c r="A144" s="143"/>
      <c r="B144" s="143"/>
      <c r="C144" s="179"/>
      <c r="D144" s="143"/>
      <c r="E144" s="143"/>
      <c r="F144" s="143"/>
      <c r="G144" s="143"/>
      <c r="H144" s="143"/>
      <c r="I144" s="143"/>
      <c r="J144" s="143"/>
    </row>
    <row r="145" spans="1:10" x14ac:dyDescent="0.25">
      <c r="A145" s="143"/>
      <c r="B145" s="143"/>
      <c r="C145" s="179"/>
      <c r="D145" s="143"/>
      <c r="E145" s="143"/>
      <c r="F145" s="143"/>
      <c r="G145" s="143"/>
      <c r="H145" s="143"/>
      <c r="I145" s="143"/>
      <c r="J145" s="143"/>
    </row>
    <row r="146" spans="1:10" x14ac:dyDescent="0.25">
      <c r="A146" s="143"/>
      <c r="B146" s="143"/>
      <c r="C146" s="179"/>
      <c r="D146" s="143"/>
      <c r="E146" s="143"/>
      <c r="F146" s="143"/>
      <c r="G146" s="143"/>
      <c r="H146" s="143"/>
      <c r="I146" s="143"/>
      <c r="J146" s="143"/>
    </row>
    <row r="147" spans="1:10" x14ac:dyDescent="0.25">
      <c r="A147" s="143"/>
      <c r="B147" s="143"/>
      <c r="C147" s="179"/>
      <c r="D147" s="143"/>
      <c r="E147" s="143"/>
      <c r="F147" s="143"/>
      <c r="G147" s="143"/>
      <c r="H147" s="143"/>
      <c r="I147" s="143"/>
      <c r="J147" s="143"/>
    </row>
    <row r="148" spans="1:10" x14ac:dyDescent="0.25">
      <c r="A148" s="143"/>
      <c r="B148" s="143"/>
      <c r="C148" s="179"/>
      <c r="D148" s="143"/>
      <c r="E148" s="143"/>
      <c r="F148" s="143"/>
      <c r="G148" s="143"/>
      <c r="H148" s="143"/>
      <c r="I148" s="143"/>
      <c r="J148" s="143"/>
    </row>
    <row r="149" spans="1:10" x14ac:dyDescent="0.25">
      <c r="A149" s="143"/>
      <c r="B149" s="143"/>
      <c r="C149" s="179"/>
      <c r="D149" s="143"/>
      <c r="E149" s="143"/>
      <c r="F149" s="143"/>
      <c r="G149" s="143"/>
      <c r="H149" s="143"/>
      <c r="I149" s="143"/>
      <c r="J149" s="143"/>
    </row>
    <row r="150" spans="1:10" x14ac:dyDescent="0.25">
      <c r="A150" s="143"/>
      <c r="B150" s="143"/>
      <c r="C150" s="179"/>
      <c r="D150" s="143"/>
      <c r="E150" s="143"/>
      <c r="F150" s="143"/>
      <c r="G150" s="143"/>
      <c r="H150" s="143"/>
      <c r="I150" s="143"/>
      <c r="J150" s="143"/>
    </row>
    <row r="151" spans="1:10" x14ac:dyDescent="0.25">
      <c r="A151" s="143"/>
      <c r="B151" s="143"/>
      <c r="C151" s="179"/>
      <c r="D151" s="143"/>
      <c r="E151" s="143"/>
      <c r="F151" s="143"/>
      <c r="G151" s="143"/>
      <c r="H151" s="143"/>
      <c r="I151" s="143"/>
      <c r="J151" s="143"/>
    </row>
    <row r="152" spans="1:10" x14ac:dyDescent="0.25">
      <c r="A152" s="143"/>
      <c r="B152" s="143"/>
      <c r="C152" s="179"/>
      <c r="D152" s="143"/>
      <c r="E152" s="143"/>
      <c r="F152" s="143"/>
      <c r="G152" s="143"/>
      <c r="H152" s="143"/>
      <c r="I152" s="143"/>
      <c r="J152" s="143"/>
    </row>
    <row r="153" spans="1:10" x14ac:dyDescent="0.25">
      <c r="A153" s="143"/>
      <c r="B153" s="143"/>
      <c r="C153" s="179"/>
      <c r="D153" s="143"/>
      <c r="E153" s="143"/>
      <c r="F153" s="143"/>
      <c r="G153" s="143"/>
      <c r="H153" s="143"/>
      <c r="I153" s="143"/>
      <c r="J153" s="143"/>
    </row>
    <row r="154" spans="1:10" x14ac:dyDescent="0.25">
      <c r="A154" s="143"/>
      <c r="B154" s="143"/>
      <c r="C154" s="179"/>
      <c r="D154" s="143"/>
      <c r="E154" s="143"/>
      <c r="F154" s="143"/>
      <c r="G154" s="143"/>
      <c r="H154" s="143"/>
      <c r="I154" s="143"/>
      <c r="J154" s="143"/>
    </row>
    <row r="155" spans="1:10" x14ac:dyDescent="0.25">
      <c r="A155" s="143"/>
      <c r="B155" s="143"/>
      <c r="C155" s="179"/>
      <c r="D155" s="143"/>
      <c r="E155" s="143"/>
      <c r="F155" s="143"/>
      <c r="G155" s="143"/>
      <c r="H155" s="143"/>
      <c r="I155" s="143"/>
      <c r="J155" s="143"/>
    </row>
    <row r="156" spans="1:10" x14ac:dyDescent="0.25">
      <c r="A156" s="143"/>
      <c r="B156" s="143"/>
      <c r="C156" s="179"/>
      <c r="D156" s="143"/>
      <c r="E156" s="143"/>
      <c r="F156" s="143"/>
      <c r="G156" s="143"/>
      <c r="H156" s="143"/>
      <c r="I156" s="143"/>
      <c r="J156" s="143"/>
    </row>
    <row r="157" spans="1:10" x14ac:dyDescent="0.25">
      <c r="A157" s="143"/>
      <c r="B157" s="143"/>
      <c r="C157" s="179"/>
      <c r="D157" s="143"/>
      <c r="E157" s="143"/>
      <c r="F157" s="143"/>
      <c r="G157" s="143"/>
      <c r="H157" s="143"/>
      <c r="I157" s="143"/>
      <c r="J157" s="143"/>
    </row>
    <row r="158" spans="1:10" x14ac:dyDescent="0.25">
      <c r="A158" s="143"/>
      <c r="B158" s="143"/>
      <c r="C158" s="179"/>
      <c r="D158" s="143"/>
      <c r="E158" s="143"/>
      <c r="F158" s="143"/>
      <c r="G158" s="143"/>
      <c r="H158" s="143"/>
      <c r="I158" s="143"/>
      <c r="J158" s="143"/>
    </row>
    <row r="159" spans="1:10" x14ac:dyDescent="0.25">
      <c r="A159" s="143"/>
      <c r="B159" s="143"/>
      <c r="C159" s="179"/>
      <c r="D159" s="143"/>
      <c r="E159" s="143"/>
      <c r="F159" s="143"/>
      <c r="G159" s="143"/>
      <c r="H159" s="143"/>
      <c r="I159" s="143"/>
      <c r="J159" s="143"/>
    </row>
    <row r="160" spans="1:10" x14ac:dyDescent="0.25">
      <c r="A160" s="143"/>
      <c r="B160" s="143"/>
      <c r="C160" s="179"/>
      <c r="D160" s="143"/>
      <c r="E160" s="143"/>
      <c r="F160" s="143"/>
      <c r="G160" s="143"/>
      <c r="H160" s="143"/>
      <c r="I160" s="143"/>
      <c r="J160" s="143"/>
    </row>
    <row r="161" spans="1:10" x14ac:dyDescent="0.25">
      <c r="A161" s="143"/>
      <c r="B161" s="143"/>
      <c r="C161" s="179"/>
      <c r="D161" s="143"/>
      <c r="E161" s="143"/>
      <c r="F161" s="143"/>
      <c r="G161" s="143"/>
      <c r="H161" s="143"/>
      <c r="I161" s="143"/>
      <c r="J161" s="143"/>
    </row>
    <row r="162" spans="1:10" x14ac:dyDescent="0.25">
      <c r="A162" s="143"/>
      <c r="B162" s="143"/>
      <c r="C162" s="179"/>
      <c r="D162" s="143"/>
      <c r="E162" s="143"/>
      <c r="F162" s="143"/>
      <c r="G162" s="143"/>
      <c r="H162" s="143"/>
      <c r="I162" s="143"/>
      <c r="J162" s="143"/>
    </row>
    <row r="163" spans="1:10" x14ac:dyDescent="0.25">
      <c r="A163" s="143"/>
      <c r="B163" s="143"/>
      <c r="C163" s="179"/>
      <c r="D163" s="143"/>
      <c r="E163" s="143"/>
      <c r="F163" s="143"/>
      <c r="G163" s="143"/>
      <c r="H163" s="143"/>
      <c r="I163" s="143"/>
      <c r="J163" s="143"/>
    </row>
    <row r="164" spans="1:10" x14ac:dyDescent="0.25">
      <c r="A164" s="143"/>
      <c r="B164" s="143"/>
      <c r="C164" s="179"/>
      <c r="D164" s="143"/>
      <c r="E164" s="143"/>
      <c r="F164" s="143"/>
      <c r="G164" s="143"/>
      <c r="H164" s="143"/>
      <c r="I164" s="143"/>
      <c r="J164" s="143"/>
    </row>
    <row r="165" spans="1:10" x14ac:dyDescent="0.25">
      <c r="A165" s="143"/>
      <c r="B165" s="143"/>
      <c r="C165" s="179"/>
      <c r="D165" s="143"/>
      <c r="E165" s="143"/>
      <c r="F165" s="143"/>
      <c r="G165" s="143"/>
      <c r="H165" s="143"/>
      <c r="I165" s="143"/>
      <c r="J165" s="143"/>
    </row>
    <row r="166" spans="1:10" x14ac:dyDescent="0.25">
      <c r="A166" s="143"/>
      <c r="B166" s="143"/>
      <c r="C166" s="179"/>
      <c r="D166" s="143"/>
      <c r="E166" s="143"/>
      <c r="F166" s="143"/>
      <c r="G166" s="143"/>
      <c r="H166" s="143"/>
      <c r="I166" s="143"/>
      <c r="J166" s="143"/>
    </row>
    <row r="167" spans="1:10" x14ac:dyDescent="0.25">
      <c r="A167" s="143"/>
      <c r="B167" s="143"/>
      <c r="C167" s="179"/>
      <c r="D167" s="143"/>
      <c r="E167" s="143"/>
      <c r="F167" s="143"/>
      <c r="G167" s="143"/>
      <c r="H167" s="143"/>
      <c r="I167" s="143"/>
      <c r="J167" s="143"/>
    </row>
    <row r="168" spans="1:10" x14ac:dyDescent="0.25">
      <c r="A168" s="143"/>
      <c r="B168" s="143"/>
      <c r="C168" s="179"/>
      <c r="D168" s="143"/>
      <c r="E168" s="143"/>
      <c r="F168" s="143"/>
      <c r="G168" s="143"/>
      <c r="H168" s="143"/>
      <c r="I168" s="143"/>
      <c r="J168" s="143"/>
    </row>
    <row r="169" spans="1:10" x14ac:dyDescent="0.25">
      <c r="A169" s="143"/>
      <c r="B169" s="143"/>
      <c r="C169" s="179"/>
      <c r="D169" s="143"/>
      <c r="E169" s="143"/>
      <c r="F169" s="143"/>
      <c r="G169" s="143"/>
      <c r="H169" s="143"/>
      <c r="I169" s="143"/>
      <c r="J169" s="143"/>
    </row>
    <row r="170" spans="1:10" x14ac:dyDescent="0.25">
      <c r="A170" s="143"/>
      <c r="B170" s="143"/>
      <c r="C170" s="179"/>
      <c r="D170" s="143"/>
      <c r="E170" s="143"/>
      <c r="F170" s="143"/>
      <c r="G170" s="143"/>
      <c r="H170" s="143"/>
      <c r="I170" s="143"/>
      <c r="J170" s="143"/>
    </row>
    <row r="171" spans="1:10" x14ac:dyDescent="0.25">
      <c r="A171" s="143"/>
      <c r="B171" s="143"/>
      <c r="C171" s="179"/>
      <c r="D171" s="143"/>
      <c r="E171" s="143"/>
      <c r="F171" s="143"/>
      <c r="G171" s="143"/>
      <c r="H171" s="143"/>
      <c r="I171" s="143"/>
      <c r="J171" s="143"/>
    </row>
    <row r="172" spans="1:10" x14ac:dyDescent="0.25">
      <c r="A172" s="143"/>
      <c r="B172" s="143"/>
      <c r="C172" s="179"/>
      <c r="D172" s="143"/>
      <c r="E172" s="143"/>
      <c r="F172" s="143"/>
      <c r="G172" s="143"/>
      <c r="H172" s="143"/>
      <c r="I172" s="143"/>
      <c r="J172" s="143"/>
    </row>
    <row r="173" spans="1:10" x14ac:dyDescent="0.25">
      <c r="A173" s="143"/>
      <c r="B173" s="143"/>
      <c r="C173" s="179"/>
      <c r="D173" s="143"/>
      <c r="E173" s="143"/>
      <c r="F173" s="143"/>
      <c r="G173" s="143"/>
      <c r="H173" s="143"/>
      <c r="I173" s="143"/>
      <c r="J173" s="143"/>
    </row>
    <row r="174" spans="1:10" x14ac:dyDescent="0.25">
      <c r="A174" s="143"/>
      <c r="B174" s="143"/>
      <c r="C174" s="179"/>
      <c r="D174" s="143"/>
      <c r="E174" s="143"/>
      <c r="F174" s="143"/>
      <c r="G174" s="143"/>
      <c r="H174" s="143"/>
      <c r="I174" s="143"/>
      <c r="J174" s="143"/>
    </row>
    <row r="175" spans="1:10" x14ac:dyDescent="0.25">
      <c r="A175" s="143"/>
      <c r="B175" s="143"/>
      <c r="C175" s="179"/>
      <c r="D175" s="143"/>
      <c r="E175" s="143"/>
      <c r="F175" s="143"/>
      <c r="G175" s="143"/>
      <c r="H175" s="143"/>
      <c r="I175" s="143"/>
      <c r="J175" s="143"/>
    </row>
    <row r="176" spans="1:10" x14ac:dyDescent="0.25">
      <c r="A176" s="143"/>
      <c r="B176" s="143"/>
      <c r="C176" s="179"/>
      <c r="D176" s="143"/>
      <c r="E176" s="143"/>
      <c r="F176" s="143"/>
      <c r="G176" s="143"/>
      <c r="H176" s="143"/>
      <c r="I176" s="143"/>
      <c r="J176" s="143"/>
    </row>
    <row r="177" spans="1:10" x14ac:dyDescent="0.25">
      <c r="A177" s="143"/>
      <c r="B177" s="143"/>
      <c r="C177" s="179"/>
      <c r="D177" s="143"/>
      <c r="E177" s="143"/>
      <c r="F177" s="143"/>
      <c r="G177" s="143"/>
      <c r="H177" s="143"/>
      <c r="I177" s="143"/>
      <c r="J177" s="143"/>
    </row>
    <row r="178" spans="1:10" x14ac:dyDescent="0.25">
      <c r="A178" s="143"/>
      <c r="B178" s="143"/>
      <c r="C178" s="179"/>
      <c r="D178" s="143"/>
      <c r="E178" s="143"/>
      <c r="F178" s="143"/>
      <c r="G178" s="143"/>
      <c r="H178" s="143"/>
      <c r="I178" s="143"/>
      <c r="J178" s="143"/>
    </row>
    <row r="179" spans="1:10" x14ac:dyDescent="0.25">
      <c r="A179" s="143"/>
      <c r="B179" s="143"/>
      <c r="C179" s="179"/>
      <c r="D179" s="143"/>
      <c r="E179" s="143"/>
      <c r="F179" s="143"/>
      <c r="G179" s="143"/>
      <c r="H179" s="143"/>
      <c r="I179" s="143"/>
      <c r="J179" s="143"/>
    </row>
    <row r="180" spans="1:10" x14ac:dyDescent="0.25">
      <c r="A180" s="143"/>
      <c r="B180" s="143"/>
      <c r="C180" s="179"/>
      <c r="D180" s="143"/>
      <c r="E180" s="143"/>
      <c r="F180" s="143"/>
      <c r="G180" s="143"/>
      <c r="H180" s="143"/>
      <c r="I180" s="143"/>
      <c r="J180" s="143"/>
    </row>
    <row r="181" spans="1:10" x14ac:dyDescent="0.25">
      <c r="A181" s="143"/>
      <c r="B181" s="143"/>
      <c r="C181" s="179"/>
      <c r="D181" s="143"/>
      <c r="E181" s="143"/>
      <c r="F181" s="143"/>
      <c r="G181" s="143"/>
      <c r="H181" s="143"/>
      <c r="I181" s="143"/>
      <c r="J181" s="143"/>
    </row>
    <row r="182" spans="1:10" x14ac:dyDescent="0.25">
      <c r="A182" s="143"/>
      <c r="B182" s="143"/>
      <c r="C182" s="179"/>
      <c r="D182" s="143"/>
      <c r="E182" s="143"/>
      <c r="F182" s="143"/>
      <c r="G182" s="143"/>
      <c r="H182" s="143"/>
      <c r="I182" s="143"/>
      <c r="J182" s="143"/>
    </row>
    <row r="183" spans="1:10" x14ac:dyDescent="0.25">
      <c r="A183" s="143"/>
      <c r="B183" s="143"/>
      <c r="C183" s="179"/>
      <c r="D183" s="143"/>
      <c r="E183" s="143"/>
      <c r="F183" s="143"/>
      <c r="G183" s="143"/>
      <c r="H183" s="143"/>
      <c r="I183" s="143"/>
      <c r="J183" s="143"/>
    </row>
    <row r="184" spans="1:10" x14ac:dyDescent="0.25">
      <c r="A184" s="143"/>
      <c r="B184" s="143"/>
      <c r="C184" s="179"/>
      <c r="D184" s="143"/>
      <c r="E184" s="143"/>
      <c r="F184" s="143"/>
      <c r="G184" s="143"/>
      <c r="H184" s="143"/>
      <c r="I184" s="143"/>
      <c r="J184" s="143"/>
    </row>
    <row r="185" spans="1:10" x14ac:dyDescent="0.25">
      <c r="A185" s="143"/>
      <c r="B185" s="143"/>
      <c r="C185" s="179"/>
      <c r="D185" s="143"/>
      <c r="E185" s="143"/>
      <c r="F185" s="143"/>
      <c r="G185" s="143"/>
      <c r="H185" s="143"/>
      <c r="I185" s="143"/>
      <c r="J185" s="143"/>
    </row>
    <row r="186" spans="1:10" x14ac:dyDescent="0.25">
      <c r="A186" s="143"/>
      <c r="B186" s="143"/>
      <c r="C186" s="179"/>
      <c r="D186" s="143"/>
      <c r="E186" s="143"/>
      <c r="F186" s="143"/>
      <c r="G186" s="143"/>
      <c r="H186" s="143"/>
      <c r="I186" s="143"/>
      <c r="J186" s="143"/>
    </row>
    <row r="187" spans="1:10" x14ac:dyDescent="0.25">
      <c r="A187" s="143"/>
      <c r="B187" s="143"/>
      <c r="C187" s="179"/>
      <c r="D187" s="143"/>
      <c r="E187" s="143"/>
      <c r="F187" s="143"/>
      <c r="G187" s="143"/>
      <c r="H187" s="143"/>
      <c r="I187" s="143"/>
      <c r="J187" s="143"/>
    </row>
    <row r="188" spans="1:10" x14ac:dyDescent="0.25">
      <c r="A188" s="143"/>
      <c r="B188" s="143"/>
      <c r="C188" s="179"/>
      <c r="D188" s="143"/>
      <c r="E188" s="143"/>
      <c r="F188" s="143"/>
      <c r="G188" s="143"/>
      <c r="H188" s="143"/>
      <c r="I188" s="143"/>
      <c r="J188" s="143"/>
    </row>
    <row r="189" spans="1:10" x14ac:dyDescent="0.25">
      <c r="A189" s="143"/>
      <c r="B189" s="143"/>
      <c r="C189" s="179"/>
      <c r="D189" s="143"/>
      <c r="E189" s="143"/>
      <c r="F189" s="143"/>
      <c r="G189" s="143"/>
      <c r="H189" s="143"/>
      <c r="I189" s="143"/>
      <c r="J189" s="143"/>
    </row>
    <row r="190" spans="1:10" x14ac:dyDescent="0.25">
      <c r="A190" s="143"/>
      <c r="B190" s="143"/>
      <c r="C190" s="179"/>
      <c r="D190" s="143"/>
      <c r="E190" s="143"/>
      <c r="F190" s="143"/>
      <c r="G190" s="143"/>
      <c r="H190" s="143"/>
      <c r="I190" s="143"/>
      <c r="J190" s="143"/>
    </row>
    <row r="191" spans="1:10" x14ac:dyDescent="0.25">
      <c r="A191" s="143"/>
      <c r="B191" s="143"/>
      <c r="C191" s="179"/>
      <c r="D191" s="143"/>
      <c r="E191" s="143"/>
      <c r="F191" s="143"/>
      <c r="G191" s="143"/>
      <c r="H191" s="143"/>
      <c r="I191" s="143"/>
      <c r="J191" s="143"/>
    </row>
    <row r="192" spans="1:10" x14ac:dyDescent="0.25">
      <c r="A192" s="143"/>
      <c r="B192" s="143"/>
      <c r="C192" s="179"/>
      <c r="D192" s="143"/>
      <c r="E192" s="143"/>
      <c r="F192" s="143"/>
      <c r="G192" s="143"/>
      <c r="H192" s="143"/>
      <c r="I192" s="143"/>
      <c r="J192" s="143"/>
    </row>
    <row r="193" spans="1:10" x14ac:dyDescent="0.25">
      <c r="A193" s="143"/>
      <c r="B193" s="143"/>
      <c r="C193" s="179"/>
      <c r="D193" s="143"/>
      <c r="E193" s="143"/>
      <c r="F193" s="143"/>
      <c r="G193" s="143"/>
      <c r="H193" s="143"/>
      <c r="I193" s="143"/>
      <c r="J193" s="143"/>
    </row>
    <row r="194" spans="1:10" x14ac:dyDescent="0.25">
      <c r="A194" s="143"/>
      <c r="B194" s="143"/>
      <c r="C194" s="179"/>
      <c r="D194" s="143"/>
      <c r="E194" s="143"/>
      <c r="F194" s="143"/>
      <c r="G194" s="143"/>
      <c r="H194" s="143"/>
      <c r="I194" s="143"/>
      <c r="J194" s="143"/>
    </row>
    <row r="195" spans="1:10" x14ac:dyDescent="0.25">
      <c r="A195" s="143"/>
      <c r="B195" s="143"/>
      <c r="C195" s="179"/>
      <c r="D195" s="143"/>
      <c r="E195" s="143"/>
      <c r="F195" s="143"/>
      <c r="G195" s="143"/>
      <c r="H195" s="143"/>
      <c r="I195" s="143"/>
      <c r="J195" s="143"/>
    </row>
    <row r="196" spans="1:10" x14ac:dyDescent="0.25">
      <c r="A196" s="143"/>
      <c r="B196" s="143"/>
      <c r="C196" s="179"/>
      <c r="D196" s="143"/>
      <c r="E196" s="143"/>
      <c r="F196" s="143"/>
      <c r="G196" s="143"/>
      <c r="H196" s="143"/>
      <c r="I196" s="143"/>
      <c r="J196" s="143"/>
    </row>
    <row r="197" spans="1:10" x14ac:dyDescent="0.25">
      <c r="A197" s="143"/>
      <c r="B197" s="143"/>
      <c r="C197" s="179"/>
      <c r="D197" s="143"/>
      <c r="E197" s="143"/>
      <c r="F197" s="143"/>
      <c r="G197" s="143"/>
      <c r="H197" s="143"/>
      <c r="I197" s="143"/>
      <c r="J197" s="143"/>
    </row>
    <row r="198" spans="1:10" x14ac:dyDescent="0.25">
      <c r="A198" s="143"/>
      <c r="B198" s="143"/>
      <c r="C198" s="179"/>
      <c r="D198" s="143"/>
      <c r="E198" s="143"/>
      <c r="F198" s="143"/>
      <c r="G198" s="143"/>
      <c r="H198" s="143"/>
      <c r="I198" s="143"/>
      <c r="J198" s="143"/>
    </row>
    <row r="199" spans="1:10" x14ac:dyDescent="0.25">
      <c r="A199" s="143"/>
      <c r="B199" s="143"/>
      <c r="C199" s="179"/>
      <c r="D199" s="143"/>
      <c r="E199" s="143"/>
      <c r="F199" s="143"/>
      <c r="G199" s="143"/>
      <c r="H199" s="143"/>
      <c r="I199" s="143"/>
      <c r="J199" s="143"/>
    </row>
    <row r="200" spans="1:10" x14ac:dyDescent="0.25">
      <c r="A200" s="143"/>
      <c r="B200" s="143"/>
      <c r="C200" s="179"/>
      <c r="D200" s="143"/>
      <c r="E200" s="143"/>
      <c r="F200" s="143"/>
      <c r="G200" s="143"/>
      <c r="H200" s="143"/>
      <c r="I200" s="143"/>
      <c r="J200" s="143"/>
    </row>
    <row r="201" spans="1:10" x14ac:dyDescent="0.25">
      <c r="A201" s="143"/>
      <c r="B201" s="143"/>
      <c r="C201" s="179"/>
      <c r="D201" s="143"/>
      <c r="E201" s="143"/>
      <c r="F201" s="143"/>
      <c r="G201" s="143"/>
      <c r="H201" s="143"/>
      <c r="I201" s="143"/>
      <c r="J201" s="143"/>
    </row>
    <row r="202" spans="1:10" x14ac:dyDescent="0.25">
      <c r="A202" s="143"/>
      <c r="B202" s="143"/>
      <c r="C202" s="179"/>
      <c r="D202" s="143"/>
      <c r="E202" s="143"/>
      <c r="F202" s="143"/>
      <c r="G202" s="143"/>
      <c r="H202" s="143"/>
      <c r="I202" s="143"/>
      <c r="J202" s="143"/>
    </row>
    <row r="203" spans="1:10" x14ac:dyDescent="0.25">
      <c r="A203" s="143"/>
      <c r="B203" s="143"/>
      <c r="C203" s="179"/>
      <c r="D203" s="143"/>
      <c r="E203" s="143"/>
      <c r="F203" s="143"/>
      <c r="G203" s="143"/>
      <c r="H203" s="143"/>
      <c r="I203" s="143"/>
      <c r="J203" s="143"/>
    </row>
    <row r="204" spans="1:10" x14ac:dyDescent="0.25">
      <c r="A204" s="143"/>
      <c r="B204" s="143"/>
      <c r="C204" s="179"/>
      <c r="D204" s="143"/>
      <c r="E204" s="143"/>
      <c r="F204" s="143"/>
      <c r="G204" s="143"/>
      <c r="H204" s="143"/>
      <c r="I204" s="143"/>
      <c r="J204" s="143"/>
    </row>
    <row r="205" spans="1:10" x14ac:dyDescent="0.25">
      <c r="A205" s="143"/>
      <c r="B205" s="143"/>
      <c r="C205" s="179"/>
      <c r="D205" s="143"/>
      <c r="E205" s="143"/>
      <c r="F205" s="143"/>
      <c r="G205" s="143"/>
      <c r="H205" s="143"/>
      <c r="I205" s="143"/>
      <c r="J205" s="143"/>
    </row>
    <row r="206" spans="1:10" x14ac:dyDescent="0.25">
      <c r="A206" s="143"/>
      <c r="B206" s="143"/>
      <c r="C206" s="179"/>
      <c r="D206" s="143"/>
      <c r="E206" s="143"/>
      <c r="F206" s="143"/>
      <c r="G206" s="143"/>
      <c r="H206" s="143"/>
      <c r="I206" s="143"/>
      <c r="J206" s="143"/>
    </row>
    <row r="207" spans="1:10" x14ac:dyDescent="0.25">
      <c r="A207" s="143"/>
      <c r="B207" s="143"/>
      <c r="C207" s="179"/>
      <c r="D207" s="143"/>
      <c r="E207" s="143"/>
      <c r="F207" s="143"/>
      <c r="G207" s="143"/>
      <c r="H207" s="143"/>
      <c r="I207" s="143"/>
      <c r="J207" s="143"/>
    </row>
    <row r="208" spans="1:10" x14ac:dyDescent="0.25">
      <c r="A208" s="143"/>
      <c r="B208" s="143"/>
      <c r="C208" s="179"/>
      <c r="D208" s="143"/>
      <c r="E208" s="143"/>
      <c r="F208" s="143"/>
      <c r="G208" s="143"/>
      <c r="H208" s="143"/>
      <c r="I208" s="143"/>
      <c r="J208" s="143"/>
    </row>
    <row r="209" spans="1:10" x14ac:dyDescent="0.25">
      <c r="A209" s="143"/>
      <c r="B209" s="143"/>
      <c r="C209" s="179"/>
      <c r="D209" s="143"/>
      <c r="E209" s="143"/>
      <c r="F209" s="143"/>
      <c r="G209" s="143"/>
      <c r="H209" s="143"/>
      <c r="I209" s="143"/>
      <c r="J209" s="143"/>
    </row>
    <row r="210" spans="1:10" x14ac:dyDescent="0.25">
      <c r="A210" s="143"/>
      <c r="B210" s="143"/>
      <c r="C210" s="179"/>
      <c r="D210" s="143"/>
      <c r="E210" s="143"/>
      <c r="F210" s="143"/>
      <c r="G210" s="143"/>
      <c r="H210" s="143"/>
      <c r="I210" s="143"/>
      <c r="J210" s="143"/>
    </row>
    <row r="211" spans="1:10" x14ac:dyDescent="0.25">
      <c r="A211" s="143"/>
      <c r="B211" s="143"/>
      <c r="C211" s="179"/>
      <c r="D211" s="143"/>
      <c r="E211" s="143"/>
      <c r="F211" s="143"/>
      <c r="G211" s="143"/>
      <c r="H211" s="143"/>
      <c r="I211" s="143"/>
      <c r="J211" s="143"/>
    </row>
    <row r="212" spans="1:10" x14ac:dyDescent="0.25">
      <c r="A212" s="143"/>
      <c r="B212" s="143"/>
      <c r="C212" s="179"/>
      <c r="D212" s="143"/>
      <c r="E212" s="143"/>
      <c r="F212" s="143"/>
      <c r="G212" s="143"/>
      <c r="H212" s="143"/>
      <c r="I212" s="143"/>
      <c r="J212" s="143"/>
    </row>
    <row r="213" spans="1:10" x14ac:dyDescent="0.25">
      <c r="A213" s="143"/>
      <c r="B213" s="143"/>
      <c r="C213" s="179"/>
      <c r="D213" s="143"/>
      <c r="E213" s="143"/>
      <c r="F213" s="143"/>
      <c r="G213" s="143"/>
      <c r="H213" s="143"/>
      <c r="I213" s="143"/>
      <c r="J213" s="143"/>
    </row>
    <row r="214" spans="1:10" x14ac:dyDescent="0.25">
      <c r="A214" s="143"/>
      <c r="B214" s="143"/>
      <c r="C214" s="179"/>
      <c r="D214" s="143"/>
      <c r="E214" s="143"/>
      <c r="F214" s="143"/>
      <c r="G214" s="143"/>
      <c r="H214" s="143"/>
      <c r="I214" s="143"/>
      <c r="J214" s="143"/>
    </row>
    <row r="215" spans="1:10" x14ac:dyDescent="0.25">
      <c r="A215" s="143"/>
      <c r="B215" s="143"/>
      <c r="C215" s="179"/>
      <c r="D215" s="143"/>
      <c r="E215" s="143"/>
      <c r="F215" s="143"/>
      <c r="G215" s="143"/>
      <c r="H215" s="143"/>
      <c r="I215" s="143"/>
      <c r="J215" s="143"/>
    </row>
    <row r="216" spans="1:10" x14ac:dyDescent="0.25">
      <c r="A216" s="143"/>
      <c r="B216" s="143"/>
      <c r="C216" s="179"/>
      <c r="D216" s="143"/>
      <c r="E216" s="143"/>
      <c r="F216" s="143"/>
      <c r="G216" s="143"/>
      <c r="H216" s="143"/>
      <c r="I216" s="143"/>
      <c r="J216" s="143"/>
    </row>
    <row r="217" spans="1:10" x14ac:dyDescent="0.25">
      <c r="A217" s="143"/>
      <c r="B217" s="143"/>
      <c r="C217" s="179"/>
      <c r="D217" s="143"/>
      <c r="E217" s="143"/>
      <c r="F217" s="143"/>
      <c r="G217" s="143"/>
      <c r="H217" s="143"/>
      <c r="I217" s="143"/>
      <c r="J217" s="143"/>
    </row>
    <row r="218" spans="1:10" x14ac:dyDescent="0.25">
      <c r="A218" s="143"/>
      <c r="B218" s="143"/>
      <c r="C218" s="179"/>
      <c r="D218" s="143"/>
      <c r="E218" s="143"/>
      <c r="F218" s="143"/>
      <c r="G218" s="143"/>
      <c r="H218" s="143"/>
      <c r="I218" s="143"/>
      <c r="J218" s="143"/>
    </row>
    <row r="219" spans="1:10" x14ac:dyDescent="0.25">
      <c r="A219" s="143"/>
      <c r="B219" s="143"/>
      <c r="C219" s="179"/>
      <c r="D219" s="143"/>
      <c r="E219" s="143"/>
      <c r="F219" s="143"/>
      <c r="G219" s="143"/>
      <c r="H219" s="143"/>
      <c r="I219" s="143"/>
      <c r="J219" s="143"/>
    </row>
    <row r="220" spans="1:10" x14ac:dyDescent="0.25">
      <c r="A220" s="143"/>
      <c r="B220" s="143"/>
      <c r="C220" s="179"/>
      <c r="D220" s="143"/>
      <c r="E220" s="143"/>
      <c r="F220" s="143"/>
      <c r="G220" s="143"/>
      <c r="H220" s="143"/>
      <c r="I220" s="143"/>
      <c r="J220" s="143"/>
    </row>
    <row r="221" spans="1:10" x14ac:dyDescent="0.25">
      <c r="A221" s="143"/>
      <c r="B221" s="143"/>
      <c r="C221" s="179"/>
      <c r="D221" s="143"/>
      <c r="E221" s="143"/>
      <c r="F221" s="143"/>
      <c r="G221" s="143"/>
      <c r="H221" s="143"/>
      <c r="I221" s="143"/>
      <c r="J221" s="143"/>
    </row>
    <row r="222" spans="1:10" x14ac:dyDescent="0.25">
      <c r="A222" s="143"/>
      <c r="B222" s="143"/>
      <c r="C222" s="179"/>
      <c r="D222" s="143"/>
      <c r="E222" s="143"/>
      <c r="F222" s="143"/>
      <c r="G222" s="143"/>
      <c r="H222" s="143"/>
      <c r="I222" s="143"/>
      <c r="J222" s="143"/>
    </row>
    <row r="223" spans="1:10" x14ac:dyDescent="0.25">
      <c r="A223" s="143"/>
      <c r="B223" s="143"/>
      <c r="C223" s="179"/>
      <c r="D223" s="143"/>
      <c r="E223" s="143"/>
      <c r="F223" s="143"/>
      <c r="G223" s="143"/>
      <c r="H223" s="143"/>
      <c r="I223" s="143"/>
      <c r="J223" s="143"/>
    </row>
    <row r="224" spans="1:10" x14ac:dyDescent="0.25">
      <c r="A224" s="143"/>
      <c r="B224" s="143"/>
      <c r="C224" s="179"/>
      <c r="D224" s="143"/>
      <c r="E224" s="143"/>
      <c r="F224" s="143"/>
      <c r="G224" s="143"/>
      <c r="H224" s="143"/>
      <c r="I224" s="143"/>
      <c r="J224" s="143"/>
    </row>
    <row r="225" spans="1:10" x14ac:dyDescent="0.25">
      <c r="A225" s="143"/>
      <c r="B225" s="143"/>
      <c r="C225" s="179"/>
      <c r="D225" s="143"/>
      <c r="E225" s="143"/>
      <c r="F225" s="143"/>
      <c r="G225" s="143"/>
      <c r="H225" s="143"/>
      <c r="I225" s="143"/>
      <c r="J225" s="143"/>
    </row>
    <row r="226" spans="1:10" x14ac:dyDescent="0.25">
      <c r="A226" s="143"/>
      <c r="B226" s="143"/>
      <c r="C226" s="179"/>
      <c r="D226" s="143"/>
      <c r="E226" s="143"/>
      <c r="F226" s="143"/>
      <c r="G226" s="143"/>
      <c r="H226" s="143"/>
      <c r="I226" s="143"/>
      <c r="J226" s="143"/>
    </row>
    <row r="227" spans="1:10" x14ac:dyDescent="0.25">
      <c r="A227" s="143"/>
      <c r="B227" s="143"/>
      <c r="C227" s="179"/>
      <c r="D227" s="143"/>
      <c r="E227" s="143"/>
      <c r="F227" s="143"/>
      <c r="G227" s="143"/>
      <c r="H227" s="143"/>
      <c r="I227" s="143"/>
      <c r="J227" s="143"/>
    </row>
    <row r="228" spans="1:10" x14ac:dyDescent="0.25">
      <c r="A228" s="143"/>
      <c r="B228" s="143"/>
      <c r="C228" s="179"/>
      <c r="D228" s="143"/>
      <c r="E228" s="143"/>
      <c r="F228" s="143"/>
      <c r="G228" s="143"/>
      <c r="H228" s="143"/>
      <c r="I228" s="143"/>
      <c r="J228" s="143"/>
    </row>
    <row r="229" spans="1:10" x14ac:dyDescent="0.25">
      <c r="A229" s="143"/>
      <c r="B229" s="143"/>
      <c r="C229" s="179"/>
      <c r="D229" s="143"/>
      <c r="E229" s="143"/>
      <c r="F229" s="143"/>
      <c r="G229" s="143"/>
      <c r="H229" s="143"/>
      <c r="I229" s="143"/>
      <c r="J229" s="143"/>
    </row>
    <row r="230" spans="1:10" x14ac:dyDescent="0.25">
      <c r="A230" s="143"/>
      <c r="B230" s="143"/>
      <c r="C230" s="179"/>
      <c r="D230" s="143"/>
      <c r="E230" s="143"/>
      <c r="F230" s="143"/>
      <c r="G230" s="143"/>
      <c r="H230" s="143"/>
      <c r="I230" s="143"/>
      <c r="J230" s="143"/>
    </row>
    <row r="231" spans="1:10" x14ac:dyDescent="0.25">
      <c r="A231" s="143"/>
      <c r="B231" s="143"/>
      <c r="C231" s="179"/>
      <c r="D231" s="143"/>
      <c r="E231" s="143"/>
      <c r="F231" s="143"/>
      <c r="G231" s="143"/>
      <c r="H231" s="143"/>
      <c r="I231" s="143"/>
      <c r="J231" s="143"/>
    </row>
    <row r="232" spans="1:10" x14ac:dyDescent="0.25">
      <c r="A232" s="143"/>
      <c r="B232" s="143"/>
      <c r="C232" s="179"/>
      <c r="D232" s="143"/>
      <c r="E232" s="143"/>
      <c r="F232" s="143"/>
      <c r="G232" s="143"/>
      <c r="H232" s="143"/>
      <c r="I232" s="143"/>
      <c r="J232" s="143"/>
    </row>
    <row r="233" spans="1:10" x14ac:dyDescent="0.25">
      <c r="A233" s="143"/>
      <c r="B233" s="143"/>
      <c r="C233" s="179"/>
      <c r="D233" s="143"/>
      <c r="E233" s="143"/>
      <c r="F233" s="143"/>
      <c r="G233" s="143"/>
      <c r="H233" s="143"/>
      <c r="I233" s="143"/>
      <c r="J233" s="143"/>
    </row>
    <row r="234" spans="1:10" x14ac:dyDescent="0.25">
      <c r="A234" s="143"/>
      <c r="B234" s="143"/>
      <c r="C234" s="179"/>
      <c r="D234" s="143"/>
      <c r="E234" s="143"/>
      <c r="F234" s="143"/>
      <c r="G234" s="143"/>
      <c r="H234" s="143"/>
      <c r="I234" s="143"/>
      <c r="J234" s="143"/>
    </row>
    <row r="235" spans="1:10" x14ac:dyDescent="0.25">
      <c r="A235" s="143"/>
      <c r="B235" s="143"/>
      <c r="C235" s="179"/>
      <c r="D235" s="143"/>
      <c r="E235" s="143"/>
      <c r="F235" s="143"/>
      <c r="G235" s="143"/>
      <c r="H235" s="143"/>
      <c r="I235" s="143"/>
      <c r="J235" s="143"/>
    </row>
    <row r="236" spans="1:10" x14ac:dyDescent="0.25">
      <c r="A236" s="143"/>
      <c r="B236" s="143"/>
      <c r="C236" s="179"/>
      <c r="D236" s="143"/>
      <c r="E236" s="143"/>
      <c r="F236" s="143"/>
      <c r="G236" s="143"/>
      <c r="H236" s="143"/>
      <c r="I236" s="143"/>
      <c r="J236" s="143"/>
    </row>
    <row r="237" spans="1:10" x14ac:dyDescent="0.25">
      <c r="A237" s="143"/>
      <c r="B237" s="143"/>
      <c r="C237" s="179"/>
      <c r="D237" s="143"/>
      <c r="E237" s="143"/>
      <c r="F237" s="143"/>
      <c r="G237" s="143"/>
      <c r="H237" s="143"/>
      <c r="I237" s="143"/>
      <c r="J237" s="143"/>
    </row>
    <row r="238" spans="1:10" x14ac:dyDescent="0.25">
      <c r="A238" s="143"/>
      <c r="B238" s="143"/>
      <c r="C238" s="179"/>
      <c r="D238" s="143"/>
      <c r="E238" s="143"/>
      <c r="F238" s="143"/>
      <c r="G238" s="143"/>
      <c r="H238" s="143"/>
      <c r="I238" s="143"/>
      <c r="J238" s="143"/>
    </row>
    <row r="239" spans="1:10" x14ac:dyDescent="0.25">
      <c r="A239" s="143"/>
      <c r="B239" s="143"/>
      <c r="C239" s="179"/>
      <c r="D239" s="143"/>
      <c r="E239" s="143"/>
      <c r="F239" s="143"/>
      <c r="G239" s="143"/>
      <c r="H239" s="143"/>
      <c r="I239" s="143"/>
      <c r="J239" s="143"/>
    </row>
    <row r="240" spans="1:10" x14ac:dyDescent="0.25">
      <c r="A240" s="143"/>
      <c r="B240" s="143"/>
      <c r="C240" s="179"/>
      <c r="D240" s="143"/>
      <c r="E240" s="143"/>
      <c r="F240" s="143"/>
      <c r="G240" s="143"/>
      <c r="H240" s="143"/>
      <c r="I240" s="143"/>
      <c r="J240" s="143"/>
    </row>
    <row r="241" spans="1:10" x14ac:dyDescent="0.25">
      <c r="A241" s="143"/>
      <c r="B241" s="143"/>
      <c r="C241" s="179"/>
      <c r="D241" s="143"/>
      <c r="E241" s="143"/>
      <c r="F241" s="143"/>
      <c r="G241" s="143"/>
      <c r="H241" s="143"/>
      <c r="I241" s="143"/>
      <c r="J241" s="143"/>
    </row>
    <row r="242" spans="1:10" x14ac:dyDescent="0.25">
      <c r="A242" s="143"/>
      <c r="B242" s="143"/>
      <c r="C242" s="179"/>
      <c r="D242" s="143"/>
      <c r="E242" s="143"/>
      <c r="F242" s="143"/>
      <c r="G242" s="143"/>
      <c r="H242" s="143"/>
      <c r="I242" s="143"/>
      <c r="J242" s="143"/>
    </row>
    <row r="243" spans="1:10" x14ac:dyDescent="0.25">
      <c r="A243" s="143"/>
      <c r="B243" s="143"/>
      <c r="C243" s="179"/>
      <c r="D243" s="143"/>
      <c r="E243" s="143"/>
      <c r="F243" s="143"/>
      <c r="G243" s="143"/>
      <c r="H243" s="143"/>
      <c r="I243" s="143"/>
      <c r="J243" s="143"/>
    </row>
    <row r="244" spans="1:10" x14ac:dyDescent="0.25">
      <c r="A244" s="143"/>
      <c r="B244" s="143"/>
      <c r="C244" s="179"/>
      <c r="D244" s="143"/>
      <c r="E244" s="143"/>
      <c r="F244" s="143"/>
      <c r="G244" s="143"/>
      <c r="H244" s="143"/>
      <c r="I244" s="143"/>
      <c r="J244" s="143"/>
    </row>
    <row r="245" spans="1:10" x14ac:dyDescent="0.25">
      <c r="A245" s="143"/>
      <c r="B245" s="143"/>
      <c r="C245" s="179"/>
      <c r="D245" s="143"/>
      <c r="E245" s="143"/>
      <c r="F245" s="143"/>
      <c r="G245" s="143"/>
      <c r="H245" s="143"/>
      <c r="I245" s="143"/>
      <c r="J245" s="143"/>
    </row>
    <row r="246" spans="1:10" x14ac:dyDescent="0.25">
      <c r="A246" s="143"/>
      <c r="B246" s="143"/>
      <c r="C246" s="179"/>
      <c r="D246" s="143"/>
      <c r="E246" s="143"/>
      <c r="F246" s="143"/>
      <c r="G246" s="143"/>
      <c r="H246" s="143"/>
      <c r="I246" s="143"/>
      <c r="J246" s="143"/>
    </row>
    <row r="247" spans="1:10" x14ac:dyDescent="0.25">
      <c r="A247" s="143"/>
      <c r="B247" s="143"/>
      <c r="C247" s="179"/>
      <c r="D247" s="143"/>
      <c r="E247" s="143"/>
      <c r="F247" s="143"/>
      <c r="G247" s="143"/>
      <c r="H247" s="143"/>
      <c r="I247" s="143"/>
      <c r="J247" s="143"/>
    </row>
    <row r="248" spans="1:10" x14ac:dyDescent="0.25">
      <c r="A248" s="143"/>
      <c r="B248" s="143"/>
      <c r="C248" s="179"/>
      <c r="D248" s="143"/>
      <c r="E248" s="143"/>
      <c r="F248" s="143"/>
      <c r="G248" s="143"/>
      <c r="H248" s="143"/>
      <c r="I248" s="143"/>
      <c r="J248" s="143"/>
    </row>
    <row r="249" spans="1:10" x14ac:dyDescent="0.25">
      <c r="A249" s="143"/>
      <c r="B249" s="143"/>
      <c r="C249" s="179"/>
      <c r="D249" s="143"/>
      <c r="E249" s="143"/>
      <c r="F249" s="143"/>
      <c r="G249" s="143"/>
      <c r="H249" s="143"/>
      <c r="I249" s="143"/>
      <c r="J249" s="143"/>
    </row>
    <row r="250" spans="1:10" x14ac:dyDescent="0.25">
      <c r="A250" s="143"/>
      <c r="B250" s="143"/>
      <c r="C250" s="179"/>
      <c r="D250" s="143"/>
      <c r="E250" s="143"/>
      <c r="F250" s="143"/>
      <c r="G250" s="143"/>
      <c r="H250" s="143"/>
      <c r="I250" s="143"/>
      <c r="J250" s="143"/>
    </row>
    <row r="251" spans="1:10" x14ac:dyDescent="0.25">
      <c r="A251" s="143"/>
      <c r="B251" s="143"/>
      <c r="C251" s="179"/>
      <c r="D251" s="143"/>
      <c r="E251" s="143"/>
      <c r="F251" s="143"/>
      <c r="G251" s="143"/>
      <c r="H251" s="143"/>
      <c r="I251" s="143"/>
      <c r="J251" s="143"/>
    </row>
    <row r="252" spans="1:10" x14ac:dyDescent="0.25">
      <c r="A252" s="143"/>
      <c r="B252" s="143"/>
      <c r="C252" s="179"/>
      <c r="D252" s="143"/>
      <c r="E252" s="143"/>
      <c r="F252" s="143"/>
      <c r="G252" s="143"/>
      <c r="H252" s="143"/>
      <c r="I252" s="143"/>
      <c r="J252" s="143"/>
    </row>
    <row r="253" spans="1:10" x14ac:dyDescent="0.25">
      <c r="A253" s="143"/>
      <c r="B253" s="143"/>
      <c r="C253" s="179"/>
      <c r="D253" s="143"/>
      <c r="E253" s="143"/>
      <c r="F253" s="143"/>
      <c r="G253" s="143"/>
      <c r="H253" s="143"/>
      <c r="I253" s="143"/>
      <c r="J253" s="143"/>
    </row>
    <row r="254" spans="1:10" x14ac:dyDescent="0.25">
      <c r="A254" s="143"/>
      <c r="B254" s="143"/>
      <c r="C254" s="179"/>
      <c r="D254" s="143"/>
      <c r="E254" s="143"/>
      <c r="F254" s="143"/>
      <c r="G254" s="143"/>
      <c r="H254" s="143"/>
      <c r="I254" s="143"/>
      <c r="J254" s="143"/>
    </row>
    <row r="255" spans="1:10" x14ac:dyDescent="0.25">
      <c r="A255" s="143"/>
      <c r="B255" s="143"/>
      <c r="C255" s="179"/>
      <c r="D255" s="143"/>
      <c r="E255" s="143"/>
      <c r="F255" s="143"/>
      <c r="G255" s="143"/>
      <c r="H255" s="143"/>
      <c r="I255" s="143"/>
      <c r="J255" s="143"/>
    </row>
    <row r="256" spans="1:10" x14ac:dyDescent="0.25">
      <c r="A256" s="143"/>
      <c r="B256" s="143"/>
      <c r="C256" s="179"/>
      <c r="D256" s="143"/>
      <c r="E256" s="143"/>
      <c r="F256" s="143"/>
      <c r="G256" s="143"/>
      <c r="H256" s="143"/>
      <c r="I256" s="143"/>
      <c r="J256" s="143"/>
    </row>
    <row r="257" spans="1:10" x14ac:dyDescent="0.25">
      <c r="A257" s="143"/>
      <c r="B257" s="143"/>
      <c r="C257" s="179"/>
      <c r="D257" s="143"/>
      <c r="E257" s="143"/>
      <c r="F257" s="143"/>
      <c r="G257" s="143"/>
      <c r="H257" s="143"/>
      <c r="I257" s="143"/>
      <c r="J257" s="143"/>
    </row>
    <row r="258" spans="1:10" x14ac:dyDescent="0.25">
      <c r="A258" s="143"/>
      <c r="B258" s="143"/>
      <c r="C258" s="179"/>
      <c r="D258" s="143"/>
      <c r="E258" s="143"/>
      <c r="F258" s="143"/>
      <c r="G258" s="143"/>
      <c r="H258" s="143"/>
      <c r="I258" s="143"/>
      <c r="J258" s="143"/>
    </row>
    <row r="259" spans="1:10" x14ac:dyDescent="0.25">
      <c r="A259" s="143"/>
      <c r="B259" s="143"/>
      <c r="C259" s="179"/>
      <c r="D259" s="143"/>
      <c r="E259" s="143"/>
      <c r="F259" s="143"/>
      <c r="G259" s="143"/>
      <c r="H259" s="143"/>
      <c r="I259" s="143"/>
      <c r="J259" s="143"/>
    </row>
    <row r="260" spans="1:10" x14ac:dyDescent="0.25">
      <c r="A260" s="143"/>
      <c r="B260" s="143"/>
      <c r="C260" s="179"/>
      <c r="D260" s="143"/>
      <c r="E260" s="143"/>
      <c r="F260" s="143"/>
      <c r="G260" s="143"/>
      <c r="H260" s="143"/>
      <c r="I260" s="143"/>
      <c r="J260" s="143"/>
    </row>
    <row r="261" spans="1:10" x14ac:dyDescent="0.25">
      <c r="A261" s="143"/>
      <c r="B261" s="143"/>
      <c r="C261" s="179"/>
      <c r="D261" s="143"/>
      <c r="E261" s="143"/>
      <c r="F261" s="143"/>
      <c r="G261" s="143"/>
      <c r="H261" s="143"/>
      <c r="I261" s="143"/>
      <c r="J261" s="143"/>
    </row>
    <row r="262" spans="1:10" x14ac:dyDescent="0.25">
      <c r="A262" s="143"/>
      <c r="B262" s="143"/>
      <c r="C262" s="179"/>
      <c r="D262" s="143"/>
      <c r="E262" s="143"/>
      <c r="F262" s="143"/>
      <c r="G262" s="143"/>
      <c r="H262" s="143"/>
      <c r="I262" s="143"/>
      <c r="J262" s="143"/>
    </row>
    <row r="263" spans="1:10" x14ac:dyDescent="0.25">
      <c r="A263" s="143"/>
      <c r="B263" s="143"/>
      <c r="C263" s="179"/>
      <c r="D263" s="143"/>
      <c r="E263" s="143"/>
      <c r="F263" s="143"/>
      <c r="G263" s="143"/>
      <c r="H263" s="143"/>
      <c r="I263" s="143"/>
      <c r="J263" s="143"/>
    </row>
    <row r="264" spans="1:10" x14ac:dyDescent="0.25">
      <c r="A264" s="143"/>
      <c r="B264" s="143"/>
      <c r="C264" s="179"/>
      <c r="D264" s="143"/>
      <c r="E264" s="143"/>
      <c r="F264" s="143"/>
      <c r="G264" s="143"/>
      <c r="H264" s="143"/>
      <c r="I264" s="143"/>
      <c r="J264" s="143"/>
    </row>
    <row r="265" spans="1:10" x14ac:dyDescent="0.25">
      <c r="A265" s="143"/>
      <c r="B265" s="143"/>
      <c r="C265" s="179"/>
      <c r="D265" s="143"/>
      <c r="E265" s="143"/>
      <c r="F265" s="143"/>
      <c r="G265" s="143"/>
      <c r="H265" s="143"/>
      <c r="I265" s="143"/>
      <c r="J265" s="143"/>
    </row>
    <row r="266" spans="1:10" x14ac:dyDescent="0.25">
      <c r="A266" s="143"/>
      <c r="B266" s="143"/>
      <c r="C266" s="179"/>
      <c r="D266" s="143"/>
      <c r="E266" s="143"/>
      <c r="F266" s="143"/>
      <c r="G266" s="143"/>
      <c r="H266" s="143"/>
      <c r="I266" s="143"/>
      <c r="J266" s="143"/>
    </row>
    <row r="267" spans="1:10" x14ac:dyDescent="0.25">
      <c r="A267" s="143"/>
      <c r="B267" s="143"/>
      <c r="C267" s="179"/>
      <c r="D267" s="143"/>
      <c r="E267" s="143"/>
      <c r="F267" s="143"/>
      <c r="G267" s="143"/>
      <c r="H267" s="143"/>
      <c r="I267" s="143"/>
      <c r="J267" s="143"/>
    </row>
    <row r="268" spans="1:10" x14ac:dyDescent="0.25">
      <c r="A268" s="143"/>
      <c r="B268" s="143"/>
      <c r="C268" s="179"/>
      <c r="D268" s="143"/>
      <c r="E268" s="143"/>
      <c r="F268" s="143"/>
      <c r="G268" s="143"/>
      <c r="H268" s="143"/>
      <c r="I268" s="143"/>
      <c r="J268" s="143"/>
    </row>
    <row r="269" spans="1:10" x14ac:dyDescent="0.25">
      <c r="A269" s="143"/>
      <c r="B269" s="143"/>
      <c r="C269" s="179"/>
      <c r="D269" s="143"/>
      <c r="E269" s="143"/>
      <c r="F269" s="143"/>
      <c r="G269" s="143"/>
      <c r="H269" s="143"/>
      <c r="I269" s="143"/>
      <c r="J269" s="143"/>
    </row>
    <row r="270" spans="1:10" x14ac:dyDescent="0.25">
      <c r="A270" s="143"/>
      <c r="B270" s="143"/>
      <c r="C270" s="179"/>
      <c r="D270" s="143"/>
      <c r="E270" s="143"/>
      <c r="F270" s="143"/>
      <c r="G270" s="143"/>
      <c r="H270" s="143"/>
      <c r="I270" s="143"/>
      <c r="J270" s="143"/>
    </row>
    <row r="271" spans="1:10" x14ac:dyDescent="0.25">
      <c r="A271" s="143"/>
      <c r="B271" s="143"/>
      <c r="C271" s="179"/>
      <c r="D271" s="143"/>
      <c r="E271" s="143"/>
      <c r="F271" s="143"/>
      <c r="G271" s="143"/>
      <c r="H271" s="143"/>
      <c r="I271" s="143"/>
      <c r="J271" s="143"/>
    </row>
    <row r="272" spans="1:10" x14ac:dyDescent="0.25">
      <c r="A272" s="143"/>
      <c r="B272" s="143"/>
      <c r="C272" s="179"/>
      <c r="D272" s="143"/>
      <c r="E272" s="143"/>
      <c r="F272" s="143"/>
      <c r="G272" s="143"/>
      <c r="H272" s="143"/>
      <c r="I272" s="143"/>
      <c r="J272" s="143"/>
    </row>
    <row r="273" spans="1:10" x14ac:dyDescent="0.25">
      <c r="A273" s="143"/>
      <c r="B273" s="143"/>
      <c r="C273" s="179"/>
      <c r="D273" s="143"/>
      <c r="E273" s="143"/>
      <c r="F273" s="143"/>
      <c r="G273" s="143"/>
      <c r="H273" s="143"/>
      <c r="I273" s="143"/>
      <c r="J273" s="143"/>
    </row>
    <row r="274" spans="1:10" x14ac:dyDescent="0.25">
      <c r="A274" s="143"/>
      <c r="B274" s="143"/>
      <c r="C274" s="179"/>
      <c r="D274" s="143"/>
      <c r="E274" s="143"/>
      <c r="F274" s="143"/>
      <c r="G274" s="143"/>
      <c r="H274" s="143"/>
      <c r="I274" s="143"/>
      <c r="J274" s="143"/>
    </row>
    <row r="275" spans="1:10" x14ac:dyDescent="0.25">
      <c r="A275" s="143"/>
      <c r="B275" s="143"/>
      <c r="C275" s="179"/>
      <c r="D275" s="143"/>
      <c r="E275" s="143"/>
      <c r="F275" s="143"/>
      <c r="G275" s="143"/>
      <c r="H275" s="143"/>
      <c r="I275" s="143"/>
      <c r="J275" s="143"/>
    </row>
    <row r="276" spans="1:10" x14ac:dyDescent="0.25">
      <c r="A276" s="143"/>
      <c r="B276" s="143"/>
      <c r="C276" s="179"/>
      <c r="D276" s="143"/>
      <c r="E276" s="143"/>
      <c r="F276" s="143"/>
      <c r="G276" s="143"/>
      <c r="H276" s="143"/>
      <c r="I276" s="143"/>
      <c r="J276" s="143"/>
    </row>
    <row r="277" spans="1:10" x14ac:dyDescent="0.25">
      <c r="A277" s="143"/>
      <c r="B277" s="143"/>
      <c r="C277" s="179"/>
      <c r="D277" s="143"/>
      <c r="E277" s="143"/>
      <c r="F277" s="143"/>
      <c r="G277" s="143"/>
      <c r="H277" s="143"/>
      <c r="I277" s="143"/>
      <c r="J277" s="143"/>
    </row>
    <row r="278" spans="1:10" x14ac:dyDescent="0.25">
      <c r="A278" s="143"/>
      <c r="B278" s="143"/>
      <c r="C278" s="179"/>
      <c r="D278" s="143"/>
      <c r="E278" s="143"/>
      <c r="F278" s="143"/>
      <c r="G278" s="143"/>
      <c r="H278" s="143"/>
      <c r="I278" s="143"/>
      <c r="J278" s="143"/>
    </row>
    <row r="279" spans="1:10" x14ac:dyDescent="0.25">
      <c r="A279" s="143"/>
      <c r="B279" s="143"/>
      <c r="C279" s="179"/>
      <c r="D279" s="143"/>
      <c r="E279" s="143"/>
      <c r="F279" s="143"/>
      <c r="G279" s="143"/>
      <c r="H279" s="143"/>
      <c r="I279" s="143"/>
      <c r="J279" s="143"/>
    </row>
    <row r="280" spans="1:10" x14ac:dyDescent="0.25">
      <c r="A280" s="143"/>
      <c r="B280" s="143"/>
      <c r="C280" s="179"/>
      <c r="D280" s="143"/>
      <c r="E280" s="143"/>
      <c r="F280" s="143"/>
      <c r="G280" s="143"/>
      <c r="H280" s="143"/>
      <c r="I280" s="143"/>
      <c r="J280" s="143"/>
    </row>
    <row r="281" spans="1:10" x14ac:dyDescent="0.25">
      <c r="A281" s="143"/>
      <c r="B281" s="143"/>
      <c r="C281" s="179"/>
      <c r="D281" s="143"/>
      <c r="E281" s="143"/>
      <c r="F281" s="143"/>
      <c r="G281" s="143"/>
      <c r="H281" s="143"/>
      <c r="I281" s="143"/>
      <c r="J281" s="143"/>
    </row>
    <row r="282" spans="1:10" x14ac:dyDescent="0.25">
      <c r="A282" s="143"/>
      <c r="B282" s="143"/>
      <c r="C282" s="179"/>
      <c r="D282" s="143"/>
      <c r="E282" s="143"/>
      <c r="F282" s="143"/>
      <c r="G282" s="143"/>
      <c r="H282" s="143"/>
      <c r="I282" s="143"/>
      <c r="J282" s="143"/>
    </row>
    <row r="283" spans="1:10" x14ac:dyDescent="0.25">
      <c r="A283" s="143"/>
      <c r="B283" s="143"/>
      <c r="C283" s="179"/>
      <c r="D283" s="143"/>
      <c r="E283" s="143"/>
      <c r="F283" s="143"/>
      <c r="G283" s="143"/>
      <c r="H283" s="143"/>
      <c r="I283" s="143"/>
      <c r="J283" s="143"/>
    </row>
    <row r="284" spans="1:10" x14ac:dyDescent="0.25">
      <c r="A284" s="143"/>
      <c r="B284" s="143"/>
      <c r="C284" s="179"/>
      <c r="D284" s="143"/>
      <c r="E284" s="143"/>
      <c r="F284" s="143"/>
      <c r="G284" s="143"/>
      <c r="H284" s="143"/>
      <c r="I284" s="143"/>
      <c r="J284" s="143"/>
    </row>
    <row r="285" spans="1:10" x14ac:dyDescent="0.25">
      <c r="A285" s="143"/>
      <c r="B285" s="143"/>
      <c r="C285" s="179"/>
      <c r="D285" s="143"/>
      <c r="E285" s="143"/>
      <c r="F285" s="143"/>
      <c r="G285" s="143"/>
      <c r="H285" s="143"/>
      <c r="I285" s="143"/>
      <c r="J285" s="143"/>
    </row>
    <row r="286" spans="1:10" x14ac:dyDescent="0.25">
      <c r="A286" s="143"/>
      <c r="B286" s="143"/>
      <c r="C286" s="179"/>
      <c r="D286" s="143"/>
      <c r="E286" s="143"/>
      <c r="F286" s="143"/>
      <c r="G286" s="143"/>
      <c r="H286" s="143"/>
      <c r="I286" s="143"/>
      <c r="J286" s="143"/>
    </row>
    <row r="287" spans="1:10" x14ac:dyDescent="0.25">
      <c r="A287" s="143"/>
      <c r="B287" s="143"/>
      <c r="C287" s="179"/>
      <c r="D287" s="143"/>
      <c r="E287" s="143"/>
      <c r="F287" s="143"/>
      <c r="G287" s="143"/>
      <c r="H287" s="143"/>
      <c r="I287" s="143"/>
      <c r="J287" s="143"/>
    </row>
    <row r="288" spans="1:10" x14ac:dyDescent="0.25">
      <c r="A288" s="143"/>
      <c r="B288" s="143"/>
      <c r="C288" s="179"/>
      <c r="D288" s="143"/>
      <c r="E288" s="143"/>
      <c r="F288" s="143"/>
      <c r="G288" s="143"/>
      <c r="H288" s="143"/>
      <c r="I288" s="143"/>
      <c r="J288" s="143"/>
    </row>
    <row r="289" spans="1:10" x14ac:dyDescent="0.25">
      <c r="A289" s="143"/>
      <c r="B289" s="143"/>
      <c r="C289" s="179"/>
      <c r="D289" s="143"/>
      <c r="E289" s="143"/>
      <c r="F289" s="143"/>
      <c r="G289" s="143"/>
      <c r="H289" s="143"/>
      <c r="I289" s="143"/>
      <c r="J289" s="143"/>
    </row>
    <row r="290" spans="1:10" x14ac:dyDescent="0.25">
      <c r="A290" s="143"/>
      <c r="B290" s="143"/>
      <c r="C290" s="179"/>
      <c r="D290" s="143"/>
      <c r="E290" s="143"/>
      <c r="F290" s="143"/>
      <c r="G290" s="143"/>
      <c r="H290" s="143"/>
      <c r="I290" s="143"/>
      <c r="J290" s="143"/>
    </row>
    <row r="291" spans="1:10" x14ac:dyDescent="0.25">
      <c r="A291" s="143"/>
      <c r="B291" s="143"/>
      <c r="C291" s="179"/>
      <c r="D291" s="143"/>
      <c r="E291" s="143"/>
      <c r="F291" s="143"/>
      <c r="G291" s="143"/>
      <c r="H291" s="143"/>
      <c r="I291" s="143"/>
      <c r="J291" s="143"/>
    </row>
    <row r="292" spans="1:10" x14ac:dyDescent="0.25">
      <c r="A292" s="143"/>
      <c r="B292" s="143"/>
      <c r="C292" s="179"/>
      <c r="D292" s="143"/>
      <c r="E292" s="143"/>
      <c r="F292" s="143"/>
      <c r="G292" s="143"/>
      <c r="H292" s="143"/>
      <c r="I292" s="143"/>
      <c r="J292" s="143"/>
    </row>
    <row r="293" spans="1:10" x14ac:dyDescent="0.25">
      <c r="A293" s="143"/>
      <c r="B293" s="143"/>
      <c r="C293" s="179"/>
      <c r="D293" s="143"/>
      <c r="E293" s="143"/>
      <c r="F293" s="143"/>
      <c r="G293" s="143"/>
      <c r="H293" s="143"/>
      <c r="I293" s="143"/>
      <c r="J293" s="143"/>
    </row>
    <row r="294" spans="1:10" x14ac:dyDescent="0.25">
      <c r="A294" s="143"/>
      <c r="B294" s="143"/>
      <c r="C294" s="179"/>
      <c r="D294" s="143"/>
      <c r="E294" s="143"/>
      <c r="F294" s="143"/>
      <c r="G294" s="143"/>
      <c r="H294" s="143"/>
      <c r="I294" s="143"/>
      <c r="J294" s="143"/>
    </row>
    <row r="295" spans="1:10" x14ac:dyDescent="0.25">
      <c r="A295" s="143"/>
      <c r="B295" s="143"/>
      <c r="C295" s="179"/>
      <c r="D295" s="143"/>
      <c r="E295" s="143"/>
      <c r="F295" s="143"/>
      <c r="G295" s="143"/>
      <c r="H295" s="143"/>
      <c r="I295" s="143"/>
      <c r="J295" s="143"/>
    </row>
    <row r="296" spans="1:10" x14ac:dyDescent="0.25">
      <c r="A296" s="143"/>
      <c r="B296" s="143"/>
      <c r="C296" s="179"/>
      <c r="D296" s="143"/>
      <c r="E296" s="143"/>
      <c r="F296" s="143"/>
      <c r="G296" s="143"/>
      <c r="H296" s="143"/>
      <c r="I296" s="143"/>
      <c r="J296" s="143"/>
    </row>
    <row r="297" spans="1:10" x14ac:dyDescent="0.25">
      <c r="A297" s="143"/>
      <c r="B297" s="143"/>
      <c r="C297" s="179"/>
      <c r="D297" s="143"/>
      <c r="E297" s="143"/>
      <c r="F297" s="143"/>
      <c r="G297" s="143"/>
      <c r="H297" s="143"/>
      <c r="I297" s="143"/>
      <c r="J297" s="143"/>
    </row>
    <row r="298" spans="1:10" x14ac:dyDescent="0.25">
      <c r="A298" s="143"/>
      <c r="B298" s="143"/>
      <c r="C298" s="179"/>
      <c r="D298" s="143"/>
      <c r="E298" s="143"/>
      <c r="F298" s="143"/>
      <c r="G298" s="143"/>
      <c r="H298" s="143"/>
      <c r="I298" s="143"/>
      <c r="J298" s="143"/>
    </row>
    <row r="299" spans="1:10" x14ac:dyDescent="0.25">
      <c r="A299" s="143"/>
      <c r="B299" s="143"/>
      <c r="C299" s="179"/>
      <c r="D299" s="143"/>
      <c r="E299" s="143"/>
      <c r="F299" s="143"/>
      <c r="G299" s="143"/>
      <c r="H299" s="143"/>
      <c r="I299" s="143"/>
      <c r="J299" s="143"/>
    </row>
    <row r="300" spans="1:10" x14ac:dyDescent="0.25">
      <c r="A300" s="143"/>
      <c r="B300" s="143"/>
      <c r="C300" s="179"/>
      <c r="D300" s="143"/>
      <c r="E300" s="143"/>
      <c r="F300" s="143"/>
      <c r="G300" s="143"/>
      <c r="H300" s="143"/>
      <c r="I300" s="143"/>
      <c r="J300" s="143"/>
    </row>
    <row r="301" spans="1:10" x14ac:dyDescent="0.25">
      <c r="A301" s="143"/>
      <c r="B301" s="143"/>
      <c r="C301" s="179"/>
      <c r="D301" s="143"/>
      <c r="E301" s="143"/>
      <c r="F301" s="143"/>
      <c r="G301" s="143"/>
      <c r="H301" s="143"/>
      <c r="I301" s="143"/>
      <c r="J301" s="143"/>
    </row>
    <row r="302" spans="1:10" x14ac:dyDescent="0.25">
      <c r="A302" s="143"/>
      <c r="B302" s="143"/>
      <c r="C302" s="179"/>
      <c r="D302" s="143"/>
      <c r="E302" s="143"/>
      <c r="F302" s="143"/>
      <c r="G302" s="143"/>
      <c r="H302" s="143"/>
      <c r="I302" s="143"/>
      <c r="J302" s="143"/>
    </row>
    <row r="303" spans="1:10" x14ac:dyDescent="0.25">
      <c r="A303" s="143"/>
      <c r="B303" s="143"/>
      <c r="C303" s="179"/>
      <c r="D303" s="143"/>
      <c r="E303" s="143"/>
      <c r="F303" s="143"/>
      <c r="G303" s="143"/>
      <c r="H303" s="143"/>
      <c r="I303" s="143"/>
      <c r="J303" s="143"/>
    </row>
    <row r="304" spans="1:10" x14ac:dyDescent="0.25">
      <c r="A304" s="143"/>
      <c r="B304" s="143"/>
      <c r="C304" s="179"/>
      <c r="D304" s="143"/>
      <c r="E304" s="143"/>
      <c r="F304" s="143"/>
      <c r="G304" s="143"/>
      <c r="H304" s="143"/>
      <c r="I304" s="143"/>
      <c r="J304" s="143"/>
    </row>
    <row r="305" spans="1:10" x14ac:dyDescent="0.25">
      <c r="A305" s="143"/>
      <c r="B305" s="143"/>
      <c r="C305" s="179"/>
      <c r="D305" s="143"/>
      <c r="E305" s="143"/>
      <c r="F305" s="143"/>
      <c r="G305" s="143"/>
      <c r="H305" s="143"/>
      <c r="I305" s="143"/>
      <c r="J305" s="143"/>
    </row>
    <row r="306" spans="1:10" x14ac:dyDescent="0.25">
      <c r="A306" s="143"/>
      <c r="B306" s="143"/>
      <c r="C306" s="179"/>
      <c r="D306" s="143"/>
      <c r="E306" s="143"/>
      <c r="F306" s="143"/>
      <c r="G306" s="143"/>
      <c r="H306" s="143"/>
      <c r="I306" s="143"/>
      <c r="J306" s="143"/>
    </row>
    <row r="307" spans="1:10" x14ac:dyDescent="0.25">
      <c r="A307" s="143"/>
      <c r="B307" s="143"/>
      <c r="C307" s="179"/>
      <c r="D307" s="143"/>
      <c r="E307" s="143"/>
      <c r="F307" s="143"/>
      <c r="G307" s="143"/>
      <c r="H307" s="143"/>
      <c r="I307" s="143"/>
      <c r="J307" s="143"/>
    </row>
    <row r="308" spans="1:10" x14ac:dyDescent="0.25">
      <c r="A308" s="143"/>
      <c r="B308" s="143"/>
      <c r="C308" s="179"/>
      <c r="D308" s="143"/>
      <c r="E308" s="143"/>
      <c r="F308" s="143"/>
      <c r="G308" s="143"/>
      <c r="H308" s="143"/>
      <c r="I308" s="143"/>
      <c r="J308" s="143"/>
    </row>
    <row r="309" spans="1:10" x14ac:dyDescent="0.25">
      <c r="A309" s="143"/>
      <c r="B309" s="143"/>
      <c r="C309" s="179"/>
      <c r="D309" s="143"/>
      <c r="E309" s="143"/>
      <c r="F309" s="143"/>
      <c r="G309" s="143"/>
      <c r="H309" s="143"/>
      <c r="I309" s="143"/>
      <c r="J309" s="143"/>
    </row>
    <row r="310" spans="1:10" x14ac:dyDescent="0.25">
      <c r="A310" s="143"/>
      <c r="B310" s="143"/>
      <c r="C310" s="179"/>
      <c r="D310" s="143"/>
      <c r="E310" s="143"/>
      <c r="F310" s="143"/>
      <c r="G310" s="143"/>
      <c r="H310" s="143"/>
      <c r="I310" s="143"/>
      <c r="J310" s="143"/>
    </row>
    <row r="311" spans="1:10" x14ac:dyDescent="0.25">
      <c r="A311" s="143"/>
      <c r="B311" s="143"/>
      <c r="C311" s="179"/>
      <c r="D311" s="143"/>
      <c r="E311" s="143"/>
      <c r="F311" s="143"/>
      <c r="G311" s="143"/>
      <c r="H311" s="143"/>
      <c r="I311" s="143"/>
      <c r="J311" s="143"/>
    </row>
    <row r="312" spans="1:10" x14ac:dyDescent="0.25">
      <c r="A312" s="143"/>
      <c r="B312" s="143"/>
      <c r="C312" s="179"/>
      <c r="D312" s="143"/>
      <c r="E312" s="143"/>
      <c r="F312" s="143"/>
      <c r="G312" s="143"/>
      <c r="H312" s="143"/>
      <c r="I312" s="143"/>
      <c r="J312" s="143"/>
    </row>
    <row r="313" spans="1:10" x14ac:dyDescent="0.25">
      <c r="A313" s="143"/>
      <c r="B313" s="143"/>
      <c r="C313" s="179"/>
      <c r="D313" s="143"/>
      <c r="E313" s="143"/>
      <c r="F313" s="143"/>
      <c r="G313" s="143"/>
      <c r="H313" s="143"/>
      <c r="I313" s="143"/>
      <c r="J313" s="143"/>
    </row>
    <row r="314" spans="1:10" x14ac:dyDescent="0.25">
      <c r="A314" s="143"/>
      <c r="B314" s="143"/>
      <c r="C314" s="179"/>
      <c r="D314" s="143"/>
      <c r="E314" s="143"/>
      <c r="F314" s="143"/>
      <c r="G314" s="143"/>
      <c r="H314" s="143"/>
      <c r="I314" s="143"/>
      <c r="J314" s="143"/>
    </row>
    <row r="315" spans="1:10" x14ac:dyDescent="0.25">
      <c r="A315" s="143"/>
      <c r="B315" s="143"/>
      <c r="C315" s="179"/>
      <c r="D315" s="143"/>
      <c r="E315" s="143"/>
      <c r="F315" s="143"/>
      <c r="G315" s="143"/>
      <c r="H315" s="143"/>
      <c r="I315" s="143"/>
      <c r="J315" s="143"/>
    </row>
    <row r="316" spans="1:10" x14ac:dyDescent="0.25">
      <c r="A316" s="143"/>
      <c r="B316" s="143"/>
      <c r="C316" s="179"/>
      <c r="D316" s="143"/>
      <c r="E316" s="143"/>
      <c r="F316" s="143"/>
      <c r="G316" s="143"/>
      <c r="H316" s="143"/>
      <c r="I316" s="143"/>
      <c r="J316" s="143"/>
    </row>
    <row r="317" spans="1:10" x14ac:dyDescent="0.25">
      <c r="A317" s="143"/>
      <c r="B317" s="143"/>
      <c r="C317" s="179"/>
      <c r="D317" s="143"/>
      <c r="E317" s="143"/>
      <c r="F317" s="143"/>
      <c r="G317" s="143"/>
      <c r="H317" s="143"/>
      <c r="I317" s="143"/>
      <c r="J317" s="143"/>
    </row>
    <row r="318" spans="1:10" x14ac:dyDescent="0.25">
      <c r="A318" s="143"/>
      <c r="B318" s="143"/>
      <c r="C318" s="179"/>
      <c r="D318" s="143"/>
      <c r="E318" s="143"/>
      <c r="F318" s="143"/>
      <c r="G318" s="143"/>
      <c r="H318" s="143"/>
      <c r="I318" s="143"/>
      <c r="J318" s="143"/>
    </row>
    <row r="319" spans="1:10" x14ac:dyDescent="0.25">
      <c r="A319" s="143"/>
      <c r="B319" s="143"/>
      <c r="C319" s="179"/>
      <c r="D319" s="143"/>
      <c r="E319" s="143"/>
      <c r="F319" s="143"/>
      <c r="G319" s="143"/>
      <c r="H319" s="143"/>
      <c r="I319" s="143"/>
      <c r="J319" s="143"/>
    </row>
    <row r="320" spans="1:10" x14ac:dyDescent="0.25">
      <c r="A320" s="143"/>
      <c r="B320" s="143"/>
      <c r="C320" s="179"/>
      <c r="D320" s="143"/>
      <c r="E320" s="143"/>
      <c r="F320" s="143"/>
      <c r="G320" s="143"/>
      <c r="H320" s="143"/>
      <c r="I320" s="143"/>
      <c r="J320" s="143"/>
    </row>
    <row r="321" spans="1:10" x14ac:dyDescent="0.25">
      <c r="A321" s="143"/>
      <c r="B321" s="143"/>
      <c r="C321" s="179"/>
      <c r="D321" s="143"/>
      <c r="E321" s="143"/>
      <c r="F321" s="143"/>
      <c r="G321" s="143"/>
      <c r="H321" s="143"/>
      <c r="I321" s="143"/>
      <c r="J321" s="143"/>
    </row>
    <row r="322" spans="1:10" x14ac:dyDescent="0.25">
      <c r="A322" s="143"/>
      <c r="B322" s="143"/>
      <c r="C322" s="179"/>
      <c r="D322" s="143"/>
      <c r="E322" s="143"/>
      <c r="F322" s="143"/>
      <c r="G322" s="143"/>
      <c r="H322" s="143"/>
      <c r="I322" s="143"/>
      <c r="J322" s="143"/>
    </row>
    <row r="323" spans="1:10" x14ac:dyDescent="0.25">
      <c r="A323" s="143"/>
      <c r="B323" s="143"/>
      <c r="C323" s="179"/>
      <c r="D323" s="143"/>
      <c r="E323" s="143"/>
      <c r="F323" s="143"/>
      <c r="G323" s="143"/>
      <c r="H323" s="143"/>
      <c r="I323" s="143"/>
      <c r="J323" s="143"/>
    </row>
    <row r="324" spans="1:10" x14ac:dyDescent="0.25">
      <c r="A324" s="143"/>
      <c r="B324" s="143"/>
      <c r="C324" s="179"/>
      <c r="D324" s="143"/>
      <c r="E324" s="143"/>
      <c r="F324" s="143"/>
      <c r="G324" s="143"/>
      <c r="H324" s="143"/>
      <c r="I324" s="143"/>
      <c r="J324" s="143"/>
    </row>
    <row r="325" spans="1:10" x14ac:dyDescent="0.25">
      <c r="A325" s="143"/>
      <c r="B325" s="143"/>
      <c r="C325" s="179"/>
      <c r="D325" s="143"/>
      <c r="E325" s="143"/>
      <c r="F325" s="143"/>
      <c r="G325" s="143"/>
      <c r="H325" s="143"/>
      <c r="I325" s="143"/>
      <c r="J325" s="143"/>
    </row>
    <row r="326" spans="1:10" x14ac:dyDescent="0.25">
      <c r="A326" s="143"/>
      <c r="B326" s="143"/>
      <c r="C326" s="179"/>
      <c r="D326" s="143"/>
      <c r="E326" s="143"/>
      <c r="F326" s="143"/>
      <c r="G326" s="143"/>
      <c r="H326" s="143"/>
      <c r="I326" s="143"/>
      <c r="J326" s="143"/>
    </row>
    <row r="327" spans="1:10" x14ac:dyDescent="0.25">
      <c r="A327" s="143"/>
      <c r="B327" s="143"/>
      <c r="C327" s="179"/>
      <c r="D327" s="143"/>
      <c r="E327" s="143"/>
      <c r="F327" s="143"/>
      <c r="G327" s="143"/>
      <c r="H327" s="143"/>
      <c r="I327" s="143"/>
      <c r="J327" s="143"/>
    </row>
    <row r="328" spans="1:10" x14ac:dyDescent="0.25">
      <c r="A328" s="143"/>
      <c r="B328" s="143"/>
      <c r="C328" s="179"/>
      <c r="D328" s="143"/>
      <c r="E328" s="143"/>
      <c r="F328" s="143"/>
      <c r="G328" s="143"/>
      <c r="H328" s="143"/>
      <c r="I328" s="143"/>
      <c r="J328" s="143"/>
    </row>
    <row r="329" spans="1:10" x14ac:dyDescent="0.25">
      <c r="A329" s="143"/>
      <c r="B329" s="143"/>
      <c r="C329" s="179"/>
      <c r="D329" s="143"/>
      <c r="E329" s="143"/>
      <c r="F329" s="143"/>
      <c r="G329" s="143"/>
      <c r="H329" s="143"/>
      <c r="I329" s="143"/>
      <c r="J329" s="143"/>
    </row>
    <row r="330" spans="1:10" x14ac:dyDescent="0.25">
      <c r="A330" s="143"/>
      <c r="B330" s="143"/>
      <c r="C330" s="179"/>
      <c r="D330" s="143"/>
      <c r="E330" s="143"/>
      <c r="F330" s="143"/>
      <c r="G330" s="143"/>
      <c r="H330" s="143"/>
      <c r="I330" s="143"/>
      <c r="J330" s="143"/>
    </row>
    <row r="331" spans="1:10" x14ac:dyDescent="0.25">
      <c r="A331" s="143"/>
      <c r="B331" s="143"/>
      <c r="C331" s="179"/>
      <c r="D331" s="143"/>
      <c r="E331" s="143"/>
      <c r="F331" s="143"/>
      <c r="G331" s="143"/>
      <c r="H331" s="143"/>
      <c r="I331" s="143"/>
      <c r="J331" s="143"/>
    </row>
    <row r="332" spans="1:10" x14ac:dyDescent="0.25">
      <c r="A332" s="143"/>
      <c r="B332" s="143"/>
      <c r="C332" s="179"/>
      <c r="D332" s="143"/>
      <c r="E332" s="143"/>
      <c r="F332" s="143"/>
      <c r="G332" s="143"/>
      <c r="H332" s="143"/>
      <c r="I332" s="143"/>
      <c r="J332" s="143"/>
    </row>
    <row r="333" spans="1:10" x14ac:dyDescent="0.25">
      <c r="A333" s="143"/>
      <c r="B333" s="143"/>
      <c r="C333" s="179"/>
      <c r="D333" s="143"/>
      <c r="E333" s="143"/>
      <c r="F333" s="143"/>
      <c r="G333" s="143"/>
      <c r="H333" s="143"/>
      <c r="I333" s="143"/>
      <c r="J333" s="143"/>
    </row>
    <row r="334" spans="1:10" x14ac:dyDescent="0.25">
      <c r="A334" s="143"/>
      <c r="B334" s="143"/>
      <c r="C334" s="179"/>
      <c r="D334" s="143"/>
      <c r="E334" s="143"/>
      <c r="F334" s="143"/>
      <c r="G334" s="143"/>
      <c r="H334" s="143"/>
      <c r="I334" s="143"/>
      <c r="J334" s="143"/>
    </row>
    <row r="335" spans="1:10" x14ac:dyDescent="0.25">
      <c r="A335" s="143"/>
      <c r="B335" s="143"/>
      <c r="C335" s="179"/>
      <c r="D335" s="143"/>
      <c r="E335" s="143"/>
      <c r="F335" s="143"/>
      <c r="G335" s="143"/>
      <c r="H335" s="143"/>
      <c r="I335" s="143"/>
      <c r="J335" s="143"/>
    </row>
    <row r="336" spans="1:10" x14ac:dyDescent="0.25">
      <c r="A336" s="143"/>
      <c r="B336" s="143"/>
      <c r="C336" s="179"/>
      <c r="D336" s="143"/>
      <c r="E336" s="143"/>
      <c r="F336" s="143"/>
      <c r="G336" s="143"/>
      <c r="H336" s="143"/>
      <c r="I336" s="143"/>
      <c r="J336" s="143"/>
    </row>
    <row r="337" spans="1:10" x14ac:dyDescent="0.25">
      <c r="A337" s="143"/>
      <c r="B337" s="143"/>
      <c r="C337" s="179"/>
      <c r="D337" s="143"/>
      <c r="E337" s="143"/>
      <c r="F337" s="143"/>
      <c r="G337" s="143"/>
      <c r="H337" s="143"/>
      <c r="I337" s="143"/>
      <c r="J337" s="143"/>
    </row>
    <row r="338" spans="1:10" x14ac:dyDescent="0.25">
      <c r="A338" s="143"/>
      <c r="B338" s="143"/>
      <c r="C338" s="179"/>
      <c r="D338" s="143"/>
      <c r="E338" s="143"/>
      <c r="F338" s="143"/>
      <c r="G338" s="143"/>
      <c r="H338" s="143"/>
      <c r="I338" s="143"/>
      <c r="J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55" t="s">
        <v>9</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51" t="s">
        <v>8</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50" t="str">
        <f>'1. паспорт местоположение'!A12:C12</f>
        <v>M_TP1600.PS.0147</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4.25" x14ac:dyDescent="0.2">
      <c r="A14" s="350"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53" t="s">
        <v>411</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57" t="s">
        <v>5</v>
      </c>
      <c r="B19" s="357" t="s">
        <v>108</v>
      </c>
      <c r="C19" s="358" t="s">
        <v>306</v>
      </c>
      <c r="D19" s="357" t="s">
        <v>305</v>
      </c>
      <c r="E19" s="357" t="s">
        <v>107</v>
      </c>
      <c r="F19" s="357" t="s">
        <v>106</v>
      </c>
      <c r="G19" s="357" t="s">
        <v>301</v>
      </c>
      <c r="H19" s="357" t="s">
        <v>105</v>
      </c>
      <c r="I19" s="357" t="s">
        <v>104</v>
      </c>
      <c r="J19" s="357" t="s">
        <v>103</v>
      </c>
      <c r="K19" s="357" t="s">
        <v>102</v>
      </c>
      <c r="L19" s="357" t="s">
        <v>101</v>
      </c>
      <c r="M19" s="357" t="s">
        <v>100</v>
      </c>
      <c r="N19" s="357" t="s">
        <v>99</v>
      </c>
      <c r="O19" s="357" t="s">
        <v>98</v>
      </c>
      <c r="P19" s="357" t="s">
        <v>97</v>
      </c>
      <c r="Q19" s="357" t="s">
        <v>304</v>
      </c>
      <c r="R19" s="357"/>
      <c r="S19" s="360" t="s">
        <v>403</v>
      </c>
      <c r="T19" s="4"/>
      <c r="U19" s="4"/>
      <c r="V19" s="4"/>
      <c r="W19" s="4"/>
      <c r="X19" s="4"/>
      <c r="Y19" s="4"/>
    </row>
    <row r="20" spans="1:28" s="3" customFormat="1" ht="180.75" customHeight="1" x14ac:dyDescent="0.2">
      <c r="A20" s="357"/>
      <c r="B20" s="357"/>
      <c r="C20" s="359"/>
      <c r="D20" s="357"/>
      <c r="E20" s="357"/>
      <c r="F20" s="357"/>
      <c r="G20" s="357"/>
      <c r="H20" s="357"/>
      <c r="I20" s="357"/>
      <c r="J20" s="357"/>
      <c r="K20" s="357"/>
      <c r="L20" s="357"/>
      <c r="M20" s="357"/>
      <c r="N20" s="357"/>
      <c r="O20" s="357"/>
      <c r="P20" s="357"/>
      <c r="Q20" s="32" t="s">
        <v>302</v>
      </c>
      <c r="R20" s="33" t="s">
        <v>303</v>
      </c>
      <c r="S20" s="360"/>
      <c r="T20" s="24"/>
      <c r="U20" s="24"/>
      <c r="V20" s="24"/>
      <c r="W20" s="24"/>
      <c r="X20" s="24"/>
      <c r="Y20" s="24"/>
      <c r="Z20" s="23"/>
      <c r="AA20" s="23"/>
      <c r="AB20" s="23"/>
    </row>
    <row r="21" spans="1:28" s="3" customFormat="1" ht="18.75" x14ac:dyDescent="0.2">
      <c r="A21" s="32">
        <v>1</v>
      </c>
      <c r="B21" s="36">
        <v>2</v>
      </c>
      <c r="C21" s="32">
        <v>3</v>
      </c>
      <c r="D21" s="36">
        <v>4</v>
      </c>
      <c r="E21" s="32">
        <v>5</v>
      </c>
      <c r="F21" s="36">
        <v>6</v>
      </c>
      <c r="G21" s="97">
        <v>7</v>
      </c>
      <c r="H21" s="98">
        <v>8</v>
      </c>
      <c r="I21" s="97">
        <v>9</v>
      </c>
      <c r="J21" s="98">
        <v>10</v>
      </c>
      <c r="K21" s="97">
        <v>11</v>
      </c>
      <c r="L21" s="98">
        <v>12</v>
      </c>
      <c r="M21" s="97">
        <v>13</v>
      </c>
      <c r="N21" s="98">
        <v>14</v>
      </c>
      <c r="O21" s="97">
        <v>15</v>
      </c>
      <c r="P21" s="98">
        <v>16</v>
      </c>
      <c r="Q21" s="97">
        <v>17</v>
      </c>
      <c r="R21" s="98">
        <v>18</v>
      </c>
      <c r="S21" s="97">
        <v>19</v>
      </c>
      <c r="T21" s="24"/>
      <c r="U21" s="24"/>
      <c r="V21" s="24"/>
      <c r="W21" s="24"/>
      <c r="X21" s="24"/>
      <c r="Y21" s="24"/>
      <c r="Z21" s="23"/>
      <c r="AA21" s="23"/>
      <c r="AB21" s="23"/>
    </row>
    <row r="22" spans="1:28" s="3" customFormat="1" ht="32.25" customHeight="1" x14ac:dyDescent="0.2">
      <c r="A22" s="32"/>
      <c r="B22" s="36" t="s">
        <v>96</v>
      </c>
      <c r="C22" s="36"/>
      <c r="D22" s="36"/>
      <c r="E22" s="36" t="s">
        <v>95</v>
      </c>
      <c r="F22" s="36" t="s">
        <v>94</v>
      </c>
      <c r="G22" s="36" t="s">
        <v>404</v>
      </c>
      <c r="H22" s="36"/>
      <c r="I22" s="36"/>
      <c r="J22" s="36"/>
      <c r="K22" s="36"/>
      <c r="L22" s="36"/>
      <c r="M22" s="36"/>
      <c r="N22" s="36"/>
      <c r="O22" s="36"/>
      <c r="P22" s="36"/>
      <c r="Q22" s="30"/>
      <c r="R22" s="5"/>
      <c r="S22" s="96"/>
      <c r="T22" s="24"/>
      <c r="U22" s="24"/>
      <c r="V22" s="24"/>
      <c r="W22" s="24"/>
      <c r="X22" s="24"/>
      <c r="Y22" s="24"/>
      <c r="Z22" s="23"/>
      <c r="AA22" s="23"/>
      <c r="AB22" s="23"/>
    </row>
    <row r="23" spans="1:28" s="3" customFormat="1" ht="18.75" x14ac:dyDescent="0.2">
      <c r="A23" s="32"/>
      <c r="B23" s="36" t="s">
        <v>96</v>
      </c>
      <c r="C23" s="36"/>
      <c r="D23" s="36"/>
      <c r="E23" s="36" t="s">
        <v>95</v>
      </c>
      <c r="F23" s="36" t="s">
        <v>94</v>
      </c>
      <c r="G23" s="36" t="s">
        <v>93</v>
      </c>
      <c r="H23" s="26"/>
      <c r="I23" s="26"/>
      <c r="J23" s="26"/>
      <c r="K23" s="26"/>
      <c r="L23" s="26"/>
      <c r="M23" s="26"/>
      <c r="N23" s="26"/>
      <c r="O23" s="26"/>
      <c r="P23" s="26"/>
      <c r="Q23" s="26"/>
      <c r="R23" s="5"/>
      <c r="S23" s="96"/>
      <c r="T23" s="24"/>
      <c r="U23" s="24"/>
      <c r="V23" s="24"/>
      <c r="W23" s="24"/>
      <c r="X23" s="23"/>
      <c r="Y23" s="23"/>
      <c r="Z23" s="23"/>
      <c r="AA23" s="23"/>
      <c r="AB23" s="23"/>
    </row>
    <row r="24" spans="1:28" s="3" customFormat="1" ht="18.75" x14ac:dyDescent="0.2">
      <c r="A24" s="32"/>
      <c r="B24" s="36" t="s">
        <v>96</v>
      </c>
      <c r="C24" s="36"/>
      <c r="D24" s="36"/>
      <c r="E24" s="36" t="s">
        <v>95</v>
      </c>
      <c r="F24" s="36" t="s">
        <v>94</v>
      </c>
      <c r="G24" s="36" t="s">
        <v>89</v>
      </c>
      <c r="H24" s="26"/>
      <c r="I24" s="26"/>
      <c r="J24" s="26"/>
      <c r="K24" s="26"/>
      <c r="L24" s="26"/>
      <c r="M24" s="26"/>
      <c r="N24" s="26"/>
      <c r="O24" s="26"/>
      <c r="P24" s="26"/>
      <c r="Q24" s="26"/>
      <c r="R24" s="5"/>
      <c r="S24" s="96"/>
      <c r="T24" s="24"/>
      <c r="U24" s="24"/>
      <c r="V24" s="24"/>
      <c r="W24" s="24"/>
      <c r="X24" s="23"/>
      <c r="Y24" s="23"/>
      <c r="Z24" s="23"/>
      <c r="AA24" s="23"/>
      <c r="AB24" s="23"/>
    </row>
    <row r="25" spans="1:28" s="3" customFormat="1" ht="31.5" x14ac:dyDescent="0.2">
      <c r="A25" s="35"/>
      <c r="B25" s="36" t="s">
        <v>92</v>
      </c>
      <c r="C25" s="36"/>
      <c r="D25" s="36"/>
      <c r="E25" s="36" t="s">
        <v>91</v>
      </c>
      <c r="F25" s="36" t="s">
        <v>90</v>
      </c>
      <c r="G25" s="36" t="s">
        <v>405</v>
      </c>
      <c r="H25" s="26"/>
      <c r="I25" s="26"/>
      <c r="J25" s="26"/>
      <c r="K25" s="26"/>
      <c r="L25" s="26"/>
      <c r="M25" s="26"/>
      <c r="N25" s="26"/>
      <c r="O25" s="26"/>
      <c r="P25" s="26"/>
      <c r="Q25" s="26"/>
      <c r="R25" s="5"/>
      <c r="S25" s="96"/>
      <c r="T25" s="24"/>
      <c r="U25" s="24"/>
      <c r="V25" s="24"/>
      <c r="W25" s="24"/>
      <c r="X25" s="23"/>
      <c r="Y25" s="23"/>
      <c r="Z25" s="23"/>
      <c r="AA25" s="23"/>
      <c r="AB25" s="23"/>
    </row>
    <row r="26" spans="1:28" s="3" customFormat="1" ht="18.75" x14ac:dyDescent="0.2">
      <c r="A26" s="35"/>
      <c r="B26" s="36" t="s">
        <v>92</v>
      </c>
      <c r="C26" s="36"/>
      <c r="D26" s="36"/>
      <c r="E26" s="36" t="s">
        <v>91</v>
      </c>
      <c r="F26" s="36" t="s">
        <v>90</v>
      </c>
      <c r="G26" s="36" t="s">
        <v>93</v>
      </c>
      <c r="H26" s="26"/>
      <c r="I26" s="26"/>
      <c r="J26" s="26"/>
      <c r="K26" s="26"/>
      <c r="L26" s="26"/>
      <c r="M26" s="26"/>
      <c r="N26" s="26"/>
      <c r="O26" s="26"/>
      <c r="P26" s="26"/>
      <c r="Q26" s="26"/>
      <c r="R26" s="5"/>
      <c r="S26" s="96"/>
      <c r="T26" s="24"/>
      <c r="U26" s="24"/>
      <c r="V26" s="24"/>
      <c r="W26" s="24"/>
      <c r="X26" s="23"/>
      <c r="Y26" s="23"/>
      <c r="Z26" s="23"/>
      <c r="AA26" s="23"/>
      <c r="AB26" s="23"/>
    </row>
    <row r="27" spans="1:28" s="3" customFormat="1" ht="18.75" x14ac:dyDescent="0.2">
      <c r="A27" s="35"/>
      <c r="B27" s="36" t="s">
        <v>92</v>
      </c>
      <c r="C27" s="36"/>
      <c r="D27" s="36"/>
      <c r="E27" s="36" t="s">
        <v>91</v>
      </c>
      <c r="F27" s="36" t="s">
        <v>90</v>
      </c>
      <c r="G27" s="36" t="s">
        <v>89</v>
      </c>
      <c r="H27" s="26"/>
      <c r="I27" s="26"/>
      <c r="J27" s="26"/>
      <c r="K27" s="26"/>
      <c r="L27" s="26"/>
      <c r="M27" s="26"/>
      <c r="N27" s="26"/>
      <c r="O27" s="26"/>
      <c r="P27" s="26"/>
      <c r="Q27" s="26"/>
      <c r="R27" s="5"/>
      <c r="S27" s="96"/>
      <c r="T27" s="24"/>
      <c r="U27" s="24"/>
      <c r="V27" s="24"/>
      <c r="W27" s="24"/>
      <c r="X27" s="23"/>
      <c r="Y27" s="23"/>
      <c r="Z27" s="23"/>
      <c r="AA27" s="23"/>
      <c r="AB27" s="23"/>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6"/>
      <c r="T28" s="24"/>
      <c r="U28" s="24"/>
      <c r="V28" s="24"/>
      <c r="W28" s="24"/>
      <c r="X28" s="23"/>
      <c r="Y28" s="23"/>
      <c r="Z28" s="23"/>
      <c r="AA28" s="23"/>
      <c r="AB28" s="23"/>
    </row>
    <row r="29" spans="1:28" ht="20.25" customHeight="1" x14ac:dyDescent="0.25">
      <c r="A29" s="93"/>
      <c r="B29" s="36" t="s">
        <v>299</v>
      </c>
      <c r="C29" s="36"/>
      <c r="D29" s="36"/>
      <c r="E29" s="93" t="s">
        <v>300</v>
      </c>
      <c r="F29" s="93" t="s">
        <v>300</v>
      </c>
      <c r="G29" s="93" t="s">
        <v>300</v>
      </c>
      <c r="H29" s="93"/>
      <c r="I29" s="93"/>
      <c r="J29" s="93"/>
      <c r="K29" s="93"/>
      <c r="L29" s="93"/>
      <c r="M29" s="93"/>
      <c r="N29" s="93"/>
      <c r="O29" s="93"/>
      <c r="P29" s="93"/>
      <c r="Q29" s="94"/>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34" zoomScale="60" zoomScaleNormal="60" workbookViewId="0">
      <selection activeCell="C25" sqref="C25"/>
    </sheetView>
  </sheetViews>
  <sheetFormatPr defaultColWidth="10.7109375" defaultRowHeight="15.75" x14ac:dyDescent="0.25"/>
  <cols>
    <col min="1" max="1" width="9.5703125" style="40" customWidth="1"/>
    <col min="2" max="2" width="28.42578125" style="40" customWidth="1"/>
    <col min="3" max="3" width="27" style="40" customWidth="1"/>
    <col min="4" max="4" width="23" style="40" customWidth="1"/>
    <col min="5" max="6" width="28.5703125" style="40" customWidth="1"/>
    <col min="7" max="15" width="11.85546875" style="40" customWidth="1"/>
    <col min="16" max="16" width="19.42578125" style="40" customWidth="1"/>
    <col min="17" max="17" width="21.7109375" style="40" customWidth="1"/>
    <col min="18" max="18" width="22" style="40" customWidth="1"/>
    <col min="19" max="19" width="19.7109375" style="40" customWidth="1"/>
    <col min="20" max="20" width="23.710937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2025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55" t="s">
        <v>9</v>
      </c>
      <c r="B8" s="355"/>
      <c r="C8" s="355"/>
      <c r="D8" s="355"/>
      <c r="E8" s="355"/>
      <c r="F8" s="355"/>
      <c r="G8" s="355"/>
      <c r="H8" s="355"/>
      <c r="I8" s="355"/>
      <c r="J8" s="355"/>
      <c r="K8" s="355"/>
      <c r="L8" s="355"/>
      <c r="M8" s="355"/>
      <c r="N8" s="355"/>
      <c r="O8" s="355"/>
      <c r="P8" s="355"/>
      <c r="Q8" s="355"/>
      <c r="R8" s="355"/>
      <c r="S8" s="355"/>
      <c r="T8" s="355"/>
    </row>
    <row r="9" spans="1:20" s="1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1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2" customFormat="1" ht="18.75" customHeight="1" x14ac:dyDescent="0.2">
      <c r="A13" s="350" t="str">
        <f>'1. паспорт местоположение'!A12:C12</f>
        <v>M_TP1600.PS.0147</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3" customFormat="1" ht="44.25" customHeight="1" x14ac:dyDescent="0.2">
      <c r="A16" s="364"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64"/>
      <c r="C16" s="364"/>
      <c r="D16" s="364"/>
      <c r="E16" s="364"/>
      <c r="F16" s="364"/>
      <c r="G16" s="364"/>
      <c r="H16" s="364"/>
      <c r="I16" s="364"/>
      <c r="J16" s="364"/>
      <c r="K16" s="364"/>
      <c r="L16" s="364"/>
      <c r="M16" s="364"/>
      <c r="N16" s="364"/>
      <c r="O16" s="364"/>
      <c r="P16" s="364"/>
      <c r="Q16" s="364"/>
      <c r="R16" s="364"/>
      <c r="S16" s="364"/>
      <c r="T16" s="364"/>
    </row>
    <row r="17" spans="1:20" s="3"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3" customFormat="1" ht="15" customHeight="1" x14ac:dyDescent="0.2">
      <c r="A19" s="365" t="s">
        <v>416</v>
      </c>
      <c r="B19" s="365"/>
      <c r="C19" s="365"/>
      <c r="D19" s="365"/>
      <c r="E19" s="365"/>
      <c r="F19" s="365"/>
      <c r="G19" s="365"/>
      <c r="H19" s="365"/>
      <c r="I19" s="365"/>
      <c r="J19" s="365"/>
      <c r="K19" s="365"/>
      <c r="L19" s="365"/>
      <c r="M19" s="365"/>
      <c r="N19" s="365"/>
      <c r="O19" s="365"/>
      <c r="P19" s="365"/>
      <c r="Q19" s="365"/>
      <c r="R19" s="365"/>
      <c r="S19" s="365"/>
      <c r="T19" s="365"/>
    </row>
    <row r="20" spans="1:20" s="48"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25">
      <c r="A21" s="367" t="s">
        <v>5</v>
      </c>
      <c r="B21" s="370" t="s">
        <v>229</v>
      </c>
      <c r="C21" s="371"/>
      <c r="D21" s="374" t="s">
        <v>130</v>
      </c>
      <c r="E21" s="370" t="s">
        <v>444</v>
      </c>
      <c r="F21" s="371"/>
      <c r="G21" s="370" t="s">
        <v>248</v>
      </c>
      <c r="H21" s="371"/>
      <c r="I21" s="370" t="s">
        <v>129</v>
      </c>
      <c r="J21" s="371"/>
      <c r="K21" s="374" t="s">
        <v>128</v>
      </c>
      <c r="L21" s="370" t="s">
        <v>127</v>
      </c>
      <c r="M21" s="371"/>
      <c r="N21" s="370" t="s">
        <v>440</v>
      </c>
      <c r="O21" s="371"/>
      <c r="P21" s="374" t="s">
        <v>126</v>
      </c>
      <c r="Q21" s="361" t="s">
        <v>125</v>
      </c>
      <c r="R21" s="362"/>
      <c r="S21" s="361" t="s">
        <v>124</v>
      </c>
      <c r="T21" s="363"/>
    </row>
    <row r="22" spans="1:20" ht="204.75" customHeight="1" x14ac:dyDescent="0.25">
      <c r="A22" s="368"/>
      <c r="B22" s="372"/>
      <c r="C22" s="373"/>
      <c r="D22" s="377"/>
      <c r="E22" s="372"/>
      <c r="F22" s="373"/>
      <c r="G22" s="372"/>
      <c r="H22" s="373"/>
      <c r="I22" s="372"/>
      <c r="J22" s="373"/>
      <c r="K22" s="375"/>
      <c r="L22" s="372"/>
      <c r="M22" s="373"/>
      <c r="N22" s="372"/>
      <c r="O22" s="373"/>
      <c r="P22" s="375"/>
      <c r="Q22" s="78" t="s">
        <v>123</v>
      </c>
      <c r="R22" s="78" t="s">
        <v>415</v>
      </c>
      <c r="S22" s="78" t="s">
        <v>122</v>
      </c>
      <c r="T22" s="78" t="s">
        <v>121</v>
      </c>
    </row>
    <row r="23" spans="1:20" ht="51.75" customHeight="1" x14ac:dyDescent="0.25">
      <c r="A23" s="369"/>
      <c r="B23" s="104" t="s">
        <v>119</v>
      </c>
      <c r="C23" s="104" t="s">
        <v>120</v>
      </c>
      <c r="D23" s="375"/>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8" t="s">
        <v>119</v>
      </c>
      <c r="R23" s="78" t="s">
        <v>119</v>
      </c>
      <c r="S23" s="78" t="s">
        <v>119</v>
      </c>
      <c r="T23" s="78" t="s">
        <v>119</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ht="99" customHeight="1" x14ac:dyDescent="0.25">
      <c r="A25" s="113">
        <v>1</v>
      </c>
      <c r="B25" s="113" t="s">
        <v>530</v>
      </c>
      <c r="C25" s="113" t="s">
        <v>530</v>
      </c>
      <c r="D25" s="118" t="s">
        <v>468</v>
      </c>
      <c r="E25" s="118" t="s">
        <v>469</v>
      </c>
      <c r="F25" s="118" t="s">
        <v>470</v>
      </c>
      <c r="G25" s="166" t="s">
        <v>471</v>
      </c>
      <c r="H25" s="166" t="s">
        <v>471</v>
      </c>
      <c r="I25" s="167">
        <v>1990</v>
      </c>
      <c r="J25" s="119"/>
      <c r="K25" s="167">
        <v>1990</v>
      </c>
      <c r="L25" s="119">
        <v>110</v>
      </c>
      <c r="M25" s="119">
        <v>110</v>
      </c>
      <c r="N25" s="119"/>
      <c r="O25" s="119"/>
      <c r="P25" s="168">
        <v>2021</v>
      </c>
      <c r="Q25" s="119" t="s">
        <v>571</v>
      </c>
      <c r="R25" s="119" t="s">
        <v>572</v>
      </c>
      <c r="S25" s="119" t="s">
        <v>573</v>
      </c>
      <c r="T25" s="119" t="s">
        <v>472</v>
      </c>
    </row>
    <row r="26" spans="1:20" ht="99" customHeight="1" x14ac:dyDescent="0.25">
      <c r="A26" s="113">
        <v>2</v>
      </c>
      <c r="B26" s="113" t="s">
        <v>530</v>
      </c>
      <c r="C26" s="113" t="s">
        <v>530</v>
      </c>
      <c r="D26" s="118" t="s">
        <v>468</v>
      </c>
      <c r="E26" s="118" t="s">
        <v>469</v>
      </c>
      <c r="F26" s="118" t="s">
        <v>470</v>
      </c>
      <c r="G26" s="166" t="s">
        <v>473</v>
      </c>
      <c r="H26" s="166" t="s">
        <v>473</v>
      </c>
      <c r="I26" s="167">
        <v>1986</v>
      </c>
      <c r="J26" s="119"/>
      <c r="K26" s="167">
        <v>1986</v>
      </c>
      <c r="L26" s="119">
        <v>110</v>
      </c>
      <c r="M26" s="119">
        <v>110</v>
      </c>
      <c r="N26" s="119"/>
      <c r="O26" s="119"/>
      <c r="P26" s="168">
        <v>2013</v>
      </c>
      <c r="Q26" s="119" t="s">
        <v>571</v>
      </c>
      <c r="R26" s="119" t="s">
        <v>572</v>
      </c>
      <c r="S26" s="119" t="s">
        <v>573</v>
      </c>
      <c r="T26" s="119" t="s">
        <v>472</v>
      </c>
    </row>
    <row r="27" spans="1:20" ht="99" customHeight="1" x14ac:dyDescent="0.25">
      <c r="A27" s="113">
        <v>3</v>
      </c>
      <c r="B27" s="113" t="s">
        <v>530</v>
      </c>
      <c r="C27" s="113" t="s">
        <v>530</v>
      </c>
      <c r="D27" s="118" t="s">
        <v>468</v>
      </c>
      <c r="E27" s="118" t="s">
        <v>474</v>
      </c>
      <c r="F27" s="118" t="s">
        <v>532</v>
      </c>
      <c r="G27" s="166" t="s">
        <v>475</v>
      </c>
      <c r="H27" s="166" t="s">
        <v>475</v>
      </c>
      <c r="I27" s="167">
        <v>1986</v>
      </c>
      <c r="J27" s="119"/>
      <c r="K27" s="167">
        <v>1986</v>
      </c>
      <c r="L27" s="119">
        <v>35</v>
      </c>
      <c r="M27" s="119">
        <v>35</v>
      </c>
      <c r="N27" s="119"/>
      <c r="O27" s="119"/>
      <c r="P27" s="168" t="s">
        <v>300</v>
      </c>
      <c r="Q27" s="119" t="s">
        <v>571</v>
      </c>
      <c r="R27" s="119" t="s">
        <v>572</v>
      </c>
      <c r="S27" s="119" t="s">
        <v>573</v>
      </c>
      <c r="T27" s="119" t="s">
        <v>472</v>
      </c>
    </row>
    <row r="28" spans="1:20" ht="99" customHeight="1" x14ac:dyDescent="0.25">
      <c r="A28" s="113">
        <v>4</v>
      </c>
      <c r="B28" s="113" t="s">
        <v>530</v>
      </c>
      <c r="C28" s="113" t="s">
        <v>530</v>
      </c>
      <c r="D28" s="118" t="s">
        <v>468</v>
      </c>
      <c r="E28" s="118" t="s">
        <v>474</v>
      </c>
      <c r="F28" s="118" t="s">
        <v>532</v>
      </c>
      <c r="G28" s="166" t="s">
        <v>476</v>
      </c>
      <c r="H28" s="166" t="s">
        <v>476</v>
      </c>
      <c r="I28" s="167">
        <v>1985</v>
      </c>
      <c r="J28" s="119"/>
      <c r="K28" s="167">
        <v>1985</v>
      </c>
      <c r="L28" s="119">
        <v>35</v>
      </c>
      <c r="M28" s="119">
        <v>35</v>
      </c>
      <c r="N28" s="119"/>
      <c r="O28" s="119"/>
      <c r="P28" s="168" t="s">
        <v>300</v>
      </c>
      <c r="Q28" s="119" t="s">
        <v>571</v>
      </c>
      <c r="R28" s="119" t="s">
        <v>572</v>
      </c>
      <c r="S28" s="119" t="s">
        <v>573</v>
      </c>
      <c r="T28" s="119" t="s">
        <v>472</v>
      </c>
    </row>
    <row r="29" spans="1:20" ht="99" customHeight="1" x14ac:dyDescent="0.25">
      <c r="A29" s="113">
        <v>5</v>
      </c>
      <c r="B29" s="113" t="s">
        <v>530</v>
      </c>
      <c r="C29" s="113" t="s">
        <v>530</v>
      </c>
      <c r="D29" s="118" t="s">
        <v>468</v>
      </c>
      <c r="E29" s="118" t="s">
        <v>474</v>
      </c>
      <c r="F29" s="118" t="s">
        <v>532</v>
      </c>
      <c r="G29" s="166" t="s">
        <v>477</v>
      </c>
      <c r="H29" s="166" t="s">
        <v>477</v>
      </c>
      <c r="I29" s="167">
        <v>1986</v>
      </c>
      <c r="J29" s="119"/>
      <c r="K29" s="167">
        <v>1986</v>
      </c>
      <c r="L29" s="119">
        <v>35</v>
      </c>
      <c r="M29" s="119">
        <v>35</v>
      </c>
      <c r="N29" s="119"/>
      <c r="O29" s="119"/>
      <c r="P29" s="167" t="s">
        <v>300</v>
      </c>
      <c r="Q29" s="119" t="s">
        <v>571</v>
      </c>
      <c r="R29" s="119" t="s">
        <v>572</v>
      </c>
      <c r="S29" s="119" t="s">
        <v>573</v>
      </c>
      <c r="T29" s="119" t="s">
        <v>472</v>
      </c>
    </row>
    <row r="30" spans="1:20" ht="99" customHeight="1" x14ac:dyDescent="0.25">
      <c r="A30" s="113">
        <v>6</v>
      </c>
      <c r="B30" s="113" t="s">
        <v>530</v>
      </c>
      <c r="C30" s="113" t="s">
        <v>530</v>
      </c>
      <c r="D30" s="118" t="s">
        <v>468</v>
      </c>
      <c r="E30" s="118" t="s">
        <v>474</v>
      </c>
      <c r="F30" s="118" t="s">
        <v>532</v>
      </c>
      <c r="G30" s="169" t="s">
        <v>478</v>
      </c>
      <c r="H30" s="169" t="s">
        <v>478</v>
      </c>
      <c r="I30" s="167">
        <v>1986</v>
      </c>
      <c r="J30" s="119"/>
      <c r="K30" s="167">
        <v>1986</v>
      </c>
      <c r="L30" s="119">
        <v>35</v>
      </c>
      <c r="M30" s="119">
        <v>35</v>
      </c>
      <c r="N30" s="119"/>
      <c r="O30" s="119"/>
      <c r="P30" s="167">
        <v>2014</v>
      </c>
      <c r="Q30" s="119" t="s">
        <v>571</v>
      </c>
      <c r="R30" s="119" t="s">
        <v>572</v>
      </c>
      <c r="S30" s="119" t="s">
        <v>573</v>
      </c>
      <c r="T30" s="119" t="s">
        <v>472</v>
      </c>
    </row>
    <row r="31" spans="1:20" ht="99" customHeight="1" x14ac:dyDescent="0.25">
      <c r="A31" s="113">
        <v>7</v>
      </c>
      <c r="B31" s="113" t="s">
        <v>530</v>
      </c>
      <c r="C31" s="113" t="s">
        <v>530</v>
      </c>
      <c r="D31" s="118" t="s">
        <v>468</v>
      </c>
      <c r="E31" s="118" t="s">
        <v>474</v>
      </c>
      <c r="F31" s="118" t="s">
        <v>532</v>
      </c>
      <c r="G31" s="166" t="s">
        <v>479</v>
      </c>
      <c r="H31" s="166" t="s">
        <v>479</v>
      </c>
      <c r="I31" s="167">
        <v>1986</v>
      </c>
      <c r="J31" s="119"/>
      <c r="K31" s="167">
        <v>1986</v>
      </c>
      <c r="L31" s="119">
        <v>35</v>
      </c>
      <c r="M31" s="119">
        <v>35</v>
      </c>
      <c r="N31" s="119"/>
      <c r="O31" s="119"/>
      <c r="P31" s="167" t="s">
        <v>300</v>
      </c>
      <c r="Q31" s="119" t="s">
        <v>571</v>
      </c>
      <c r="R31" s="119" t="s">
        <v>572</v>
      </c>
      <c r="S31" s="119" t="s">
        <v>573</v>
      </c>
      <c r="T31" s="119" t="s">
        <v>472</v>
      </c>
    </row>
    <row r="32" spans="1:20" ht="99" customHeight="1" x14ac:dyDescent="0.25">
      <c r="A32" s="113">
        <v>8</v>
      </c>
      <c r="B32" s="113" t="s">
        <v>530</v>
      </c>
      <c r="C32" s="113" t="s">
        <v>530</v>
      </c>
      <c r="D32" s="118" t="s">
        <v>468</v>
      </c>
      <c r="E32" s="118" t="s">
        <v>474</v>
      </c>
      <c r="F32" s="118" t="s">
        <v>532</v>
      </c>
      <c r="G32" s="119" t="s">
        <v>480</v>
      </c>
      <c r="H32" s="119" t="s">
        <v>480</v>
      </c>
      <c r="I32" s="119">
        <v>1985</v>
      </c>
      <c r="J32" s="119"/>
      <c r="K32" s="119">
        <v>1985</v>
      </c>
      <c r="L32" s="119">
        <v>35</v>
      </c>
      <c r="M32" s="119">
        <v>35</v>
      </c>
      <c r="N32" s="119"/>
      <c r="O32" s="119"/>
      <c r="P32" s="119">
        <v>2016</v>
      </c>
      <c r="Q32" s="119" t="s">
        <v>571</v>
      </c>
      <c r="R32" s="119" t="s">
        <v>572</v>
      </c>
      <c r="S32" s="119" t="s">
        <v>573</v>
      </c>
      <c r="T32" s="119" t="s">
        <v>472</v>
      </c>
    </row>
    <row r="33" spans="1:113" ht="99" customHeight="1" x14ac:dyDescent="0.25">
      <c r="A33" s="113">
        <v>8</v>
      </c>
      <c r="B33" s="113" t="s">
        <v>530</v>
      </c>
      <c r="C33" s="113" t="s">
        <v>530</v>
      </c>
      <c r="D33" s="118" t="s">
        <v>468</v>
      </c>
      <c r="E33" s="118" t="s">
        <v>474</v>
      </c>
      <c r="F33" s="118" t="s">
        <v>532</v>
      </c>
      <c r="G33" s="119" t="s">
        <v>481</v>
      </c>
      <c r="H33" s="119" t="s">
        <v>481</v>
      </c>
      <c r="I33" s="119">
        <v>1985</v>
      </c>
      <c r="J33" s="119"/>
      <c r="K33" s="119">
        <v>1985</v>
      </c>
      <c r="L33" s="119">
        <v>35</v>
      </c>
      <c r="M33" s="119">
        <v>35</v>
      </c>
      <c r="N33" s="119"/>
      <c r="O33" s="119"/>
      <c r="P33" s="119">
        <v>2016</v>
      </c>
      <c r="Q33" s="119" t="s">
        <v>571</v>
      </c>
      <c r="R33" s="119" t="s">
        <v>572</v>
      </c>
      <c r="S33" s="119" t="s">
        <v>573</v>
      </c>
      <c r="T33" s="119" t="s">
        <v>472</v>
      </c>
    </row>
    <row r="34" spans="1:113" ht="16.5" customHeight="1" x14ac:dyDescent="0.25"/>
    <row r="35" spans="1:113" s="46" customFormat="1" ht="12.75" x14ac:dyDescent="0.2">
      <c r="B35" s="47"/>
      <c r="C35" s="47"/>
      <c r="K35" s="47"/>
    </row>
    <row r="36" spans="1:113" s="46" customFormat="1" x14ac:dyDescent="0.25">
      <c r="B36" s="44" t="s">
        <v>118</v>
      </c>
      <c r="C36" s="44"/>
      <c r="D36" s="44"/>
      <c r="E36" s="44"/>
      <c r="F36" s="44"/>
      <c r="G36" s="44"/>
      <c r="H36" s="44"/>
      <c r="I36" s="44"/>
      <c r="J36" s="44"/>
      <c r="K36" s="44"/>
      <c r="L36" s="44"/>
      <c r="M36" s="44"/>
      <c r="N36" s="44"/>
      <c r="O36" s="44"/>
      <c r="P36" s="44"/>
      <c r="Q36" s="44"/>
      <c r="R36" s="44"/>
    </row>
    <row r="37" spans="1:113" x14ac:dyDescent="0.25">
      <c r="B37" s="376" t="s">
        <v>450</v>
      </c>
      <c r="C37" s="376"/>
      <c r="D37" s="376"/>
      <c r="E37" s="376"/>
      <c r="F37" s="376"/>
      <c r="G37" s="376"/>
      <c r="H37" s="376"/>
      <c r="I37" s="376"/>
      <c r="J37" s="376"/>
      <c r="K37" s="376"/>
      <c r="L37" s="376"/>
      <c r="M37" s="376"/>
      <c r="N37" s="376"/>
      <c r="O37" s="376"/>
      <c r="P37" s="376"/>
      <c r="Q37" s="376"/>
      <c r="R37" s="376"/>
    </row>
    <row r="38" spans="1:113" x14ac:dyDescent="0.25">
      <c r="B38" s="44"/>
      <c r="C38" s="44"/>
      <c r="D38" s="44"/>
      <c r="E38" s="44"/>
      <c r="F38" s="44"/>
      <c r="G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1:113" x14ac:dyDescent="0.25">
      <c r="B39" s="43" t="s">
        <v>414</v>
      </c>
      <c r="C39" s="43"/>
      <c r="D39" s="43"/>
      <c r="E39" s="43"/>
      <c r="F39" s="41"/>
      <c r="G39" s="41"/>
      <c r="H39" s="43"/>
      <c r="I39" s="43"/>
      <c r="J39" s="43"/>
      <c r="K39" s="43"/>
      <c r="L39" s="43"/>
      <c r="M39" s="43"/>
      <c r="N39" s="43"/>
      <c r="O39" s="43"/>
      <c r="P39" s="43"/>
      <c r="Q39" s="43"/>
      <c r="R39" s="43"/>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x14ac:dyDescent="0.25">
      <c r="B40" s="43" t="s">
        <v>117</v>
      </c>
      <c r="C40" s="43"/>
      <c r="D40" s="43"/>
      <c r="E40" s="43"/>
      <c r="F40" s="41"/>
      <c r="G40" s="41"/>
      <c r="H40" s="43"/>
      <c r="I40" s="43"/>
      <c r="J40" s="43"/>
      <c r="K40" s="43"/>
      <c r="L40" s="43"/>
      <c r="M40" s="43"/>
      <c r="N40" s="43"/>
      <c r="O40" s="43"/>
      <c r="P40" s="43"/>
      <c r="Q40" s="43"/>
      <c r="R40" s="43"/>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s="41" customFormat="1" x14ac:dyDescent="0.25">
      <c r="B41" s="43" t="s">
        <v>116</v>
      </c>
      <c r="C41" s="43"/>
      <c r="D41" s="43"/>
      <c r="E41" s="43"/>
      <c r="H41" s="43"/>
      <c r="I41" s="43"/>
      <c r="J41" s="43"/>
      <c r="K41" s="43"/>
      <c r="L41" s="43"/>
      <c r="M41" s="43"/>
      <c r="N41" s="43"/>
      <c r="O41" s="43"/>
      <c r="P41" s="43"/>
      <c r="Q41" s="43"/>
      <c r="R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s="41" customFormat="1" x14ac:dyDescent="0.25">
      <c r="B42" s="43" t="s">
        <v>115</v>
      </c>
      <c r="C42" s="43"/>
      <c r="D42" s="43"/>
      <c r="E42" s="43"/>
      <c r="H42" s="43"/>
      <c r="I42" s="43"/>
      <c r="J42" s="43"/>
      <c r="K42" s="43"/>
      <c r="L42" s="43"/>
      <c r="M42" s="43"/>
      <c r="N42" s="43"/>
      <c r="O42" s="43"/>
      <c r="P42" s="43"/>
      <c r="Q42" s="43"/>
      <c r="R42" s="43"/>
      <c r="S42" s="43"/>
      <c r="T42" s="43"/>
      <c r="U42" s="43"/>
      <c r="V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s="41" customFormat="1" x14ac:dyDescent="0.25">
      <c r="B43" s="43" t="s">
        <v>114</v>
      </c>
      <c r="C43" s="43"/>
      <c r="D43" s="43"/>
      <c r="E43" s="43"/>
      <c r="H43" s="43"/>
      <c r="I43" s="43"/>
      <c r="J43" s="43"/>
      <c r="K43" s="43"/>
      <c r="L43" s="43"/>
      <c r="M43" s="43"/>
      <c r="N43" s="43"/>
      <c r="O43" s="43"/>
      <c r="P43" s="43"/>
      <c r="Q43" s="43"/>
      <c r="R43" s="43"/>
      <c r="S43" s="43"/>
      <c r="T43" s="43"/>
      <c r="U43" s="43"/>
      <c r="V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s="41" customFormat="1" x14ac:dyDescent="0.25">
      <c r="B44" s="43" t="s">
        <v>113</v>
      </c>
      <c r="C44" s="43"/>
      <c r="D44" s="43"/>
      <c r="E44" s="43"/>
      <c r="H44" s="43"/>
      <c r="I44" s="43"/>
      <c r="J44" s="43"/>
      <c r="K44" s="43"/>
      <c r="L44" s="43"/>
      <c r="M44" s="43"/>
      <c r="N44" s="43"/>
      <c r="O44" s="43"/>
      <c r="P44" s="43"/>
      <c r="Q44" s="43"/>
      <c r="R44" s="43"/>
      <c r="S44" s="43"/>
      <c r="T44" s="43"/>
      <c r="U44" s="43"/>
      <c r="V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s="41" customFormat="1" x14ac:dyDescent="0.25">
      <c r="B45" s="43" t="s">
        <v>112</v>
      </c>
      <c r="C45" s="43"/>
      <c r="D45" s="43"/>
      <c r="E45" s="43"/>
      <c r="H45" s="43"/>
      <c r="I45" s="43"/>
      <c r="J45" s="43"/>
      <c r="K45" s="43"/>
      <c r="L45" s="43"/>
      <c r="M45" s="43"/>
      <c r="N45" s="43"/>
      <c r="O45" s="43"/>
      <c r="P45" s="43"/>
      <c r="Q45" s="43"/>
      <c r="R45" s="43"/>
      <c r="S45" s="43"/>
      <c r="T45" s="43"/>
      <c r="U45" s="43"/>
      <c r="V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s="41" customFormat="1" x14ac:dyDescent="0.25">
      <c r="B46" s="43" t="s">
        <v>111</v>
      </c>
      <c r="C46" s="43"/>
      <c r="D46" s="43"/>
      <c r="E46" s="43"/>
      <c r="H46" s="43"/>
      <c r="I46" s="43"/>
      <c r="J46" s="43"/>
      <c r="K46" s="43"/>
      <c r="L46" s="43"/>
      <c r="M46" s="43"/>
      <c r="N46" s="43"/>
      <c r="O46" s="43"/>
      <c r="P46" s="43"/>
      <c r="Q46" s="43"/>
      <c r="R46" s="43"/>
      <c r="S46" s="43"/>
      <c r="T46" s="43"/>
      <c r="U46" s="43"/>
      <c r="V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s="41" customFormat="1" x14ac:dyDescent="0.25">
      <c r="B47" s="43" t="s">
        <v>110</v>
      </c>
      <c r="C47" s="43"/>
      <c r="D47" s="43"/>
      <c r="E47" s="43"/>
      <c r="H47" s="43"/>
      <c r="I47" s="43"/>
      <c r="J47" s="43"/>
      <c r="K47" s="43"/>
      <c r="L47" s="43"/>
      <c r="M47" s="43"/>
      <c r="N47" s="43"/>
      <c r="O47" s="43"/>
      <c r="P47" s="43"/>
      <c r="Q47" s="43"/>
      <c r="R47" s="43"/>
      <c r="S47" s="43"/>
      <c r="T47" s="43"/>
      <c r="U47" s="43"/>
      <c r="V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s="41" customFormat="1" x14ac:dyDescent="0.25">
      <c r="B48" s="43" t="s">
        <v>109</v>
      </c>
      <c r="C48" s="43"/>
      <c r="D48" s="43"/>
      <c r="E48" s="43"/>
      <c r="H48" s="43"/>
      <c r="I48" s="43"/>
      <c r="J48" s="43"/>
      <c r="K48" s="43"/>
      <c r="L48" s="43"/>
      <c r="M48" s="43"/>
      <c r="N48" s="43"/>
      <c r="O48" s="43"/>
      <c r="P48" s="43"/>
      <c r="Q48" s="43"/>
      <c r="R48" s="43"/>
      <c r="S48" s="43"/>
      <c r="T48" s="43"/>
      <c r="U48" s="43"/>
      <c r="V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s="41" customFormat="1" x14ac:dyDescent="0.25">
      <c r="Q49" s="43"/>
      <c r="R49" s="43"/>
      <c r="S49" s="43"/>
      <c r="T49" s="43"/>
      <c r="U49" s="43"/>
      <c r="V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s="41" customFormat="1" x14ac:dyDescent="0.25">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B1" zoomScale="6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55" t="s">
        <v>9</v>
      </c>
      <c r="F7" s="355"/>
      <c r="G7" s="355"/>
      <c r="H7" s="355"/>
      <c r="I7" s="355"/>
      <c r="J7" s="355"/>
      <c r="K7" s="355"/>
      <c r="L7" s="355"/>
      <c r="M7" s="355"/>
      <c r="N7" s="355"/>
      <c r="O7" s="355"/>
      <c r="P7" s="355"/>
      <c r="Q7" s="355"/>
      <c r="R7" s="355"/>
      <c r="S7" s="355"/>
      <c r="T7" s="355"/>
      <c r="U7" s="355"/>
      <c r="V7" s="355"/>
      <c r="W7" s="355"/>
      <c r="X7" s="355"/>
      <c r="Y7" s="3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0" t="str">
        <f>'1. паспорт местоположение'!A9</f>
        <v>АО "Россети Тюмень"</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12" customFormat="1" ht="18.75" x14ac:dyDescent="0.2">
      <c r="E11" s="116"/>
      <c r="F11" s="116"/>
      <c r="G11" s="116"/>
      <c r="H11" s="116"/>
      <c r="I11" s="116"/>
      <c r="J11" s="116"/>
      <c r="K11" s="116"/>
      <c r="L11" s="116"/>
      <c r="M11" s="116"/>
      <c r="N11" s="116"/>
      <c r="O11" s="116"/>
      <c r="P11" s="116"/>
      <c r="Q11" s="116"/>
      <c r="R11" s="116"/>
      <c r="S11" s="99"/>
      <c r="T11" s="99"/>
      <c r="U11" s="99"/>
      <c r="V11" s="99"/>
      <c r="W11" s="99"/>
    </row>
    <row r="12" spans="1:27" s="12" customFormat="1" ht="18.75" customHeight="1" x14ac:dyDescent="0.2">
      <c r="E12" s="350" t="str">
        <f>'1. паспорт местоположение'!A12</f>
        <v>M_TP1600.PS.0147</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65.25" customHeight="1" x14ac:dyDescent="0.2">
      <c r="E15" s="364" t="str">
        <f>'1. паспорт местоположение'!A15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64"/>
      <c r="G15" s="364"/>
      <c r="H15" s="364"/>
      <c r="I15" s="364"/>
      <c r="J15" s="364"/>
      <c r="K15" s="364"/>
      <c r="L15" s="364"/>
      <c r="M15" s="364"/>
      <c r="N15" s="364"/>
      <c r="O15" s="364"/>
      <c r="P15" s="364"/>
      <c r="Q15" s="364"/>
      <c r="R15" s="364"/>
      <c r="S15" s="364"/>
      <c r="T15" s="364"/>
      <c r="U15" s="364"/>
      <c r="V15" s="364"/>
      <c r="W15" s="364"/>
      <c r="X15" s="364"/>
      <c r="Y15" s="364"/>
    </row>
    <row r="16" spans="1:27" s="3"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418</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48" customFormat="1" ht="21" customHeight="1" x14ac:dyDescent="0.25"/>
    <row r="21" spans="1:27" ht="15.75" customHeight="1" x14ac:dyDescent="0.25">
      <c r="A21" s="378" t="s">
        <v>5</v>
      </c>
      <c r="B21" s="380" t="s">
        <v>424</v>
      </c>
      <c r="C21" s="381"/>
      <c r="D21" s="380" t="s">
        <v>426</v>
      </c>
      <c r="E21" s="381"/>
      <c r="F21" s="361" t="s">
        <v>102</v>
      </c>
      <c r="G21" s="363"/>
      <c r="H21" s="363"/>
      <c r="I21" s="362"/>
      <c r="J21" s="378" t="s">
        <v>427</v>
      </c>
      <c r="K21" s="380" t="s">
        <v>428</v>
      </c>
      <c r="L21" s="381"/>
      <c r="M21" s="380" t="s">
        <v>429</v>
      </c>
      <c r="N21" s="381"/>
      <c r="O21" s="380" t="s">
        <v>417</v>
      </c>
      <c r="P21" s="381"/>
      <c r="Q21" s="380" t="s">
        <v>135</v>
      </c>
      <c r="R21" s="381"/>
      <c r="S21" s="378" t="s">
        <v>134</v>
      </c>
      <c r="T21" s="378" t="s">
        <v>430</v>
      </c>
      <c r="U21" s="378" t="s">
        <v>425</v>
      </c>
      <c r="V21" s="380" t="s">
        <v>133</v>
      </c>
      <c r="W21" s="381"/>
      <c r="X21" s="361" t="s">
        <v>125</v>
      </c>
      <c r="Y21" s="363"/>
      <c r="Z21" s="361" t="s">
        <v>124</v>
      </c>
      <c r="AA21" s="363"/>
    </row>
    <row r="22" spans="1:27" ht="216" customHeight="1" x14ac:dyDescent="0.25">
      <c r="A22" s="384"/>
      <c r="B22" s="382"/>
      <c r="C22" s="383"/>
      <c r="D22" s="382"/>
      <c r="E22" s="383"/>
      <c r="F22" s="361" t="s">
        <v>132</v>
      </c>
      <c r="G22" s="362"/>
      <c r="H22" s="361" t="s">
        <v>131</v>
      </c>
      <c r="I22" s="362"/>
      <c r="J22" s="379"/>
      <c r="K22" s="382"/>
      <c r="L22" s="383"/>
      <c r="M22" s="382"/>
      <c r="N22" s="383"/>
      <c r="O22" s="382"/>
      <c r="P22" s="383"/>
      <c r="Q22" s="382"/>
      <c r="R22" s="383"/>
      <c r="S22" s="379"/>
      <c r="T22" s="379"/>
      <c r="U22" s="379"/>
      <c r="V22" s="382"/>
      <c r="W22" s="383"/>
      <c r="X22" s="78" t="s">
        <v>123</v>
      </c>
      <c r="Y22" s="78" t="s">
        <v>415</v>
      </c>
      <c r="Z22" s="78" t="s">
        <v>122</v>
      </c>
      <c r="AA22" s="78" t="s">
        <v>121</v>
      </c>
    </row>
    <row r="23" spans="1:27" ht="60" customHeight="1" x14ac:dyDescent="0.25">
      <c r="A23" s="379"/>
      <c r="B23" s="102" t="s">
        <v>119</v>
      </c>
      <c r="C23" s="102"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8"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1"/>
      <c r="AA26" s="41"/>
    </row>
    <row r="27" spans="1:27" s="46" customFormat="1" ht="12.75" x14ac:dyDescent="0.2">
      <c r="A27" s="47"/>
      <c r="B27" s="47"/>
      <c r="C27" s="47"/>
      <c r="E27" s="47"/>
      <c r="X27" s="82"/>
      <c r="Y27" s="82"/>
      <c r="Z27" s="82"/>
      <c r="AA27" s="82"/>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70" zoomScaleNormal="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80"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70" t="s">
        <v>69</v>
      </c>
      <c r="E1" s="16"/>
      <c r="F1" s="16"/>
    </row>
    <row r="2" spans="1:29" s="12" customFormat="1" ht="18.75" customHeight="1" x14ac:dyDescent="0.3">
      <c r="A2" s="18"/>
      <c r="C2" s="171" t="s">
        <v>10</v>
      </c>
      <c r="E2" s="16"/>
      <c r="F2" s="16"/>
    </row>
    <row r="3" spans="1:29" s="12" customFormat="1" ht="18.75" x14ac:dyDescent="0.3">
      <c r="A3" s="17"/>
      <c r="C3" s="171" t="s">
        <v>68</v>
      </c>
      <c r="E3" s="16"/>
      <c r="F3" s="16"/>
    </row>
    <row r="4" spans="1:29" s="12" customFormat="1" ht="18.75" x14ac:dyDescent="0.3">
      <c r="A4" s="17"/>
      <c r="C4" s="171"/>
      <c r="E4" s="16"/>
      <c r="F4" s="16"/>
    </row>
    <row r="5" spans="1:29" s="12" customFormat="1" ht="15.75" x14ac:dyDescent="0.2">
      <c r="A5" s="342" t="str">
        <f>'1. паспорт местоположение'!A5:C5</f>
        <v>Год раскрытия информации: 2025 год</v>
      </c>
      <c r="B5" s="342"/>
      <c r="C5" s="342"/>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C6" s="172"/>
      <c r="E6" s="16"/>
      <c r="F6" s="16"/>
      <c r="G6" s="15"/>
    </row>
    <row r="7" spans="1:29" s="12" customFormat="1" ht="18.75" x14ac:dyDescent="0.2">
      <c r="A7" s="355" t="s">
        <v>9</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86" t="str">
        <f>'1. паспорт местоположение'!A9:C9</f>
        <v>АО "Россети Тюмень"</v>
      </c>
      <c r="B9" s="386"/>
      <c r="C9" s="386"/>
      <c r="D9" s="8"/>
      <c r="E9" s="8"/>
      <c r="F9" s="8"/>
      <c r="G9" s="8"/>
      <c r="H9" s="13"/>
      <c r="I9" s="13"/>
      <c r="J9" s="13"/>
      <c r="K9" s="13"/>
      <c r="L9" s="13"/>
      <c r="M9" s="13"/>
      <c r="N9" s="13"/>
      <c r="O9" s="13"/>
      <c r="P9" s="13"/>
      <c r="Q9" s="13"/>
      <c r="R9" s="13"/>
      <c r="S9" s="13"/>
      <c r="T9" s="13"/>
      <c r="U9" s="13"/>
    </row>
    <row r="10" spans="1:29" s="12" customFormat="1" ht="18.75" x14ac:dyDescent="0.2">
      <c r="A10" s="351" t="s">
        <v>8</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18.75" x14ac:dyDescent="0.2">
      <c r="A12" s="386" t="str">
        <f>'1. паспорт местоположение'!A12:C12</f>
        <v>M_TP1600.PS.0147</v>
      </c>
      <c r="B12" s="386"/>
      <c r="C12" s="386"/>
      <c r="D12" s="8"/>
      <c r="E12" s="8"/>
      <c r="F12" s="8"/>
      <c r="G12" s="8"/>
      <c r="H12" s="13"/>
      <c r="I12" s="13"/>
      <c r="J12" s="13"/>
      <c r="K12" s="13"/>
      <c r="L12" s="13"/>
      <c r="M12" s="13"/>
      <c r="N12" s="13"/>
      <c r="O12" s="13"/>
      <c r="P12" s="13"/>
      <c r="Q12" s="13"/>
      <c r="R12" s="13"/>
      <c r="S12" s="13"/>
      <c r="T12" s="13"/>
      <c r="U12" s="13"/>
    </row>
    <row r="13" spans="1:29" s="12" customFormat="1" ht="18.75" x14ac:dyDescent="0.2">
      <c r="A13" s="351" t="s">
        <v>7</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5"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85"/>
      <c r="C15" s="385"/>
      <c r="D15" s="8"/>
      <c r="E15" s="8"/>
      <c r="F15" s="8"/>
      <c r="G15" s="8"/>
      <c r="H15" s="8"/>
      <c r="I15" s="8"/>
      <c r="J15" s="8"/>
      <c r="K15" s="8"/>
      <c r="L15" s="8"/>
      <c r="M15" s="8"/>
      <c r="N15" s="8"/>
      <c r="O15" s="8"/>
      <c r="P15" s="8"/>
      <c r="Q15" s="8"/>
      <c r="R15" s="8"/>
      <c r="S15" s="8"/>
      <c r="T15" s="8"/>
      <c r="U15" s="8"/>
    </row>
    <row r="16" spans="1:29" s="3" customFormat="1" ht="15" customHeight="1" x14ac:dyDescent="0.2">
      <c r="A16" s="351" t="s">
        <v>6</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53" t="s">
        <v>410</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76"/>
      <c r="D19" s="6"/>
      <c r="E19" s="6"/>
      <c r="F19" s="6"/>
      <c r="G19" s="6"/>
      <c r="H19" s="4"/>
      <c r="I19" s="4"/>
      <c r="J19" s="4"/>
      <c r="K19" s="4"/>
      <c r="L19" s="4"/>
      <c r="M19" s="4"/>
      <c r="N19" s="4"/>
      <c r="O19" s="4"/>
      <c r="P19" s="4"/>
      <c r="Q19" s="4"/>
      <c r="R19" s="4"/>
    </row>
    <row r="20" spans="1:21" s="3" customFormat="1" ht="39.75" customHeight="1" x14ac:dyDescent="0.2">
      <c r="A20" s="21" t="s">
        <v>5</v>
      </c>
      <c r="B20" s="30" t="s">
        <v>67</v>
      </c>
      <c r="C20" s="177"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177">
        <v>3</v>
      </c>
      <c r="D21" s="25"/>
      <c r="E21" s="25"/>
      <c r="F21" s="25"/>
      <c r="G21" s="25"/>
      <c r="H21" s="24"/>
      <c r="I21" s="24"/>
      <c r="J21" s="24"/>
      <c r="K21" s="24"/>
      <c r="L21" s="24"/>
      <c r="M21" s="24"/>
      <c r="N21" s="24"/>
      <c r="O21" s="24"/>
      <c r="P21" s="24"/>
      <c r="Q21" s="24"/>
      <c r="R21" s="24"/>
      <c r="S21" s="23"/>
      <c r="T21" s="23"/>
      <c r="U21" s="23"/>
    </row>
    <row r="22" spans="1:21" s="3" customFormat="1" ht="251.25" customHeight="1" x14ac:dyDescent="0.2">
      <c r="A22" s="20" t="s">
        <v>65</v>
      </c>
      <c r="B22" s="26" t="s">
        <v>422</v>
      </c>
      <c r="C22" s="182" t="s">
        <v>543</v>
      </c>
      <c r="D22" s="25"/>
      <c r="E22" s="25"/>
      <c r="F22" s="24"/>
      <c r="G22" s="24"/>
      <c r="H22" s="24"/>
      <c r="I22" s="24"/>
      <c r="J22" s="24"/>
      <c r="K22" s="24"/>
      <c r="L22" s="24"/>
      <c r="M22" s="24"/>
      <c r="N22" s="24"/>
      <c r="O22" s="24"/>
      <c r="P22" s="24"/>
      <c r="Q22" s="23"/>
      <c r="R22" s="23"/>
      <c r="S22" s="23"/>
      <c r="T22" s="23"/>
      <c r="U22" s="23"/>
    </row>
    <row r="23" spans="1:21" ht="62.25" customHeight="1" x14ac:dyDescent="0.25">
      <c r="A23" s="20" t="s">
        <v>63</v>
      </c>
      <c r="B23" s="22" t="s">
        <v>60</v>
      </c>
      <c r="C23" s="183" t="s">
        <v>538</v>
      </c>
      <c r="D23" s="19"/>
      <c r="E23" s="19"/>
      <c r="F23" s="19"/>
      <c r="G23" s="19"/>
      <c r="H23" s="19"/>
      <c r="I23" s="19"/>
      <c r="J23" s="19"/>
      <c r="K23" s="19"/>
      <c r="L23" s="19"/>
      <c r="M23" s="19"/>
      <c r="N23" s="19"/>
      <c r="O23" s="19"/>
      <c r="P23" s="19"/>
      <c r="Q23" s="19"/>
      <c r="R23" s="19"/>
      <c r="S23" s="19"/>
      <c r="T23" s="19"/>
      <c r="U23" s="19"/>
    </row>
    <row r="24" spans="1:21" ht="57" customHeight="1" x14ac:dyDescent="0.25">
      <c r="A24" s="20" t="s">
        <v>62</v>
      </c>
      <c r="B24" s="22" t="s">
        <v>442</v>
      </c>
      <c r="C24" s="184" t="s">
        <v>488</v>
      </c>
      <c r="D24" s="19"/>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443</v>
      </c>
      <c r="C25" s="184" t="s">
        <v>557</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236</v>
      </c>
      <c r="C26" s="185" t="s">
        <v>485</v>
      </c>
      <c r="D26" s="19"/>
      <c r="E26" s="19"/>
      <c r="F26" s="19"/>
      <c r="G26" s="19"/>
      <c r="H26" s="19"/>
      <c r="I26" s="19"/>
      <c r="J26" s="19"/>
      <c r="K26" s="19"/>
      <c r="L26" s="19"/>
      <c r="M26" s="19"/>
      <c r="N26" s="19"/>
      <c r="O26" s="19"/>
      <c r="P26" s="19"/>
      <c r="Q26" s="19"/>
      <c r="R26" s="19"/>
      <c r="S26" s="19"/>
      <c r="T26" s="19"/>
      <c r="U26" s="19"/>
    </row>
    <row r="27" spans="1:21" ht="383.25" customHeight="1" x14ac:dyDescent="0.25">
      <c r="A27" s="20" t="s">
        <v>58</v>
      </c>
      <c r="B27" s="22" t="s">
        <v>423</v>
      </c>
      <c r="C27" s="182" t="s">
        <v>537</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185">
        <v>2028</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185">
        <v>2030</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185" t="s">
        <v>528</v>
      </c>
      <c r="D30" s="19"/>
      <c r="E30" s="19"/>
      <c r="F30" s="19"/>
      <c r="G30" s="19"/>
      <c r="H30" s="19"/>
      <c r="I30" s="19"/>
      <c r="J30" s="19"/>
      <c r="K30" s="19"/>
      <c r="L30" s="19"/>
      <c r="M30" s="19"/>
      <c r="N30" s="19"/>
      <c r="O30" s="19"/>
      <c r="P30" s="19"/>
      <c r="Q30" s="19"/>
      <c r="R30" s="19"/>
      <c r="S30" s="19"/>
      <c r="T30" s="19"/>
      <c r="U30" s="19"/>
    </row>
    <row r="31" spans="1:21" x14ac:dyDescent="0.25">
      <c r="A31" s="19"/>
      <c r="B31" s="19"/>
      <c r="C31" s="186"/>
      <c r="D31" s="19"/>
      <c r="E31" s="19"/>
      <c r="F31" s="19"/>
      <c r="G31" s="19"/>
      <c r="H31" s="19"/>
      <c r="I31" s="19"/>
      <c r="J31" s="19"/>
      <c r="K31" s="19"/>
      <c r="L31" s="19"/>
      <c r="M31" s="19"/>
      <c r="N31" s="19"/>
      <c r="O31" s="19"/>
      <c r="P31" s="19"/>
      <c r="Q31" s="19"/>
      <c r="R31" s="19"/>
      <c r="S31" s="19"/>
      <c r="T31" s="19"/>
      <c r="U31" s="19"/>
    </row>
    <row r="32" spans="1:21" x14ac:dyDescent="0.25">
      <c r="A32" s="19"/>
      <c r="B32" s="19"/>
      <c r="C32" s="186"/>
      <c r="D32" s="19"/>
      <c r="E32" s="19"/>
      <c r="F32" s="19"/>
      <c r="G32" s="19"/>
      <c r="H32" s="19"/>
      <c r="I32" s="19"/>
      <c r="J32" s="19"/>
      <c r="K32" s="19"/>
      <c r="L32" s="19"/>
      <c r="M32" s="19"/>
      <c r="N32" s="19"/>
      <c r="O32" s="19"/>
      <c r="P32" s="19"/>
      <c r="Q32" s="19"/>
      <c r="R32" s="19"/>
      <c r="S32" s="19"/>
      <c r="T32" s="19"/>
      <c r="U32" s="19"/>
    </row>
    <row r="33" spans="1:21" x14ac:dyDescent="0.25">
      <c r="A33" s="19"/>
      <c r="B33" s="19"/>
      <c r="C33" s="186"/>
      <c r="D33" s="19"/>
      <c r="E33" s="19"/>
      <c r="F33" s="19"/>
      <c r="G33" s="19"/>
      <c r="H33" s="19"/>
      <c r="I33" s="19"/>
      <c r="J33" s="19"/>
      <c r="K33" s="19"/>
      <c r="L33" s="19"/>
      <c r="M33" s="19"/>
      <c r="N33" s="19"/>
      <c r="O33" s="19"/>
      <c r="P33" s="19"/>
      <c r="Q33" s="19"/>
      <c r="R33" s="19"/>
      <c r="S33" s="19"/>
      <c r="T33" s="19"/>
      <c r="U33" s="19"/>
    </row>
    <row r="34" spans="1:21" x14ac:dyDescent="0.25">
      <c r="A34" s="19"/>
      <c r="B34" s="19"/>
      <c r="C34" s="186"/>
      <c r="D34" s="19"/>
      <c r="E34" s="19"/>
      <c r="F34" s="19"/>
      <c r="G34" s="19"/>
      <c r="H34" s="19"/>
      <c r="I34" s="19"/>
      <c r="J34" s="19"/>
      <c r="K34" s="19"/>
      <c r="L34" s="19"/>
      <c r="M34" s="19"/>
      <c r="N34" s="19"/>
      <c r="O34" s="19"/>
      <c r="P34" s="19"/>
      <c r="Q34" s="19"/>
      <c r="R34" s="19"/>
      <c r="S34" s="19"/>
      <c r="T34" s="19"/>
      <c r="U34" s="19"/>
    </row>
    <row r="35" spans="1:21" x14ac:dyDescent="0.25">
      <c r="A35" s="19"/>
      <c r="B35" s="19"/>
      <c r="C35" s="186"/>
      <c r="D35" s="19"/>
      <c r="E35" s="19"/>
      <c r="F35" s="19"/>
      <c r="G35" s="19"/>
      <c r="H35" s="19"/>
      <c r="I35" s="19"/>
      <c r="J35" s="19"/>
      <c r="K35" s="19"/>
      <c r="L35" s="19"/>
      <c r="M35" s="19"/>
      <c r="N35" s="19"/>
      <c r="O35" s="19"/>
      <c r="P35" s="19"/>
      <c r="Q35" s="19"/>
      <c r="R35" s="19"/>
      <c r="S35" s="19"/>
      <c r="T35" s="19"/>
      <c r="U35" s="19"/>
    </row>
    <row r="36" spans="1:21" x14ac:dyDescent="0.25">
      <c r="A36" s="19"/>
      <c r="B36" s="19"/>
      <c r="C36" s="186"/>
      <c r="D36" s="19"/>
      <c r="E36" s="19"/>
      <c r="F36" s="19"/>
      <c r="G36" s="19"/>
      <c r="H36" s="19"/>
      <c r="I36" s="19"/>
      <c r="J36" s="19"/>
      <c r="K36" s="19"/>
      <c r="L36" s="19"/>
      <c r="M36" s="19"/>
      <c r="N36" s="19"/>
      <c r="O36" s="19"/>
      <c r="P36" s="19"/>
      <c r="Q36" s="19"/>
      <c r="R36" s="19"/>
      <c r="S36" s="19"/>
      <c r="T36" s="19"/>
      <c r="U36" s="19"/>
    </row>
    <row r="37" spans="1:21" x14ac:dyDescent="0.25">
      <c r="A37" s="19"/>
      <c r="B37" s="19"/>
      <c r="C37" s="186"/>
      <c r="D37" s="19"/>
      <c r="E37" s="19"/>
      <c r="F37" s="19"/>
      <c r="G37" s="19"/>
      <c r="H37" s="19"/>
      <c r="I37" s="19"/>
      <c r="J37" s="19"/>
      <c r="K37" s="19"/>
      <c r="L37" s="19"/>
      <c r="M37" s="19"/>
      <c r="N37" s="19"/>
      <c r="O37" s="19"/>
      <c r="P37" s="19"/>
      <c r="Q37" s="19"/>
      <c r="R37" s="19"/>
      <c r="S37" s="19"/>
      <c r="T37" s="19"/>
      <c r="U37" s="19"/>
    </row>
    <row r="38" spans="1:21" x14ac:dyDescent="0.25">
      <c r="A38" s="19"/>
      <c r="B38" s="19"/>
      <c r="C38" s="186"/>
      <c r="D38" s="19"/>
      <c r="E38" s="19"/>
      <c r="F38" s="19"/>
      <c r="G38" s="19"/>
      <c r="H38" s="19"/>
      <c r="I38" s="19"/>
      <c r="J38" s="19"/>
      <c r="K38" s="19"/>
      <c r="L38" s="19"/>
      <c r="M38" s="19"/>
      <c r="N38" s="19"/>
      <c r="O38" s="19"/>
      <c r="P38" s="19"/>
      <c r="Q38" s="19"/>
      <c r="R38" s="19"/>
      <c r="S38" s="19"/>
      <c r="T38" s="19"/>
      <c r="U38" s="19"/>
    </row>
    <row r="39" spans="1:21" x14ac:dyDescent="0.25">
      <c r="A39" s="19"/>
      <c r="B39" s="19"/>
      <c r="C39" s="186"/>
      <c r="D39" s="19"/>
      <c r="E39" s="19"/>
      <c r="F39" s="19"/>
      <c r="G39" s="19"/>
      <c r="H39" s="19"/>
      <c r="I39" s="19"/>
      <c r="J39" s="19"/>
      <c r="K39" s="19"/>
      <c r="L39" s="19"/>
      <c r="M39" s="19"/>
      <c r="N39" s="19"/>
      <c r="O39" s="19"/>
      <c r="P39" s="19"/>
      <c r="Q39" s="19"/>
      <c r="R39" s="19"/>
      <c r="S39" s="19"/>
      <c r="T39" s="19"/>
      <c r="U39" s="19"/>
    </row>
    <row r="40" spans="1:21" x14ac:dyDescent="0.25">
      <c r="A40" s="19"/>
      <c r="B40" s="19"/>
      <c r="C40" s="186"/>
      <c r="D40" s="19"/>
      <c r="E40" s="19"/>
      <c r="F40" s="19"/>
      <c r="G40" s="19"/>
      <c r="H40" s="19"/>
      <c r="I40" s="19"/>
      <c r="J40" s="19"/>
      <c r="K40" s="19"/>
      <c r="L40" s="19"/>
      <c r="M40" s="19"/>
      <c r="N40" s="19"/>
      <c r="O40" s="19"/>
      <c r="P40" s="19"/>
      <c r="Q40" s="19"/>
      <c r="R40" s="19"/>
      <c r="S40" s="19"/>
      <c r="T40" s="19"/>
      <c r="U40" s="19"/>
    </row>
    <row r="41" spans="1:21" x14ac:dyDescent="0.25">
      <c r="A41" s="19"/>
      <c r="B41" s="19"/>
      <c r="C41" s="186"/>
      <c r="D41" s="19"/>
      <c r="E41" s="19"/>
      <c r="F41" s="19"/>
      <c r="G41" s="19"/>
      <c r="H41" s="19"/>
      <c r="I41" s="19"/>
      <c r="J41" s="19"/>
      <c r="K41" s="19"/>
      <c r="L41" s="19"/>
      <c r="M41" s="19"/>
      <c r="N41" s="19"/>
      <c r="O41" s="19"/>
      <c r="P41" s="19"/>
      <c r="Q41" s="19"/>
      <c r="R41" s="19"/>
      <c r="S41" s="19"/>
      <c r="T41" s="19"/>
      <c r="U41" s="19"/>
    </row>
    <row r="42" spans="1:21" x14ac:dyDescent="0.25">
      <c r="A42" s="19"/>
      <c r="B42" s="19"/>
      <c r="C42" s="186"/>
      <c r="D42" s="19"/>
      <c r="E42" s="19"/>
      <c r="F42" s="19"/>
      <c r="G42" s="19"/>
      <c r="H42" s="19"/>
      <c r="I42" s="19"/>
      <c r="J42" s="19"/>
      <c r="K42" s="19"/>
      <c r="L42" s="19"/>
      <c r="M42" s="19"/>
      <c r="N42" s="19"/>
      <c r="O42" s="19"/>
      <c r="P42" s="19"/>
      <c r="Q42" s="19"/>
      <c r="R42" s="19"/>
      <c r="S42" s="19"/>
      <c r="T42" s="19"/>
      <c r="U42" s="19"/>
    </row>
    <row r="43" spans="1:21" x14ac:dyDescent="0.25">
      <c r="A43" s="19"/>
      <c r="B43" s="19"/>
      <c r="C43" s="186"/>
      <c r="D43" s="19"/>
      <c r="E43" s="19"/>
      <c r="F43" s="19"/>
      <c r="G43" s="19"/>
      <c r="H43" s="19"/>
      <c r="I43" s="19"/>
      <c r="J43" s="19"/>
      <c r="K43" s="19"/>
      <c r="L43" s="19"/>
      <c r="M43" s="19"/>
      <c r="N43" s="19"/>
      <c r="O43" s="19"/>
      <c r="P43" s="19"/>
      <c r="Q43" s="19"/>
      <c r="R43" s="19"/>
      <c r="S43" s="19"/>
      <c r="T43" s="19"/>
      <c r="U43" s="19"/>
    </row>
    <row r="44" spans="1:21" x14ac:dyDescent="0.25">
      <c r="A44" s="19"/>
      <c r="B44" s="19"/>
      <c r="C44" s="186"/>
      <c r="D44" s="19"/>
      <c r="E44" s="19"/>
      <c r="F44" s="19"/>
      <c r="G44" s="19"/>
      <c r="H44" s="19"/>
      <c r="I44" s="19"/>
      <c r="J44" s="19"/>
      <c r="K44" s="19"/>
      <c r="L44" s="19"/>
      <c r="M44" s="19"/>
      <c r="N44" s="19"/>
      <c r="O44" s="19"/>
      <c r="P44" s="19"/>
      <c r="Q44" s="19"/>
      <c r="R44" s="19"/>
      <c r="S44" s="19"/>
      <c r="T44" s="19"/>
      <c r="U44" s="19"/>
    </row>
    <row r="45" spans="1:21" x14ac:dyDescent="0.25">
      <c r="A45" s="19"/>
      <c r="B45" s="19"/>
      <c r="C45" s="186"/>
      <c r="D45" s="19"/>
      <c r="E45" s="19"/>
      <c r="F45" s="19"/>
      <c r="G45" s="19"/>
      <c r="H45" s="19"/>
      <c r="I45" s="19"/>
      <c r="J45" s="19"/>
      <c r="K45" s="19"/>
      <c r="L45" s="19"/>
      <c r="M45" s="19"/>
      <c r="N45" s="19"/>
      <c r="O45" s="19"/>
      <c r="P45" s="19"/>
      <c r="Q45" s="19"/>
      <c r="R45" s="19"/>
      <c r="S45" s="19"/>
      <c r="T45" s="19"/>
      <c r="U45" s="19"/>
    </row>
    <row r="46" spans="1:21" x14ac:dyDescent="0.25">
      <c r="A46" s="19"/>
      <c r="B46" s="19"/>
      <c r="C46" s="186"/>
      <c r="D46" s="19"/>
      <c r="E46" s="19"/>
      <c r="F46" s="19"/>
      <c r="G46" s="19"/>
      <c r="H46" s="19"/>
      <c r="I46" s="19"/>
      <c r="J46" s="19"/>
      <c r="K46" s="19"/>
      <c r="L46" s="19"/>
      <c r="M46" s="19"/>
      <c r="N46" s="19"/>
      <c r="O46" s="19"/>
      <c r="P46" s="19"/>
      <c r="Q46" s="19"/>
      <c r="R46" s="19"/>
      <c r="S46" s="19"/>
      <c r="T46" s="19"/>
      <c r="U46" s="19"/>
    </row>
    <row r="47" spans="1:21" x14ac:dyDescent="0.25">
      <c r="A47" s="19"/>
      <c r="B47" s="19"/>
      <c r="C47" s="186"/>
      <c r="D47" s="19"/>
      <c r="E47" s="19"/>
      <c r="F47" s="19"/>
      <c r="G47" s="19"/>
      <c r="H47" s="19"/>
      <c r="I47" s="19"/>
      <c r="J47" s="19"/>
      <c r="K47" s="19"/>
      <c r="L47" s="19"/>
      <c r="M47" s="19"/>
      <c r="N47" s="19"/>
      <c r="O47" s="19"/>
      <c r="P47" s="19"/>
      <c r="Q47" s="19"/>
      <c r="R47" s="19"/>
      <c r="S47" s="19"/>
      <c r="T47" s="19"/>
      <c r="U47" s="19"/>
    </row>
    <row r="48" spans="1:21" x14ac:dyDescent="0.25">
      <c r="A48" s="19"/>
      <c r="B48" s="19"/>
      <c r="C48" s="186"/>
      <c r="D48" s="19"/>
      <c r="E48" s="19"/>
      <c r="F48" s="19"/>
      <c r="G48" s="19"/>
      <c r="H48" s="19"/>
      <c r="I48" s="19"/>
      <c r="J48" s="19"/>
      <c r="K48" s="19"/>
      <c r="L48" s="19"/>
      <c r="M48" s="19"/>
      <c r="N48" s="19"/>
      <c r="O48" s="19"/>
      <c r="P48" s="19"/>
      <c r="Q48" s="19"/>
      <c r="R48" s="19"/>
      <c r="S48" s="19"/>
      <c r="T48" s="19"/>
      <c r="U48" s="19"/>
    </row>
    <row r="49" spans="1:21" x14ac:dyDescent="0.25">
      <c r="A49" s="19"/>
      <c r="B49" s="19"/>
      <c r="C49" s="186"/>
      <c r="D49" s="19"/>
      <c r="E49" s="19"/>
      <c r="F49" s="19"/>
      <c r="G49" s="19"/>
      <c r="H49" s="19"/>
      <c r="I49" s="19"/>
      <c r="J49" s="19"/>
      <c r="K49" s="19"/>
      <c r="L49" s="19"/>
      <c r="M49" s="19"/>
      <c r="N49" s="19"/>
      <c r="O49" s="19"/>
      <c r="P49" s="19"/>
      <c r="Q49" s="19"/>
      <c r="R49" s="19"/>
      <c r="S49" s="19"/>
      <c r="T49" s="19"/>
      <c r="U49" s="19"/>
    </row>
    <row r="50" spans="1:21" x14ac:dyDescent="0.25">
      <c r="A50" s="19"/>
      <c r="B50" s="19"/>
      <c r="C50" s="186"/>
      <c r="D50" s="19"/>
      <c r="E50" s="19"/>
      <c r="F50" s="19"/>
      <c r="G50" s="19"/>
      <c r="H50" s="19"/>
      <c r="I50" s="19"/>
      <c r="J50" s="19"/>
      <c r="K50" s="19"/>
      <c r="L50" s="19"/>
      <c r="M50" s="19"/>
      <c r="N50" s="19"/>
      <c r="O50" s="19"/>
      <c r="P50" s="19"/>
      <c r="Q50" s="19"/>
      <c r="R50" s="19"/>
      <c r="S50" s="19"/>
      <c r="T50" s="19"/>
      <c r="U50" s="19"/>
    </row>
    <row r="51" spans="1:21" x14ac:dyDescent="0.25">
      <c r="A51" s="19"/>
      <c r="B51" s="19"/>
      <c r="C51" s="186"/>
      <c r="D51" s="19"/>
      <c r="E51" s="19"/>
      <c r="F51" s="19"/>
      <c r="G51" s="19"/>
      <c r="H51" s="19"/>
      <c r="I51" s="19"/>
      <c r="J51" s="19"/>
      <c r="K51" s="19"/>
      <c r="L51" s="19"/>
      <c r="M51" s="19"/>
      <c r="N51" s="19"/>
      <c r="O51" s="19"/>
      <c r="P51" s="19"/>
      <c r="Q51" s="19"/>
      <c r="R51" s="19"/>
      <c r="S51" s="19"/>
      <c r="T51" s="19"/>
      <c r="U51" s="19"/>
    </row>
    <row r="52" spans="1:21" x14ac:dyDescent="0.25">
      <c r="A52" s="19"/>
      <c r="B52" s="19"/>
      <c r="C52" s="186"/>
      <c r="D52" s="19"/>
      <c r="E52" s="19"/>
      <c r="F52" s="19"/>
      <c r="G52" s="19"/>
      <c r="H52" s="19"/>
      <c r="I52" s="19"/>
      <c r="J52" s="19"/>
      <c r="K52" s="19"/>
      <c r="L52" s="19"/>
      <c r="M52" s="19"/>
      <c r="N52" s="19"/>
      <c r="O52" s="19"/>
      <c r="P52" s="19"/>
      <c r="Q52" s="19"/>
      <c r="R52" s="19"/>
      <c r="S52" s="19"/>
      <c r="T52" s="19"/>
      <c r="U52" s="19"/>
    </row>
    <row r="53" spans="1:21" x14ac:dyDescent="0.25">
      <c r="A53" s="19"/>
      <c r="B53" s="19"/>
      <c r="C53" s="186"/>
      <c r="D53" s="19"/>
      <c r="E53" s="19"/>
      <c r="F53" s="19"/>
      <c r="G53" s="19"/>
      <c r="H53" s="19"/>
      <c r="I53" s="19"/>
      <c r="J53" s="19"/>
      <c r="K53" s="19"/>
      <c r="L53" s="19"/>
      <c r="M53" s="19"/>
      <c r="N53" s="19"/>
      <c r="O53" s="19"/>
      <c r="P53" s="19"/>
      <c r="Q53" s="19"/>
      <c r="R53" s="19"/>
      <c r="S53" s="19"/>
      <c r="T53" s="19"/>
      <c r="U53" s="19"/>
    </row>
    <row r="54" spans="1:21" x14ac:dyDescent="0.25">
      <c r="A54" s="19"/>
      <c r="B54" s="19"/>
      <c r="C54" s="186"/>
      <c r="D54" s="19"/>
      <c r="E54" s="19"/>
      <c r="F54" s="19"/>
      <c r="G54" s="19"/>
      <c r="H54" s="19"/>
      <c r="I54" s="19"/>
      <c r="J54" s="19"/>
      <c r="K54" s="19"/>
      <c r="L54" s="19"/>
      <c r="M54" s="19"/>
      <c r="N54" s="19"/>
      <c r="O54" s="19"/>
      <c r="P54" s="19"/>
      <c r="Q54" s="19"/>
      <c r="R54" s="19"/>
      <c r="S54" s="19"/>
      <c r="T54" s="19"/>
      <c r="U54" s="19"/>
    </row>
    <row r="55" spans="1:21" x14ac:dyDescent="0.25">
      <c r="A55" s="19"/>
      <c r="B55" s="19"/>
      <c r="C55" s="186"/>
      <c r="D55" s="19"/>
      <c r="E55" s="19"/>
      <c r="F55" s="19"/>
      <c r="G55" s="19"/>
      <c r="H55" s="19"/>
      <c r="I55" s="19"/>
      <c r="J55" s="19"/>
      <c r="K55" s="19"/>
      <c r="L55" s="19"/>
      <c r="M55" s="19"/>
      <c r="N55" s="19"/>
      <c r="O55" s="19"/>
      <c r="P55" s="19"/>
      <c r="Q55" s="19"/>
      <c r="R55" s="19"/>
      <c r="S55" s="19"/>
      <c r="T55" s="19"/>
      <c r="U55" s="19"/>
    </row>
    <row r="56" spans="1:21" x14ac:dyDescent="0.25">
      <c r="A56" s="19"/>
      <c r="B56" s="19"/>
      <c r="C56" s="186"/>
      <c r="D56" s="19"/>
      <c r="E56" s="19"/>
      <c r="F56" s="19"/>
      <c r="G56" s="19"/>
      <c r="H56" s="19"/>
      <c r="I56" s="19"/>
      <c r="J56" s="19"/>
      <c r="K56" s="19"/>
      <c r="L56" s="19"/>
      <c r="M56" s="19"/>
      <c r="N56" s="19"/>
      <c r="O56" s="19"/>
      <c r="P56" s="19"/>
      <c r="Q56" s="19"/>
      <c r="R56" s="19"/>
      <c r="S56" s="19"/>
      <c r="T56" s="19"/>
      <c r="U56" s="19"/>
    </row>
    <row r="57" spans="1:21" x14ac:dyDescent="0.25">
      <c r="A57" s="19"/>
      <c r="B57" s="19"/>
      <c r="C57" s="186"/>
      <c r="D57" s="19"/>
      <c r="E57" s="19"/>
      <c r="F57" s="19"/>
      <c r="G57" s="19"/>
      <c r="H57" s="19"/>
      <c r="I57" s="19"/>
      <c r="J57" s="19"/>
      <c r="K57" s="19"/>
      <c r="L57" s="19"/>
      <c r="M57" s="19"/>
      <c r="N57" s="19"/>
      <c r="O57" s="19"/>
      <c r="P57" s="19"/>
      <c r="Q57" s="19"/>
      <c r="R57" s="19"/>
      <c r="S57" s="19"/>
      <c r="T57" s="19"/>
      <c r="U57" s="19"/>
    </row>
    <row r="58" spans="1:21" x14ac:dyDescent="0.25">
      <c r="A58" s="19"/>
      <c r="B58" s="19"/>
      <c r="C58" s="186"/>
      <c r="D58" s="19"/>
      <c r="E58" s="19"/>
      <c r="F58" s="19"/>
      <c r="G58" s="19"/>
      <c r="H58" s="19"/>
      <c r="I58" s="19"/>
      <c r="J58" s="19"/>
      <c r="K58" s="19"/>
      <c r="L58" s="19"/>
      <c r="M58" s="19"/>
      <c r="N58" s="19"/>
      <c r="O58" s="19"/>
      <c r="P58" s="19"/>
      <c r="Q58" s="19"/>
      <c r="R58" s="19"/>
      <c r="S58" s="19"/>
      <c r="T58" s="19"/>
      <c r="U58" s="19"/>
    </row>
    <row r="59" spans="1:21" x14ac:dyDescent="0.25">
      <c r="A59" s="19"/>
      <c r="B59" s="19"/>
      <c r="C59" s="186"/>
      <c r="D59" s="19"/>
      <c r="E59" s="19"/>
      <c r="F59" s="19"/>
      <c r="G59" s="19"/>
      <c r="H59" s="19"/>
      <c r="I59" s="19"/>
      <c r="J59" s="19"/>
      <c r="K59" s="19"/>
      <c r="L59" s="19"/>
      <c r="M59" s="19"/>
      <c r="N59" s="19"/>
      <c r="O59" s="19"/>
      <c r="P59" s="19"/>
      <c r="Q59" s="19"/>
      <c r="R59" s="19"/>
      <c r="S59" s="19"/>
      <c r="T59" s="19"/>
      <c r="U59" s="19"/>
    </row>
    <row r="60" spans="1:21" x14ac:dyDescent="0.25">
      <c r="A60" s="19"/>
      <c r="B60" s="19"/>
      <c r="C60" s="186"/>
      <c r="D60" s="19"/>
      <c r="E60" s="19"/>
      <c r="F60" s="19"/>
      <c r="G60" s="19"/>
      <c r="H60" s="19"/>
      <c r="I60" s="19"/>
      <c r="J60" s="19"/>
      <c r="K60" s="19"/>
      <c r="L60" s="19"/>
      <c r="M60" s="19"/>
      <c r="N60" s="19"/>
      <c r="O60" s="19"/>
      <c r="P60" s="19"/>
      <c r="Q60" s="19"/>
      <c r="R60" s="19"/>
      <c r="S60" s="19"/>
      <c r="T60" s="19"/>
      <c r="U60" s="19"/>
    </row>
    <row r="61" spans="1:21" x14ac:dyDescent="0.25">
      <c r="A61" s="19"/>
      <c r="B61" s="19"/>
      <c r="C61" s="186"/>
      <c r="D61" s="19"/>
      <c r="E61" s="19"/>
      <c r="F61" s="19"/>
      <c r="G61" s="19"/>
      <c r="H61" s="19"/>
      <c r="I61" s="19"/>
      <c r="J61" s="19"/>
      <c r="K61" s="19"/>
      <c r="L61" s="19"/>
      <c r="M61" s="19"/>
      <c r="N61" s="19"/>
      <c r="O61" s="19"/>
      <c r="P61" s="19"/>
      <c r="Q61" s="19"/>
      <c r="R61" s="19"/>
      <c r="S61" s="19"/>
      <c r="T61" s="19"/>
      <c r="U61" s="19"/>
    </row>
    <row r="62" spans="1:21" x14ac:dyDescent="0.25">
      <c r="A62" s="19"/>
      <c r="B62" s="19"/>
      <c r="C62" s="186"/>
      <c r="D62" s="19"/>
      <c r="E62" s="19"/>
      <c r="F62" s="19"/>
      <c r="G62" s="19"/>
      <c r="H62" s="19"/>
      <c r="I62" s="19"/>
      <c r="J62" s="19"/>
      <c r="K62" s="19"/>
      <c r="L62" s="19"/>
      <c r="M62" s="19"/>
      <c r="N62" s="19"/>
      <c r="O62" s="19"/>
      <c r="P62" s="19"/>
      <c r="Q62" s="19"/>
      <c r="R62" s="19"/>
      <c r="S62" s="19"/>
      <c r="T62" s="19"/>
      <c r="U62" s="19"/>
    </row>
    <row r="63" spans="1:21" x14ac:dyDescent="0.25">
      <c r="A63" s="19"/>
      <c r="B63" s="19"/>
      <c r="C63" s="186"/>
      <c r="D63" s="19"/>
      <c r="E63" s="19"/>
      <c r="F63" s="19"/>
      <c r="G63" s="19"/>
      <c r="H63" s="19"/>
      <c r="I63" s="19"/>
      <c r="J63" s="19"/>
      <c r="K63" s="19"/>
      <c r="L63" s="19"/>
      <c r="M63" s="19"/>
      <c r="N63" s="19"/>
      <c r="O63" s="19"/>
      <c r="P63" s="19"/>
      <c r="Q63" s="19"/>
      <c r="R63" s="19"/>
      <c r="S63" s="19"/>
      <c r="T63" s="19"/>
      <c r="U63" s="19"/>
    </row>
    <row r="64" spans="1:21" x14ac:dyDescent="0.25">
      <c r="A64" s="19"/>
      <c r="B64" s="19"/>
      <c r="C64" s="186"/>
      <c r="D64" s="19"/>
      <c r="E64" s="19"/>
      <c r="F64" s="19"/>
      <c r="G64" s="19"/>
      <c r="H64" s="19"/>
      <c r="I64" s="19"/>
      <c r="J64" s="19"/>
      <c r="K64" s="19"/>
      <c r="L64" s="19"/>
      <c r="M64" s="19"/>
      <c r="N64" s="19"/>
      <c r="O64" s="19"/>
      <c r="P64" s="19"/>
      <c r="Q64" s="19"/>
      <c r="R64" s="19"/>
      <c r="S64" s="19"/>
      <c r="T64" s="19"/>
      <c r="U64" s="19"/>
    </row>
    <row r="65" spans="1:21" x14ac:dyDescent="0.25">
      <c r="A65" s="19"/>
      <c r="B65" s="19"/>
      <c r="C65" s="186"/>
      <c r="D65" s="19"/>
      <c r="E65" s="19"/>
      <c r="F65" s="19"/>
      <c r="G65" s="19"/>
      <c r="H65" s="19"/>
      <c r="I65" s="19"/>
      <c r="J65" s="19"/>
      <c r="K65" s="19"/>
      <c r="L65" s="19"/>
      <c r="M65" s="19"/>
      <c r="N65" s="19"/>
      <c r="O65" s="19"/>
      <c r="P65" s="19"/>
      <c r="Q65" s="19"/>
      <c r="R65" s="19"/>
      <c r="S65" s="19"/>
      <c r="T65" s="19"/>
      <c r="U65" s="19"/>
    </row>
    <row r="66" spans="1:21" x14ac:dyDescent="0.25">
      <c r="A66" s="19"/>
      <c r="B66" s="19"/>
      <c r="C66" s="186"/>
      <c r="D66" s="19"/>
      <c r="E66" s="19"/>
      <c r="F66" s="19"/>
      <c r="G66" s="19"/>
      <c r="H66" s="19"/>
      <c r="I66" s="19"/>
      <c r="J66" s="19"/>
      <c r="K66" s="19"/>
      <c r="L66" s="19"/>
      <c r="M66" s="19"/>
      <c r="N66" s="19"/>
      <c r="O66" s="19"/>
      <c r="P66" s="19"/>
      <c r="Q66" s="19"/>
      <c r="R66" s="19"/>
      <c r="S66" s="19"/>
      <c r="T66" s="19"/>
      <c r="U66" s="19"/>
    </row>
    <row r="67" spans="1:21" x14ac:dyDescent="0.25">
      <c r="A67" s="19"/>
      <c r="B67" s="19"/>
      <c r="C67" s="186"/>
      <c r="D67" s="19"/>
      <c r="E67" s="19"/>
      <c r="F67" s="19"/>
      <c r="G67" s="19"/>
      <c r="H67" s="19"/>
      <c r="I67" s="19"/>
      <c r="J67" s="19"/>
      <c r="K67" s="19"/>
      <c r="L67" s="19"/>
      <c r="M67" s="19"/>
      <c r="N67" s="19"/>
      <c r="O67" s="19"/>
      <c r="P67" s="19"/>
      <c r="Q67" s="19"/>
      <c r="R67" s="19"/>
      <c r="S67" s="19"/>
      <c r="T67" s="19"/>
      <c r="U67" s="19"/>
    </row>
    <row r="68" spans="1:21" x14ac:dyDescent="0.25">
      <c r="A68" s="19"/>
      <c r="B68" s="19"/>
      <c r="C68" s="186"/>
      <c r="D68" s="19"/>
      <c r="E68" s="19"/>
      <c r="F68" s="19"/>
      <c r="G68" s="19"/>
      <c r="H68" s="19"/>
      <c r="I68" s="19"/>
      <c r="J68" s="19"/>
      <c r="K68" s="19"/>
      <c r="L68" s="19"/>
      <c r="M68" s="19"/>
      <c r="N68" s="19"/>
      <c r="O68" s="19"/>
      <c r="P68" s="19"/>
      <c r="Q68" s="19"/>
      <c r="R68" s="19"/>
      <c r="S68" s="19"/>
      <c r="T68" s="19"/>
      <c r="U68" s="19"/>
    </row>
    <row r="69" spans="1:21" x14ac:dyDescent="0.25">
      <c r="A69" s="19"/>
      <c r="B69" s="19"/>
      <c r="C69" s="186"/>
      <c r="D69" s="19"/>
      <c r="E69" s="19"/>
      <c r="F69" s="19"/>
      <c r="G69" s="19"/>
      <c r="H69" s="19"/>
      <c r="I69" s="19"/>
      <c r="J69" s="19"/>
      <c r="K69" s="19"/>
      <c r="L69" s="19"/>
      <c r="M69" s="19"/>
      <c r="N69" s="19"/>
      <c r="O69" s="19"/>
      <c r="P69" s="19"/>
      <c r="Q69" s="19"/>
      <c r="R69" s="19"/>
      <c r="S69" s="19"/>
      <c r="T69" s="19"/>
      <c r="U69" s="19"/>
    </row>
    <row r="70" spans="1:21" x14ac:dyDescent="0.25">
      <c r="A70" s="19"/>
      <c r="B70" s="19"/>
      <c r="C70" s="186"/>
      <c r="D70" s="19"/>
      <c r="E70" s="19"/>
      <c r="F70" s="19"/>
      <c r="G70" s="19"/>
      <c r="H70" s="19"/>
      <c r="I70" s="19"/>
      <c r="J70" s="19"/>
      <c r="K70" s="19"/>
      <c r="L70" s="19"/>
      <c r="M70" s="19"/>
      <c r="N70" s="19"/>
      <c r="O70" s="19"/>
      <c r="P70" s="19"/>
      <c r="Q70" s="19"/>
      <c r="R70" s="19"/>
      <c r="S70" s="19"/>
      <c r="T70" s="19"/>
      <c r="U70" s="19"/>
    </row>
    <row r="71" spans="1:21" x14ac:dyDescent="0.25">
      <c r="A71" s="19"/>
      <c r="B71" s="19"/>
      <c r="C71" s="186"/>
      <c r="D71" s="19"/>
      <c r="E71" s="19"/>
      <c r="F71" s="19"/>
      <c r="G71" s="19"/>
      <c r="H71" s="19"/>
      <c r="I71" s="19"/>
      <c r="J71" s="19"/>
      <c r="K71" s="19"/>
      <c r="L71" s="19"/>
      <c r="M71" s="19"/>
      <c r="N71" s="19"/>
      <c r="O71" s="19"/>
      <c r="P71" s="19"/>
      <c r="Q71" s="19"/>
      <c r="R71" s="19"/>
      <c r="S71" s="19"/>
      <c r="T71" s="19"/>
      <c r="U71" s="19"/>
    </row>
    <row r="72" spans="1:21" x14ac:dyDescent="0.25">
      <c r="A72" s="19"/>
      <c r="B72" s="19"/>
      <c r="C72" s="186"/>
      <c r="D72" s="19"/>
      <c r="E72" s="19"/>
      <c r="F72" s="19"/>
      <c r="G72" s="19"/>
      <c r="H72" s="19"/>
      <c r="I72" s="19"/>
      <c r="J72" s="19"/>
      <c r="K72" s="19"/>
      <c r="L72" s="19"/>
      <c r="M72" s="19"/>
      <c r="N72" s="19"/>
      <c r="O72" s="19"/>
      <c r="P72" s="19"/>
      <c r="Q72" s="19"/>
      <c r="R72" s="19"/>
      <c r="S72" s="19"/>
      <c r="T72" s="19"/>
      <c r="U72" s="19"/>
    </row>
    <row r="73" spans="1:21" x14ac:dyDescent="0.25">
      <c r="A73" s="19"/>
      <c r="B73" s="19"/>
      <c r="C73" s="186"/>
      <c r="D73" s="19"/>
      <c r="E73" s="19"/>
      <c r="F73" s="19"/>
      <c r="G73" s="19"/>
      <c r="H73" s="19"/>
      <c r="I73" s="19"/>
      <c r="J73" s="19"/>
      <c r="K73" s="19"/>
      <c r="L73" s="19"/>
      <c r="M73" s="19"/>
      <c r="N73" s="19"/>
      <c r="O73" s="19"/>
      <c r="P73" s="19"/>
      <c r="Q73" s="19"/>
      <c r="R73" s="19"/>
      <c r="S73" s="19"/>
      <c r="T73" s="19"/>
      <c r="U73" s="19"/>
    </row>
    <row r="74" spans="1:21" x14ac:dyDescent="0.25">
      <c r="A74" s="19"/>
      <c r="B74" s="19"/>
      <c r="C74" s="179"/>
      <c r="D74" s="19"/>
      <c r="E74" s="19"/>
      <c r="F74" s="19"/>
      <c r="G74" s="19"/>
      <c r="H74" s="19"/>
      <c r="I74" s="19"/>
      <c r="J74" s="19"/>
      <c r="K74" s="19"/>
      <c r="L74" s="19"/>
      <c r="M74" s="19"/>
      <c r="N74" s="19"/>
      <c r="O74" s="19"/>
      <c r="P74" s="19"/>
      <c r="Q74" s="19"/>
      <c r="R74" s="19"/>
      <c r="S74" s="19"/>
      <c r="T74" s="19"/>
      <c r="U74" s="19"/>
    </row>
    <row r="75" spans="1:21" x14ac:dyDescent="0.25">
      <c r="A75" s="19"/>
      <c r="B75" s="19"/>
      <c r="C75" s="179"/>
      <c r="D75" s="19"/>
      <c r="E75" s="19"/>
      <c r="F75" s="19"/>
      <c r="G75" s="19"/>
      <c r="H75" s="19"/>
      <c r="I75" s="19"/>
      <c r="J75" s="19"/>
      <c r="K75" s="19"/>
      <c r="L75" s="19"/>
      <c r="M75" s="19"/>
      <c r="N75" s="19"/>
      <c r="O75" s="19"/>
      <c r="P75" s="19"/>
      <c r="Q75" s="19"/>
      <c r="R75" s="19"/>
      <c r="S75" s="19"/>
      <c r="T75" s="19"/>
      <c r="U75" s="19"/>
    </row>
    <row r="76" spans="1:21" x14ac:dyDescent="0.25">
      <c r="A76" s="19"/>
      <c r="B76" s="19"/>
      <c r="C76" s="179"/>
      <c r="D76" s="19"/>
      <c r="E76" s="19"/>
      <c r="F76" s="19"/>
      <c r="G76" s="19"/>
      <c r="H76" s="19"/>
      <c r="I76" s="19"/>
      <c r="J76" s="19"/>
      <c r="K76" s="19"/>
      <c r="L76" s="19"/>
      <c r="M76" s="19"/>
      <c r="N76" s="19"/>
      <c r="O76" s="19"/>
      <c r="P76" s="19"/>
      <c r="Q76" s="19"/>
      <c r="R76" s="19"/>
      <c r="S76" s="19"/>
      <c r="T76" s="19"/>
      <c r="U76" s="19"/>
    </row>
    <row r="77" spans="1:21" x14ac:dyDescent="0.25">
      <c r="A77" s="19"/>
      <c r="B77" s="19"/>
      <c r="C77" s="179"/>
      <c r="D77" s="19"/>
      <c r="E77" s="19"/>
      <c r="F77" s="19"/>
      <c r="G77" s="19"/>
      <c r="H77" s="19"/>
      <c r="I77" s="19"/>
      <c r="J77" s="19"/>
      <c r="K77" s="19"/>
      <c r="L77" s="19"/>
      <c r="M77" s="19"/>
      <c r="N77" s="19"/>
      <c r="O77" s="19"/>
      <c r="P77" s="19"/>
      <c r="Q77" s="19"/>
      <c r="R77" s="19"/>
      <c r="S77" s="19"/>
      <c r="T77" s="19"/>
      <c r="U77" s="19"/>
    </row>
    <row r="78" spans="1:21" x14ac:dyDescent="0.25">
      <c r="A78" s="19"/>
      <c r="B78" s="19"/>
      <c r="C78" s="179"/>
      <c r="D78" s="19"/>
      <c r="E78" s="19"/>
      <c r="F78" s="19"/>
      <c r="G78" s="19"/>
      <c r="H78" s="19"/>
      <c r="I78" s="19"/>
      <c r="J78" s="19"/>
      <c r="K78" s="19"/>
      <c r="L78" s="19"/>
      <c r="M78" s="19"/>
      <c r="N78" s="19"/>
      <c r="O78" s="19"/>
      <c r="P78" s="19"/>
      <c r="Q78" s="19"/>
      <c r="R78" s="19"/>
      <c r="S78" s="19"/>
      <c r="T78" s="19"/>
      <c r="U78" s="19"/>
    </row>
    <row r="79" spans="1:21" x14ac:dyDescent="0.25">
      <c r="A79" s="19"/>
      <c r="B79" s="19"/>
      <c r="C79" s="179"/>
      <c r="D79" s="19"/>
      <c r="E79" s="19"/>
      <c r="F79" s="19"/>
      <c r="G79" s="19"/>
      <c r="H79" s="19"/>
      <c r="I79" s="19"/>
      <c r="J79" s="19"/>
      <c r="K79" s="19"/>
      <c r="L79" s="19"/>
      <c r="M79" s="19"/>
      <c r="N79" s="19"/>
      <c r="O79" s="19"/>
      <c r="P79" s="19"/>
      <c r="Q79" s="19"/>
      <c r="R79" s="19"/>
      <c r="S79" s="19"/>
      <c r="T79" s="19"/>
      <c r="U79" s="19"/>
    </row>
    <row r="80" spans="1:21" x14ac:dyDescent="0.25">
      <c r="A80" s="19"/>
      <c r="B80" s="19"/>
      <c r="C80" s="179"/>
      <c r="D80" s="19"/>
      <c r="E80" s="19"/>
      <c r="F80" s="19"/>
      <c r="G80" s="19"/>
      <c r="H80" s="19"/>
      <c r="I80" s="19"/>
      <c r="J80" s="19"/>
      <c r="K80" s="19"/>
      <c r="L80" s="19"/>
      <c r="M80" s="19"/>
      <c r="N80" s="19"/>
      <c r="O80" s="19"/>
      <c r="P80" s="19"/>
      <c r="Q80" s="19"/>
      <c r="R80" s="19"/>
      <c r="S80" s="19"/>
      <c r="T80" s="19"/>
      <c r="U80" s="19"/>
    </row>
    <row r="81" spans="1:21" x14ac:dyDescent="0.25">
      <c r="A81" s="19"/>
      <c r="B81" s="19"/>
      <c r="C81" s="179"/>
      <c r="D81" s="19"/>
      <c r="E81" s="19"/>
      <c r="F81" s="19"/>
      <c r="G81" s="19"/>
      <c r="H81" s="19"/>
      <c r="I81" s="19"/>
      <c r="J81" s="19"/>
      <c r="K81" s="19"/>
      <c r="L81" s="19"/>
      <c r="M81" s="19"/>
      <c r="N81" s="19"/>
      <c r="O81" s="19"/>
      <c r="P81" s="19"/>
      <c r="Q81" s="19"/>
      <c r="R81" s="19"/>
      <c r="S81" s="19"/>
      <c r="T81" s="19"/>
      <c r="U81" s="19"/>
    </row>
    <row r="82" spans="1:21" x14ac:dyDescent="0.25">
      <c r="A82" s="19"/>
      <c r="B82" s="19"/>
      <c r="C82" s="179"/>
      <c r="D82" s="19"/>
      <c r="E82" s="19"/>
      <c r="F82" s="19"/>
      <c r="G82" s="19"/>
      <c r="H82" s="19"/>
      <c r="I82" s="19"/>
      <c r="J82" s="19"/>
      <c r="K82" s="19"/>
      <c r="L82" s="19"/>
      <c r="M82" s="19"/>
      <c r="N82" s="19"/>
      <c r="O82" s="19"/>
      <c r="P82" s="19"/>
      <c r="Q82" s="19"/>
      <c r="R82" s="19"/>
      <c r="S82" s="19"/>
      <c r="T82" s="19"/>
      <c r="U82" s="19"/>
    </row>
    <row r="83" spans="1:21" x14ac:dyDescent="0.25">
      <c r="A83" s="19"/>
      <c r="B83" s="19"/>
      <c r="C83" s="179"/>
      <c r="D83" s="19"/>
      <c r="E83" s="19"/>
      <c r="F83" s="19"/>
      <c r="G83" s="19"/>
      <c r="H83" s="19"/>
      <c r="I83" s="19"/>
      <c r="J83" s="19"/>
      <c r="K83" s="19"/>
      <c r="L83" s="19"/>
      <c r="M83" s="19"/>
      <c r="N83" s="19"/>
      <c r="O83" s="19"/>
      <c r="P83" s="19"/>
      <c r="Q83" s="19"/>
      <c r="R83" s="19"/>
      <c r="S83" s="19"/>
      <c r="T83" s="19"/>
      <c r="U83" s="19"/>
    </row>
    <row r="84" spans="1:21" x14ac:dyDescent="0.25">
      <c r="A84" s="19"/>
      <c r="B84" s="19"/>
      <c r="C84" s="179"/>
      <c r="D84" s="19"/>
      <c r="E84" s="19"/>
      <c r="F84" s="19"/>
      <c r="G84" s="19"/>
      <c r="H84" s="19"/>
      <c r="I84" s="19"/>
      <c r="J84" s="19"/>
      <c r="K84" s="19"/>
      <c r="L84" s="19"/>
      <c r="M84" s="19"/>
      <c r="N84" s="19"/>
      <c r="O84" s="19"/>
      <c r="P84" s="19"/>
      <c r="Q84" s="19"/>
      <c r="R84" s="19"/>
      <c r="S84" s="19"/>
      <c r="T84" s="19"/>
      <c r="U84" s="19"/>
    </row>
    <row r="85" spans="1:21" x14ac:dyDescent="0.25">
      <c r="A85" s="19"/>
      <c r="B85" s="19"/>
      <c r="C85" s="179"/>
      <c r="D85" s="19"/>
      <c r="E85" s="19"/>
      <c r="F85" s="19"/>
      <c r="G85" s="19"/>
      <c r="H85" s="19"/>
      <c r="I85" s="19"/>
      <c r="J85" s="19"/>
      <c r="K85" s="19"/>
      <c r="L85" s="19"/>
      <c r="M85" s="19"/>
      <c r="N85" s="19"/>
      <c r="O85" s="19"/>
      <c r="P85" s="19"/>
      <c r="Q85" s="19"/>
      <c r="R85" s="19"/>
      <c r="S85" s="19"/>
      <c r="T85" s="19"/>
      <c r="U85" s="19"/>
    </row>
    <row r="86" spans="1:21" x14ac:dyDescent="0.25">
      <c r="A86" s="19"/>
      <c r="B86" s="19"/>
      <c r="C86" s="179"/>
      <c r="D86" s="19"/>
      <c r="E86" s="19"/>
      <c r="F86" s="19"/>
      <c r="G86" s="19"/>
      <c r="H86" s="19"/>
      <c r="I86" s="19"/>
      <c r="J86" s="19"/>
      <c r="K86" s="19"/>
      <c r="L86" s="19"/>
      <c r="M86" s="19"/>
      <c r="N86" s="19"/>
      <c r="O86" s="19"/>
      <c r="P86" s="19"/>
      <c r="Q86" s="19"/>
      <c r="R86" s="19"/>
      <c r="S86" s="19"/>
      <c r="T86" s="19"/>
      <c r="U86" s="19"/>
    </row>
    <row r="87" spans="1:21" x14ac:dyDescent="0.25">
      <c r="A87" s="19"/>
      <c r="B87" s="19"/>
      <c r="C87" s="179"/>
      <c r="D87" s="19"/>
      <c r="E87" s="19"/>
      <c r="F87" s="19"/>
      <c r="G87" s="19"/>
      <c r="H87" s="19"/>
      <c r="I87" s="19"/>
      <c r="J87" s="19"/>
      <c r="K87" s="19"/>
      <c r="L87" s="19"/>
      <c r="M87" s="19"/>
      <c r="N87" s="19"/>
      <c r="O87" s="19"/>
      <c r="P87" s="19"/>
      <c r="Q87" s="19"/>
      <c r="R87" s="19"/>
      <c r="S87" s="19"/>
      <c r="T87" s="19"/>
      <c r="U87" s="19"/>
    </row>
    <row r="88" spans="1:21" x14ac:dyDescent="0.25">
      <c r="A88" s="19"/>
      <c r="B88" s="19"/>
      <c r="C88" s="179"/>
      <c r="D88" s="19"/>
      <c r="E88" s="19"/>
      <c r="F88" s="19"/>
      <c r="G88" s="19"/>
      <c r="H88" s="19"/>
      <c r="I88" s="19"/>
      <c r="J88" s="19"/>
      <c r="K88" s="19"/>
      <c r="L88" s="19"/>
      <c r="M88" s="19"/>
      <c r="N88" s="19"/>
      <c r="O88" s="19"/>
      <c r="P88" s="19"/>
      <c r="Q88" s="19"/>
      <c r="R88" s="19"/>
      <c r="S88" s="19"/>
      <c r="T88" s="19"/>
      <c r="U88" s="19"/>
    </row>
    <row r="89" spans="1:21" x14ac:dyDescent="0.25">
      <c r="A89" s="19"/>
      <c r="B89" s="19"/>
      <c r="C89" s="179"/>
      <c r="D89" s="19"/>
      <c r="E89" s="19"/>
      <c r="F89" s="19"/>
      <c r="G89" s="19"/>
      <c r="H89" s="19"/>
      <c r="I89" s="19"/>
      <c r="J89" s="19"/>
      <c r="K89" s="19"/>
      <c r="L89" s="19"/>
      <c r="M89" s="19"/>
      <c r="N89" s="19"/>
      <c r="O89" s="19"/>
      <c r="P89" s="19"/>
      <c r="Q89" s="19"/>
      <c r="R89" s="19"/>
      <c r="S89" s="19"/>
      <c r="T89" s="19"/>
      <c r="U89" s="19"/>
    </row>
    <row r="90" spans="1:21" x14ac:dyDescent="0.25">
      <c r="A90" s="19"/>
      <c r="B90" s="19"/>
      <c r="C90" s="179"/>
      <c r="D90" s="19"/>
      <c r="E90" s="19"/>
      <c r="F90" s="19"/>
      <c r="G90" s="19"/>
      <c r="H90" s="19"/>
      <c r="I90" s="19"/>
      <c r="J90" s="19"/>
      <c r="K90" s="19"/>
      <c r="L90" s="19"/>
      <c r="M90" s="19"/>
      <c r="N90" s="19"/>
      <c r="O90" s="19"/>
      <c r="P90" s="19"/>
      <c r="Q90" s="19"/>
      <c r="R90" s="19"/>
      <c r="S90" s="19"/>
      <c r="T90" s="19"/>
      <c r="U90" s="19"/>
    </row>
    <row r="91" spans="1:21" x14ac:dyDescent="0.25">
      <c r="A91" s="19"/>
      <c r="B91" s="19"/>
      <c r="C91" s="179"/>
      <c r="D91" s="19"/>
      <c r="E91" s="19"/>
      <c r="F91" s="19"/>
      <c r="G91" s="19"/>
      <c r="H91" s="19"/>
      <c r="I91" s="19"/>
      <c r="J91" s="19"/>
      <c r="K91" s="19"/>
      <c r="L91" s="19"/>
      <c r="M91" s="19"/>
      <c r="N91" s="19"/>
      <c r="O91" s="19"/>
      <c r="P91" s="19"/>
      <c r="Q91" s="19"/>
      <c r="R91" s="19"/>
      <c r="S91" s="19"/>
      <c r="T91" s="19"/>
      <c r="U91" s="19"/>
    </row>
    <row r="92" spans="1:21" x14ac:dyDescent="0.25">
      <c r="A92" s="19"/>
      <c r="B92" s="19"/>
      <c r="C92" s="179"/>
      <c r="D92" s="19"/>
      <c r="E92" s="19"/>
      <c r="F92" s="19"/>
      <c r="G92" s="19"/>
      <c r="H92" s="19"/>
      <c r="I92" s="19"/>
      <c r="J92" s="19"/>
      <c r="K92" s="19"/>
      <c r="L92" s="19"/>
      <c r="M92" s="19"/>
      <c r="N92" s="19"/>
      <c r="O92" s="19"/>
      <c r="P92" s="19"/>
      <c r="Q92" s="19"/>
      <c r="R92" s="19"/>
      <c r="S92" s="19"/>
      <c r="T92" s="19"/>
      <c r="U92" s="19"/>
    </row>
    <row r="93" spans="1:21" x14ac:dyDescent="0.25">
      <c r="A93" s="19"/>
      <c r="B93" s="19"/>
      <c r="C93" s="179"/>
      <c r="D93" s="19"/>
      <c r="E93" s="19"/>
      <c r="F93" s="19"/>
      <c r="G93" s="19"/>
      <c r="H93" s="19"/>
      <c r="I93" s="19"/>
      <c r="J93" s="19"/>
      <c r="K93" s="19"/>
      <c r="L93" s="19"/>
      <c r="M93" s="19"/>
      <c r="N93" s="19"/>
      <c r="O93" s="19"/>
      <c r="P93" s="19"/>
      <c r="Q93" s="19"/>
      <c r="R93" s="19"/>
      <c r="S93" s="19"/>
      <c r="T93" s="19"/>
      <c r="U93" s="19"/>
    </row>
    <row r="94" spans="1:21" x14ac:dyDescent="0.25">
      <c r="A94" s="19"/>
      <c r="B94" s="19"/>
      <c r="C94" s="179"/>
      <c r="D94" s="19"/>
      <c r="E94" s="19"/>
      <c r="F94" s="19"/>
      <c r="G94" s="19"/>
      <c r="H94" s="19"/>
      <c r="I94" s="19"/>
      <c r="J94" s="19"/>
      <c r="K94" s="19"/>
      <c r="L94" s="19"/>
      <c r="M94" s="19"/>
      <c r="N94" s="19"/>
      <c r="O94" s="19"/>
      <c r="P94" s="19"/>
      <c r="Q94" s="19"/>
      <c r="R94" s="19"/>
      <c r="S94" s="19"/>
      <c r="T94" s="19"/>
      <c r="U94" s="19"/>
    </row>
    <row r="95" spans="1:21" x14ac:dyDescent="0.25">
      <c r="A95" s="19"/>
      <c r="B95" s="19"/>
      <c r="C95" s="179"/>
      <c r="D95" s="19"/>
      <c r="E95" s="19"/>
      <c r="F95" s="19"/>
      <c r="G95" s="19"/>
      <c r="H95" s="19"/>
      <c r="I95" s="19"/>
      <c r="J95" s="19"/>
      <c r="K95" s="19"/>
      <c r="L95" s="19"/>
      <c r="M95" s="19"/>
      <c r="N95" s="19"/>
      <c r="O95" s="19"/>
      <c r="P95" s="19"/>
      <c r="Q95" s="19"/>
      <c r="R95" s="19"/>
      <c r="S95" s="19"/>
      <c r="T95" s="19"/>
      <c r="U95" s="19"/>
    </row>
    <row r="96" spans="1:21" x14ac:dyDescent="0.25">
      <c r="A96" s="19"/>
      <c r="B96" s="19"/>
      <c r="C96" s="179"/>
      <c r="D96" s="19"/>
      <c r="E96" s="19"/>
      <c r="F96" s="19"/>
      <c r="G96" s="19"/>
      <c r="H96" s="19"/>
      <c r="I96" s="19"/>
      <c r="J96" s="19"/>
      <c r="K96" s="19"/>
      <c r="L96" s="19"/>
      <c r="M96" s="19"/>
      <c r="N96" s="19"/>
      <c r="O96" s="19"/>
      <c r="P96" s="19"/>
      <c r="Q96" s="19"/>
      <c r="R96" s="19"/>
      <c r="S96" s="19"/>
      <c r="T96" s="19"/>
      <c r="U96" s="19"/>
    </row>
    <row r="97" spans="1:21" x14ac:dyDescent="0.25">
      <c r="A97" s="19"/>
      <c r="B97" s="19"/>
      <c r="C97" s="179"/>
      <c r="D97" s="19"/>
      <c r="E97" s="19"/>
      <c r="F97" s="19"/>
      <c r="G97" s="19"/>
      <c r="H97" s="19"/>
      <c r="I97" s="19"/>
      <c r="J97" s="19"/>
      <c r="K97" s="19"/>
      <c r="L97" s="19"/>
      <c r="M97" s="19"/>
      <c r="N97" s="19"/>
      <c r="O97" s="19"/>
      <c r="P97" s="19"/>
      <c r="Q97" s="19"/>
      <c r="R97" s="19"/>
      <c r="S97" s="19"/>
      <c r="T97" s="19"/>
      <c r="U97" s="19"/>
    </row>
    <row r="98" spans="1:21" x14ac:dyDescent="0.25">
      <c r="A98" s="19"/>
      <c r="B98" s="19"/>
      <c r="C98" s="179"/>
      <c r="D98" s="19"/>
      <c r="E98" s="19"/>
      <c r="F98" s="19"/>
      <c r="G98" s="19"/>
      <c r="H98" s="19"/>
      <c r="I98" s="19"/>
      <c r="J98" s="19"/>
      <c r="K98" s="19"/>
      <c r="L98" s="19"/>
      <c r="M98" s="19"/>
      <c r="N98" s="19"/>
      <c r="O98" s="19"/>
      <c r="P98" s="19"/>
      <c r="Q98" s="19"/>
      <c r="R98" s="19"/>
      <c r="S98" s="19"/>
      <c r="T98" s="19"/>
      <c r="U98" s="19"/>
    </row>
    <row r="99" spans="1:21" x14ac:dyDescent="0.25">
      <c r="A99" s="19"/>
      <c r="B99" s="19"/>
      <c r="C99" s="179"/>
      <c r="D99" s="19"/>
      <c r="E99" s="19"/>
      <c r="F99" s="19"/>
      <c r="G99" s="19"/>
      <c r="H99" s="19"/>
      <c r="I99" s="19"/>
      <c r="J99" s="19"/>
      <c r="K99" s="19"/>
      <c r="L99" s="19"/>
      <c r="M99" s="19"/>
      <c r="N99" s="19"/>
      <c r="O99" s="19"/>
      <c r="P99" s="19"/>
      <c r="Q99" s="19"/>
      <c r="R99" s="19"/>
      <c r="S99" s="19"/>
      <c r="T99" s="19"/>
      <c r="U99" s="19"/>
    </row>
    <row r="100" spans="1:21" x14ac:dyDescent="0.25">
      <c r="A100" s="19"/>
      <c r="B100" s="19"/>
      <c r="C100" s="17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7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7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7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7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7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7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7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7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7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7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7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7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7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7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7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7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7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7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7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7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7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7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7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7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7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7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7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7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7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7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7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7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7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7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7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7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7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7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7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7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7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7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7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7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7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7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7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7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7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7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7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7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7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7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7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7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7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7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7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7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7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7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7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7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7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7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7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7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7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7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7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7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7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7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7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7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7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7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7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7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7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7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7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7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7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7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7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7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7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7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7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7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7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7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7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7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7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7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7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7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7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7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7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7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7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7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7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7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7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7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7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7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7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7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7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7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7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7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7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7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7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7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7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7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7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7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7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7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7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7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7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7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7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7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7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7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7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7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7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7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7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7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7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7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7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7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7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7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7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7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7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7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7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7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7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7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7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7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7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7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7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7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7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7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7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7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7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7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7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7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7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7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7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7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7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7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7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7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7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7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7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7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7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7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7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7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7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7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7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7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7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7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7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7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7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7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7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7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7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7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7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7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7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7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7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7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7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7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7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7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7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7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7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7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7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7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7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7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7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7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7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7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7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7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7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7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7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7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7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7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7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7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7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7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7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7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7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7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7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7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7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7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7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7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7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7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7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7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7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7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7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7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7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7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7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7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7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7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7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7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7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7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7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7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7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7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7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7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7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7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7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7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7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7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7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7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7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7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7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7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7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7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99"/>
      <c r="AB6" s="99"/>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99"/>
      <c r="AB7" s="99"/>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00"/>
      <c r="AB8" s="100"/>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01"/>
      <c r="AB9" s="101"/>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99"/>
      <c r="AB10" s="99"/>
    </row>
    <row r="11" spans="1:28" x14ac:dyDescent="0.25">
      <c r="A11" s="387" t="str">
        <f>'1. паспорт местоположение'!A12:C12</f>
        <v>M_TP1600.PS.0147</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00"/>
      <c r="AB11" s="100"/>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01"/>
      <c r="AB12" s="101"/>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x14ac:dyDescent="0.25">
      <c r="A14" s="387"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00"/>
      <c r="AB14" s="100"/>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01"/>
      <c r="AB15" s="101"/>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08"/>
      <c r="AB16" s="108"/>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08"/>
      <c r="AB17" s="108"/>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08"/>
      <c r="AB18" s="108"/>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08"/>
      <c r="AB19" s="108"/>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09"/>
      <c r="AB20" s="109"/>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09"/>
      <c r="AB21" s="109"/>
    </row>
    <row r="22" spans="1:28" x14ac:dyDescent="0.25">
      <c r="A22" s="393" t="s">
        <v>441</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10"/>
      <c r="AB22" s="110"/>
    </row>
    <row r="23" spans="1:28" ht="32.25" customHeight="1" x14ac:dyDescent="0.25">
      <c r="A23" s="395" t="s">
        <v>297</v>
      </c>
      <c r="B23" s="396"/>
      <c r="C23" s="396"/>
      <c r="D23" s="396"/>
      <c r="E23" s="396"/>
      <c r="F23" s="396"/>
      <c r="G23" s="396"/>
      <c r="H23" s="396"/>
      <c r="I23" s="396"/>
      <c r="J23" s="396"/>
      <c r="K23" s="396"/>
      <c r="L23" s="397"/>
      <c r="M23" s="394" t="s">
        <v>298</v>
      </c>
      <c r="N23" s="394"/>
      <c r="O23" s="394"/>
      <c r="P23" s="394"/>
      <c r="Q23" s="394"/>
      <c r="R23" s="394"/>
      <c r="S23" s="394"/>
      <c r="T23" s="394"/>
      <c r="U23" s="394"/>
      <c r="V23" s="394"/>
      <c r="W23" s="394"/>
      <c r="X23" s="394"/>
      <c r="Y23" s="394"/>
      <c r="Z23" s="394"/>
    </row>
    <row r="24" spans="1:28" ht="151.5" customHeight="1" x14ac:dyDescent="0.25">
      <c r="A24" s="75" t="s">
        <v>239</v>
      </c>
      <c r="B24" s="76" t="s">
        <v>246</v>
      </c>
      <c r="C24" s="75" t="s">
        <v>291</v>
      </c>
      <c r="D24" s="75" t="s">
        <v>240</v>
      </c>
      <c r="E24" s="75" t="s">
        <v>292</v>
      </c>
      <c r="F24" s="75" t="s">
        <v>294</v>
      </c>
      <c r="G24" s="75" t="s">
        <v>293</v>
      </c>
      <c r="H24" s="75" t="s">
        <v>241</v>
      </c>
      <c r="I24" s="75" t="s">
        <v>295</v>
      </c>
      <c r="J24" s="75" t="s">
        <v>247</v>
      </c>
      <c r="K24" s="76" t="s">
        <v>245</v>
      </c>
      <c r="L24" s="76" t="s">
        <v>242</v>
      </c>
      <c r="M24" s="77" t="s">
        <v>254</v>
      </c>
      <c r="N24" s="76" t="s">
        <v>452</v>
      </c>
      <c r="O24" s="75" t="s">
        <v>252</v>
      </c>
      <c r="P24" s="75" t="s">
        <v>253</v>
      </c>
      <c r="Q24" s="75" t="s">
        <v>251</v>
      </c>
      <c r="R24" s="75" t="s">
        <v>241</v>
      </c>
      <c r="S24" s="75" t="s">
        <v>250</v>
      </c>
      <c r="T24" s="75" t="s">
        <v>249</v>
      </c>
      <c r="U24" s="75" t="s">
        <v>290</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11">
        <v>11</v>
      </c>
      <c r="L25" s="76">
        <v>12</v>
      </c>
      <c r="M25" s="111">
        <v>13</v>
      </c>
      <c r="N25" s="76">
        <v>14</v>
      </c>
      <c r="O25" s="111">
        <v>15</v>
      </c>
      <c r="P25" s="76">
        <v>16</v>
      </c>
      <c r="Q25" s="111">
        <v>17</v>
      </c>
      <c r="R25" s="76">
        <v>18</v>
      </c>
      <c r="S25" s="111">
        <v>19</v>
      </c>
      <c r="T25" s="76">
        <v>20</v>
      </c>
      <c r="U25" s="111">
        <v>21</v>
      </c>
      <c r="V25" s="76">
        <v>22</v>
      </c>
      <c r="W25" s="111">
        <v>23</v>
      </c>
      <c r="X25" s="76">
        <v>24</v>
      </c>
      <c r="Y25" s="111">
        <v>25</v>
      </c>
      <c r="Z25" s="76">
        <v>26</v>
      </c>
    </row>
    <row r="26" spans="1:28" ht="12" customHeight="1" x14ac:dyDescent="0.25">
      <c r="A26" s="68"/>
      <c r="B26" s="74"/>
      <c r="C26" s="70"/>
      <c r="D26" s="70"/>
      <c r="E26" s="70"/>
      <c r="F26" s="70"/>
      <c r="G26" s="70"/>
      <c r="H26" s="70"/>
      <c r="I26" s="70"/>
      <c r="J26" s="70"/>
      <c r="K26" s="67"/>
      <c r="L26" s="71"/>
      <c r="M26" s="73"/>
      <c r="N26" s="67"/>
      <c r="O26" s="67"/>
      <c r="P26" s="67"/>
      <c r="Q26" s="67"/>
      <c r="R26" s="67"/>
      <c r="S26" s="67"/>
      <c r="T26" s="67"/>
      <c r="U26" s="67"/>
      <c r="V26" s="67"/>
      <c r="W26" s="67"/>
      <c r="X26" s="67"/>
      <c r="Y26" s="67"/>
      <c r="Z26" s="69"/>
    </row>
    <row r="27" spans="1:28" s="132" customFormat="1" ht="12" customHeight="1" x14ac:dyDescent="0.25">
      <c r="A27" s="161"/>
      <c r="B27" s="72"/>
      <c r="C27" s="127"/>
      <c r="D27" s="128"/>
      <c r="E27" s="128"/>
      <c r="F27" s="129"/>
      <c r="G27" s="71"/>
      <c r="H27" s="71"/>
      <c r="I27" s="146"/>
      <c r="J27" s="146"/>
      <c r="K27" s="130"/>
      <c r="L27" s="71"/>
      <c r="M27" s="389"/>
      <c r="N27" s="71"/>
      <c r="O27" s="71"/>
      <c r="P27" s="71"/>
      <c r="Q27" s="150"/>
      <c r="R27" s="71"/>
      <c r="S27" s="150"/>
      <c r="T27" s="71"/>
      <c r="U27" s="130"/>
      <c r="V27" s="130"/>
      <c r="W27" s="145"/>
      <c r="X27" s="145"/>
      <c r="Y27" s="130"/>
      <c r="Z27" s="131"/>
    </row>
    <row r="28" spans="1:28" s="132" customFormat="1" ht="12" customHeight="1" x14ac:dyDescent="0.25">
      <c r="A28" s="71"/>
      <c r="B28" s="72"/>
      <c r="C28" s="71"/>
      <c r="D28" s="71"/>
      <c r="E28" s="71"/>
      <c r="F28" s="71"/>
      <c r="G28" s="71"/>
      <c r="H28" s="71"/>
      <c r="I28" s="71"/>
      <c r="J28" s="71"/>
      <c r="K28" s="130"/>
      <c r="L28" s="71"/>
      <c r="M28" s="390"/>
      <c r="N28" s="130"/>
      <c r="O28" s="130"/>
      <c r="P28" s="130"/>
      <c r="Q28" s="130"/>
      <c r="R28" s="130"/>
      <c r="S28" s="130"/>
      <c r="T28" s="130"/>
      <c r="U28" s="71"/>
      <c r="V28" s="71"/>
      <c r="W28" s="71"/>
      <c r="X28" s="71"/>
      <c r="Y28" s="130"/>
      <c r="Z28" s="130"/>
    </row>
    <row r="29" spans="1:28" s="132" customFormat="1" ht="12" customHeight="1" x14ac:dyDescent="0.25">
      <c r="A29" s="133"/>
      <c r="B29" s="72"/>
      <c r="C29" s="71"/>
      <c r="D29" s="71"/>
      <c r="E29" s="71"/>
      <c r="F29" s="71"/>
      <c r="G29" s="71"/>
      <c r="H29" s="71"/>
      <c r="I29" s="71"/>
      <c r="J29" s="71"/>
      <c r="K29" s="71"/>
      <c r="L29" s="71"/>
      <c r="M29" s="390"/>
      <c r="N29" s="71"/>
      <c r="O29" s="71"/>
      <c r="P29" s="71"/>
      <c r="Q29" s="71"/>
      <c r="R29" s="71"/>
      <c r="S29" s="71"/>
      <c r="T29" s="71"/>
      <c r="U29" s="71"/>
      <c r="V29" s="71"/>
      <c r="W29" s="71"/>
      <c r="X29" s="71"/>
      <c r="Y29" s="71"/>
      <c r="Z29" s="71"/>
    </row>
    <row r="30" spans="1:28" s="132" customFormat="1" ht="12" customHeight="1" x14ac:dyDescent="0.25">
      <c r="A30" s="71"/>
      <c r="B30" s="72"/>
      <c r="C30" s="71"/>
      <c r="D30" s="71"/>
      <c r="E30" s="71"/>
      <c r="F30" s="71"/>
      <c r="G30" s="71"/>
      <c r="H30" s="71"/>
      <c r="I30" s="71"/>
      <c r="J30" s="71"/>
      <c r="K30" s="134"/>
      <c r="L30" s="71"/>
      <c r="M30" s="390"/>
      <c r="N30" s="71"/>
      <c r="O30" s="71"/>
      <c r="P30" s="71"/>
      <c r="Q30" s="71"/>
      <c r="R30" s="71"/>
      <c r="S30" s="71"/>
      <c r="T30" s="71"/>
      <c r="U30" s="71"/>
      <c r="V30" s="71"/>
      <c r="W30" s="71"/>
      <c r="X30" s="71"/>
      <c r="Y30" s="130"/>
      <c r="Z30" s="130"/>
    </row>
    <row r="31" spans="1:28" s="132" customFormat="1" ht="12" customHeight="1" x14ac:dyDescent="0.25">
      <c r="A31" s="71"/>
      <c r="B31" s="72"/>
      <c r="C31" s="71"/>
      <c r="D31" s="71"/>
      <c r="E31" s="71"/>
      <c r="F31" s="71"/>
      <c r="G31" s="71"/>
      <c r="H31" s="71"/>
      <c r="I31" s="71"/>
      <c r="J31" s="71"/>
      <c r="K31" s="71"/>
      <c r="L31" s="71"/>
      <c r="M31" s="391"/>
      <c r="N31" s="71"/>
      <c r="O31" s="71"/>
      <c r="P31" s="71"/>
      <c r="Q31" s="71"/>
      <c r="R31" s="71"/>
      <c r="S31" s="71"/>
      <c r="T31" s="71"/>
      <c r="U31" s="71"/>
      <c r="V31" s="71"/>
      <c r="W31" s="71"/>
      <c r="X31" s="71"/>
      <c r="Y31" s="130"/>
      <c r="Z31" s="130"/>
    </row>
    <row r="32" spans="1:28" ht="12" customHeight="1" x14ac:dyDescent="0.25">
      <c r="A32" s="67"/>
      <c r="B32" s="67"/>
      <c r="C32" s="67"/>
      <c r="D32" s="67"/>
      <c r="E32" s="67"/>
      <c r="F32" s="67"/>
      <c r="G32" s="67"/>
      <c r="H32" s="67"/>
      <c r="I32" s="67"/>
      <c r="J32" s="67"/>
      <c r="K32" s="67"/>
      <c r="L32" s="67"/>
      <c r="M32" s="67"/>
      <c r="N32" s="67"/>
      <c r="O32" s="67"/>
      <c r="P32" s="67"/>
      <c r="Q32" s="67"/>
      <c r="R32" s="67"/>
      <c r="S32" s="67"/>
      <c r="T32" s="67"/>
      <c r="U32" s="67"/>
      <c r="V32" s="67"/>
      <c r="W32" s="67"/>
      <c r="X32" s="67"/>
      <c r="Y32" s="67"/>
      <c r="Z32" s="67"/>
    </row>
    <row r="33" spans="1:1" ht="12" customHeight="1" x14ac:dyDescent="0.25"/>
    <row r="34" spans="1:1" ht="12" customHeight="1" x14ac:dyDescent="0.25"/>
    <row r="36" spans="1:1" x14ac:dyDescent="0.25">
      <c r="A36" s="91"/>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55" t="s">
        <v>9</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3"/>
      <c r="Q9" s="13"/>
      <c r="R9" s="13"/>
      <c r="S9" s="13"/>
      <c r="T9" s="13"/>
      <c r="U9" s="13"/>
      <c r="V9" s="13"/>
      <c r="W9" s="13"/>
      <c r="X9" s="13"/>
      <c r="Y9" s="13"/>
      <c r="Z9" s="13"/>
    </row>
    <row r="10" spans="1:28" s="12" customFormat="1" ht="18.75" x14ac:dyDescent="0.2">
      <c r="A10" s="351" t="s">
        <v>8</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87" t="str">
        <f>'1. паспорт местоположение'!A12:C12</f>
        <v>M_TP1600.PS.0147</v>
      </c>
      <c r="B12" s="387"/>
      <c r="C12" s="387"/>
      <c r="D12" s="387"/>
      <c r="E12" s="387"/>
      <c r="F12" s="387"/>
      <c r="G12" s="387"/>
      <c r="H12" s="387"/>
      <c r="I12" s="387"/>
      <c r="J12" s="387"/>
      <c r="K12" s="387"/>
      <c r="L12" s="387"/>
      <c r="M12" s="387"/>
      <c r="N12" s="387"/>
      <c r="O12" s="387"/>
      <c r="P12" s="13"/>
      <c r="Q12" s="13"/>
      <c r="R12" s="13"/>
      <c r="S12" s="13"/>
      <c r="T12" s="13"/>
      <c r="U12" s="13"/>
      <c r="V12" s="13"/>
      <c r="W12" s="13"/>
      <c r="X12" s="13"/>
      <c r="Y12" s="13"/>
      <c r="Z12" s="13"/>
    </row>
    <row r="13" spans="1:28" s="12" customFormat="1" ht="18.75" x14ac:dyDescent="0.2">
      <c r="A13" s="351" t="s">
        <v>7</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12" x14ac:dyDescent="0.2">
      <c r="A15" s="387"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87"/>
      <c r="C15" s="387"/>
      <c r="D15" s="387"/>
      <c r="E15" s="387"/>
      <c r="F15" s="387"/>
      <c r="G15" s="387"/>
      <c r="H15" s="387"/>
      <c r="I15" s="387"/>
      <c r="J15" s="387"/>
      <c r="K15" s="387"/>
      <c r="L15" s="387"/>
      <c r="M15" s="387"/>
      <c r="N15" s="387"/>
      <c r="O15" s="387"/>
      <c r="P15" s="8"/>
      <c r="Q15" s="8"/>
      <c r="R15" s="8"/>
      <c r="S15" s="8"/>
      <c r="T15" s="8"/>
      <c r="U15" s="8"/>
      <c r="V15" s="8"/>
      <c r="W15" s="8"/>
      <c r="X15" s="8"/>
      <c r="Y15" s="8"/>
      <c r="Z15" s="8"/>
    </row>
    <row r="16" spans="1:28" s="3" customFormat="1" ht="15" customHeight="1" x14ac:dyDescent="0.2">
      <c r="A16" s="351" t="s">
        <v>6</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98" t="s">
        <v>419</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57" t="s">
        <v>5</v>
      </c>
      <c r="B19" s="357" t="s">
        <v>88</v>
      </c>
      <c r="C19" s="357" t="s">
        <v>87</v>
      </c>
      <c r="D19" s="357" t="s">
        <v>76</v>
      </c>
      <c r="E19" s="399" t="s">
        <v>86</v>
      </c>
      <c r="F19" s="400"/>
      <c r="G19" s="400"/>
      <c r="H19" s="400"/>
      <c r="I19" s="401"/>
      <c r="J19" s="357" t="s">
        <v>85</v>
      </c>
      <c r="K19" s="357"/>
      <c r="L19" s="357"/>
      <c r="M19" s="357"/>
      <c r="N19" s="357"/>
      <c r="O19" s="357"/>
      <c r="P19" s="4"/>
      <c r="Q19" s="4"/>
      <c r="R19" s="4"/>
      <c r="S19" s="4"/>
      <c r="T19" s="4"/>
      <c r="U19" s="4"/>
      <c r="V19" s="4"/>
      <c r="W19" s="4"/>
    </row>
    <row r="20" spans="1:26" s="3" customFormat="1" ht="51" customHeight="1" x14ac:dyDescent="0.2">
      <c r="A20" s="357"/>
      <c r="B20" s="357"/>
      <c r="C20" s="357"/>
      <c r="D20" s="357"/>
      <c r="E20" s="32" t="s">
        <v>84</v>
      </c>
      <c r="F20" s="32" t="s">
        <v>83</v>
      </c>
      <c r="G20" s="32" t="s">
        <v>82</v>
      </c>
      <c r="H20" s="32" t="s">
        <v>81</v>
      </c>
      <c r="I20" s="32" t="s">
        <v>80</v>
      </c>
      <c r="J20" s="32" t="s">
        <v>79</v>
      </c>
      <c r="K20" s="32" t="s">
        <v>4</v>
      </c>
      <c r="L20" s="39" t="s">
        <v>3</v>
      </c>
      <c r="M20" s="38" t="s">
        <v>237</v>
      </c>
      <c r="N20" s="38" t="s">
        <v>78</v>
      </c>
      <c r="O20" s="38"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5"/>
      <c r="B22" s="37"/>
      <c r="C22" s="26"/>
      <c r="D22" s="26"/>
      <c r="E22" s="26"/>
      <c r="F22" s="26"/>
      <c r="G22" s="26"/>
      <c r="H22" s="26"/>
      <c r="I22" s="26"/>
      <c r="J22" s="34"/>
      <c r="K22" s="34"/>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Q103"/>
  <sheetViews>
    <sheetView view="pageBreakPreview" zoomScale="60" workbookViewId="0">
      <selection activeCell="AU22" sqref="AU22"/>
    </sheetView>
  </sheetViews>
  <sheetFormatPr defaultRowHeight="15.75" outlineLevelRow="1" x14ac:dyDescent="0.25"/>
  <cols>
    <col min="1" max="1" width="61.7109375" style="278" customWidth="1"/>
    <col min="2" max="3" width="4.140625" style="278" customWidth="1"/>
    <col min="4" max="4" width="4.28515625" style="278" customWidth="1"/>
    <col min="5" max="22" width="4.140625" style="278" hidden="1" customWidth="1"/>
    <col min="23" max="36" width="5" style="278" hidden="1" customWidth="1"/>
    <col min="37" max="37" width="5" style="278" customWidth="1"/>
    <col min="38" max="38" width="11.7109375" style="278" customWidth="1"/>
    <col min="39" max="39" width="16.7109375" style="278" customWidth="1"/>
    <col min="40" max="40" width="22.140625" style="278" customWidth="1"/>
    <col min="41" max="41" width="20.28515625" style="278" customWidth="1"/>
    <col min="42" max="55" width="16.7109375" style="278" customWidth="1"/>
    <col min="56" max="56" width="18.85546875" style="278" customWidth="1"/>
    <col min="57" max="57" width="20.5703125" style="278" customWidth="1"/>
    <col min="58" max="59" width="16.7109375" style="278" customWidth="1"/>
    <col min="60" max="60" width="26.28515625" style="278" customWidth="1"/>
    <col min="61" max="79" width="16.7109375" style="278" customWidth="1"/>
    <col min="80" max="95" width="17.85546875" style="278" customWidth="1"/>
    <col min="96" max="125" width="16.7109375" style="278" customWidth="1"/>
    <col min="126" max="16384" width="9.140625" style="278"/>
  </cols>
  <sheetData>
    <row r="1" spans="1:49" ht="18.75" x14ac:dyDescent="0.25">
      <c r="AW1" s="263" t="s">
        <v>69</v>
      </c>
    </row>
    <row r="2" spans="1:49" ht="18.75" x14ac:dyDescent="0.3">
      <c r="AW2" s="264" t="s">
        <v>10</v>
      </c>
    </row>
    <row r="3" spans="1:49" ht="18.75" x14ac:dyDescent="0.3">
      <c r="AW3" s="264" t="s">
        <v>68</v>
      </c>
    </row>
    <row r="4" spans="1:49" s="261" customFormat="1" ht="18.75" customHeight="1" x14ac:dyDescent="0.2">
      <c r="A4" s="342" t="s">
        <v>580</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c r="AK4" s="342"/>
      <c r="AL4" s="342"/>
      <c r="AM4" s="342"/>
      <c r="AN4" s="342"/>
      <c r="AO4" s="342"/>
      <c r="AP4" s="342"/>
      <c r="AQ4" s="342"/>
      <c r="AR4" s="342"/>
    </row>
    <row r="5" spans="1:49" s="261" customFormat="1" ht="18.75" x14ac:dyDescent="0.3">
      <c r="A5" s="265"/>
      <c r="I5" s="262"/>
      <c r="J5" s="262"/>
      <c r="K5" s="264"/>
    </row>
    <row r="6" spans="1:49" s="261" customFormat="1" ht="18.75" x14ac:dyDescent="0.2">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c r="AD6" s="355"/>
      <c r="AE6" s="355"/>
      <c r="AF6" s="355"/>
      <c r="AG6" s="355"/>
      <c r="AH6" s="355"/>
      <c r="AI6" s="355"/>
      <c r="AJ6" s="355"/>
      <c r="AK6" s="355"/>
      <c r="AL6" s="355"/>
      <c r="AM6" s="355"/>
      <c r="AN6" s="355"/>
      <c r="AO6" s="355"/>
      <c r="AP6" s="355"/>
      <c r="AQ6" s="355"/>
      <c r="AR6" s="355"/>
    </row>
    <row r="7" spans="1:49" s="261" customFormat="1" ht="18.75" x14ac:dyDescent="0.2">
      <c r="A7" s="275"/>
      <c r="B7" s="275"/>
      <c r="C7" s="275"/>
      <c r="D7" s="275"/>
      <c r="E7" s="275"/>
      <c r="F7" s="275"/>
      <c r="G7" s="275"/>
      <c r="H7" s="275"/>
      <c r="I7" s="275"/>
      <c r="J7" s="275"/>
      <c r="K7" s="275"/>
      <c r="L7" s="266"/>
      <c r="M7" s="266"/>
      <c r="N7" s="266"/>
      <c r="O7" s="266"/>
      <c r="P7" s="266"/>
      <c r="Q7" s="266"/>
      <c r="R7" s="266"/>
      <c r="S7" s="266"/>
      <c r="T7" s="266"/>
      <c r="U7" s="266"/>
      <c r="V7" s="266"/>
      <c r="W7" s="266"/>
      <c r="X7" s="266"/>
      <c r="Y7" s="266"/>
    </row>
    <row r="8" spans="1:49" s="261" customFormat="1" ht="18.75" customHeight="1" x14ac:dyDescent="0.2">
      <c r="A8" s="387" t="s">
        <v>491</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row>
    <row r="9" spans="1:49" s="261" customFormat="1" ht="18.75" customHeight="1" x14ac:dyDescent="0.2">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9" s="261" customFormat="1" ht="18.75" x14ac:dyDescent="0.2">
      <c r="A10" s="275"/>
      <c r="B10" s="275"/>
      <c r="C10" s="275"/>
      <c r="D10" s="275"/>
      <c r="E10" s="275"/>
      <c r="F10" s="275"/>
      <c r="G10" s="275"/>
      <c r="H10" s="275"/>
      <c r="I10" s="275"/>
      <c r="J10" s="275"/>
      <c r="K10" s="275"/>
      <c r="L10" s="266"/>
      <c r="M10" s="266"/>
      <c r="N10" s="266"/>
      <c r="O10" s="266"/>
      <c r="P10" s="266"/>
      <c r="Q10" s="266"/>
      <c r="R10" s="266"/>
      <c r="S10" s="266"/>
      <c r="T10" s="266"/>
      <c r="U10" s="266"/>
      <c r="V10" s="266"/>
      <c r="W10" s="266"/>
      <c r="X10" s="266"/>
      <c r="Y10" s="266"/>
    </row>
    <row r="11" spans="1:49" s="261" customFormat="1" ht="18.75" customHeight="1" x14ac:dyDescent="0.2">
      <c r="A11" s="410" t="s">
        <v>533</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row>
    <row r="12" spans="1:49" s="261" customFormat="1" ht="18.75" customHeight="1" x14ac:dyDescent="0.2">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9" s="26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row>
    <row r="14" spans="1:49" s="268" customFormat="1" ht="12" x14ac:dyDescent="0.2">
      <c r="A14" s="411" t="s">
        <v>558</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row>
    <row r="15" spans="1:49" s="268"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9" s="268"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277"/>
      <c r="U16" s="277"/>
      <c r="V16" s="277"/>
    </row>
    <row r="17" spans="1:61" s="268" customFormat="1" ht="15" customHeight="1" x14ac:dyDescent="0.2">
      <c r="A17" s="365" t="s">
        <v>467</v>
      </c>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row>
    <row r="18" spans="1:61" s="261" customFormat="1" ht="18.75" customHeight="1" x14ac:dyDescent="0.2">
      <c r="A18" s="260"/>
      <c r="I18" s="262"/>
      <c r="J18" s="262"/>
      <c r="K18" s="263"/>
      <c r="AR18" s="263"/>
    </row>
    <row r="19" spans="1:61" s="261" customFormat="1" ht="18.75" customHeight="1" x14ac:dyDescent="0.3">
      <c r="A19" s="260"/>
      <c r="I19" s="262"/>
      <c r="J19" s="262"/>
      <c r="K19" s="264"/>
      <c r="AR19" s="264"/>
    </row>
    <row r="20" spans="1:61" s="261" customFormat="1" ht="18.75" x14ac:dyDescent="0.3">
      <c r="A20" s="265"/>
      <c r="I20" s="262"/>
      <c r="J20" s="262"/>
      <c r="K20" s="264"/>
      <c r="AR20" s="264"/>
    </row>
    <row r="21" spans="1:61" s="261" customFormat="1" ht="18.75" x14ac:dyDescent="0.3">
      <c r="A21" s="265"/>
      <c r="I21" s="262"/>
      <c r="J21" s="262"/>
      <c r="K21" s="264"/>
    </row>
    <row r="22" spans="1:61" ht="27.75" x14ac:dyDescent="0.4">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U22" s="280"/>
      <c r="BD22" s="259"/>
      <c r="BE22" s="281"/>
      <c r="BF22" s="281"/>
      <c r="BG22" s="281"/>
      <c r="BH22" s="281"/>
      <c r="BI22" s="281"/>
    </row>
    <row r="23" spans="1:61" ht="27.75" x14ac:dyDescent="0.4">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U23" s="280"/>
      <c r="BD23" s="259"/>
      <c r="BE23" s="281"/>
      <c r="BF23" s="281"/>
      <c r="BG23" s="281"/>
      <c r="BH23" s="281"/>
      <c r="BI23" s="281"/>
    </row>
    <row r="24" spans="1:61" ht="18.75" customHeight="1" thickBot="1" x14ac:dyDescent="0.3">
      <c r="A24" s="282" t="s">
        <v>457</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c r="AL24" s="283"/>
      <c r="AN24" s="284"/>
      <c r="AO24" s="285"/>
      <c r="AP24" s="285"/>
      <c r="AQ24" s="285"/>
      <c r="AR24" s="285"/>
    </row>
    <row r="25" spans="1:61" ht="18.75" customHeight="1" x14ac:dyDescent="0.25">
      <c r="A25" s="402" t="s">
        <v>559</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4"/>
      <c r="AK25" s="485">
        <v>671409122.93769693</v>
      </c>
      <c r="AL25" s="486"/>
      <c r="AN25" s="279" t="s">
        <v>458</v>
      </c>
      <c r="AO25" s="286"/>
      <c r="AP25" s="286"/>
    </row>
    <row r="26" spans="1:61" ht="15.75" customHeight="1" x14ac:dyDescent="0.25">
      <c r="A26" s="405" t="s">
        <v>459</v>
      </c>
      <c r="B26" s="406"/>
      <c r="C26" s="406"/>
      <c r="D26" s="406"/>
      <c r="E26" s="406"/>
      <c r="F26" s="406"/>
      <c r="G26" s="406"/>
      <c r="H26" s="406"/>
      <c r="I26" s="406"/>
      <c r="J26" s="406"/>
      <c r="K26" s="406"/>
      <c r="L26" s="406"/>
      <c r="M26" s="406"/>
      <c r="N26" s="406"/>
      <c r="O26" s="406"/>
      <c r="P26" s="406"/>
      <c r="Q26" s="406"/>
      <c r="R26" s="406"/>
      <c r="S26" s="406"/>
      <c r="T26" s="406"/>
      <c r="U26" s="406"/>
      <c r="V26" s="406"/>
      <c r="W26" s="406"/>
      <c r="X26" s="406"/>
      <c r="Y26" s="406"/>
      <c r="Z26" s="406"/>
      <c r="AA26" s="406"/>
      <c r="AB26" s="406"/>
      <c r="AC26" s="406"/>
      <c r="AD26" s="406"/>
      <c r="AE26" s="406"/>
      <c r="AF26" s="406"/>
      <c r="AG26" s="406"/>
      <c r="AH26" s="406"/>
      <c r="AI26" s="406"/>
      <c r="AJ26" s="407"/>
      <c r="AK26" s="487"/>
      <c r="AL26" s="488"/>
      <c r="AN26" s="408" t="s">
        <v>460</v>
      </c>
      <c r="AO26" s="409"/>
      <c r="AP26" s="287">
        <v>7.5954923430096777</v>
      </c>
    </row>
    <row r="27" spans="1:61" x14ac:dyDescent="0.25">
      <c r="A27" s="405" t="s">
        <v>461</v>
      </c>
      <c r="B27" s="406"/>
      <c r="C27" s="406"/>
      <c r="D27" s="406"/>
      <c r="E27" s="406"/>
      <c r="F27" s="406"/>
      <c r="G27" s="406"/>
      <c r="H27" s="406"/>
      <c r="I27" s="406"/>
      <c r="J27" s="406"/>
      <c r="K27" s="406"/>
      <c r="L27" s="406"/>
      <c r="M27" s="406"/>
      <c r="N27" s="406"/>
      <c r="O27" s="406"/>
      <c r="P27" s="406"/>
      <c r="Q27" s="406"/>
      <c r="R27" s="406"/>
      <c r="S27" s="406"/>
      <c r="T27" s="406"/>
      <c r="U27" s="406"/>
      <c r="V27" s="406"/>
      <c r="W27" s="406"/>
      <c r="X27" s="406"/>
      <c r="Y27" s="406"/>
      <c r="Z27" s="406"/>
      <c r="AA27" s="406"/>
      <c r="AB27" s="406"/>
      <c r="AC27" s="406"/>
      <c r="AD27" s="406"/>
      <c r="AE27" s="406"/>
      <c r="AF27" s="406"/>
      <c r="AG27" s="406"/>
      <c r="AH27" s="406"/>
      <c r="AI27" s="406"/>
      <c r="AJ27" s="407"/>
      <c r="AK27" s="483">
        <v>24</v>
      </c>
      <c r="AL27" s="484"/>
      <c r="AN27" s="408" t="s">
        <v>462</v>
      </c>
      <c r="AO27" s="409"/>
      <c r="AP27" s="287" t="s">
        <v>581</v>
      </c>
    </row>
    <row r="28" spans="1:61" ht="15" customHeight="1" x14ac:dyDescent="0.25">
      <c r="A28" s="405" t="s">
        <v>463</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483">
        <v>1</v>
      </c>
      <c r="AL28" s="484"/>
      <c r="AN28" s="408" t="s">
        <v>560</v>
      </c>
      <c r="AO28" s="409"/>
      <c r="AP28" s="288">
        <v>-217526705.58738777</v>
      </c>
      <c r="AU28" s="289"/>
      <c r="AW28" s="290"/>
      <c r="AX28" s="290"/>
    </row>
    <row r="29" spans="1:61" ht="15" customHeight="1" x14ac:dyDescent="0.25">
      <c r="A29" s="405" t="s">
        <v>464</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13">
        <v>-7030400.0000000019</v>
      </c>
      <c r="AL29" s="414"/>
      <c r="AN29" s="408" t="s">
        <v>561</v>
      </c>
      <c r="AO29" s="409"/>
      <c r="AP29" s="291" t="s">
        <v>485</v>
      </c>
      <c r="AU29" s="289"/>
    </row>
    <row r="30" spans="1:61" ht="15" customHeight="1" x14ac:dyDescent="0.25">
      <c r="A30" s="405" t="s">
        <v>562</v>
      </c>
      <c r="B30" s="406"/>
      <c r="C30" s="406"/>
      <c r="D30" s="406"/>
      <c r="E30" s="406"/>
      <c r="F30" s="406"/>
      <c r="G30" s="406"/>
      <c r="H30" s="406"/>
      <c r="I30" s="406"/>
      <c r="J30" s="406"/>
      <c r="K30" s="406"/>
      <c r="L30" s="406"/>
      <c r="M30" s="406"/>
      <c r="N30" s="406"/>
      <c r="O30" s="406"/>
      <c r="P30" s="406"/>
      <c r="Q30" s="406"/>
      <c r="R30" s="406"/>
      <c r="S30" s="406"/>
      <c r="T30" s="406"/>
      <c r="U30" s="406"/>
      <c r="V30" s="406"/>
      <c r="W30" s="406"/>
      <c r="X30" s="406"/>
      <c r="Y30" s="406"/>
      <c r="Z30" s="406"/>
      <c r="AA30" s="406"/>
      <c r="AB30" s="406"/>
      <c r="AC30" s="406"/>
      <c r="AD30" s="406"/>
      <c r="AE30" s="406"/>
      <c r="AF30" s="406"/>
      <c r="AG30" s="406"/>
      <c r="AH30" s="406"/>
      <c r="AI30" s="406"/>
      <c r="AJ30" s="407"/>
      <c r="AK30" s="413">
        <v>1</v>
      </c>
      <c r="AL30" s="414"/>
      <c r="AU30" s="289"/>
    </row>
    <row r="31" spans="1:61" x14ac:dyDescent="0.25">
      <c r="A31" s="405" t="s">
        <v>287</v>
      </c>
      <c r="B31" s="406"/>
      <c r="C31" s="406"/>
      <c r="D31" s="406"/>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c r="AG31" s="406"/>
      <c r="AH31" s="406"/>
      <c r="AI31" s="406"/>
      <c r="AJ31" s="407"/>
      <c r="AK31" s="477">
        <v>1</v>
      </c>
      <c r="AL31" s="478"/>
      <c r="AU31" s="289"/>
    </row>
    <row r="32" spans="1:61" x14ac:dyDescent="0.25">
      <c r="A32" s="405" t="s">
        <v>271</v>
      </c>
      <c r="B32" s="406"/>
      <c r="C32" s="406"/>
      <c r="D32" s="406"/>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c r="AG32" s="406"/>
      <c r="AH32" s="406"/>
      <c r="AI32" s="406"/>
      <c r="AJ32" s="407"/>
      <c r="AK32" s="477">
        <v>0</v>
      </c>
      <c r="AL32" s="478"/>
    </row>
    <row r="33" spans="1:95" x14ac:dyDescent="0.25">
      <c r="A33" s="405" t="s">
        <v>286</v>
      </c>
      <c r="B33" s="406"/>
      <c r="C33" s="406"/>
      <c r="D33" s="406"/>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c r="AC33" s="406"/>
      <c r="AD33" s="406"/>
      <c r="AE33" s="406"/>
      <c r="AF33" s="406"/>
      <c r="AG33" s="406"/>
      <c r="AH33" s="406"/>
      <c r="AI33" s="406"/>
      <c r="AJ33" s="407"/>
      <c r="AK33" s="477">
        <v>1</v>
      </c>
      <c r="AL33" s="478"/>
    </row>
    <row r="34" spans="1:95" x14ac:dyDescent="0.25">
      <c r="A34" s="405" t="s">
        <v>285</v>
      </c>
      <c r="B34" s="406"/>
      <c r="C34" s="406"/>
      <c r="D34" s="406"/>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c r="AC34" s="406"/>
      <c r="AD34" s="406"/>
      <c r="AE34" s="406"/>
      <c r="AF34" s="406"/>
      <c r="AG34" s="406"/>
      <c r="AH34" s="406"/>
      <c r="AI34" s="406"/>
      <c r="AJ34" s="407"/>
      <c r="AK34" s="477">
        <v>1</v>
      </c>
      <c r="AL34" s="478"/>
    </row>
    <row r="35" spans="1:95" x14ac:dyDescent="0.25">
      <c r="A35" s="405"/>
      <c r="B35" s="406"/>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7"/>
      <c r="AK35" s="479"/>
      <c r="AL35" s="480"/>
    </row>
    <row r="36" spans="1:95" x14ac:dyDescent="0.25">
      <c r="A36" s="405" t="s">
        <v>264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7"/>
      <c r="AK36" s="473">
        <v>0.2</v>
      </c>
      <c r="AL36" s="474"/>
    </row>
    <row r="37" spans="1:95" x14ac:dyDescent="0.25">
      <c r="A37" s="405" t="s">
        <v>490</v>
      </c>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7"/>
      <c r="AK37" s="477">
        <v>0</v>
      </c>
      <c r="AL37" s="478"/>
    </row>
    <row r="38" spans="1:95" x14ac:dyDescent="0.25">
      <c r="A38" s="405" t="s">
        <v>284</v>
      </c>
      <c r="B38" s="406"/>
      <c r="C38" s="406"/>
      <c r="D38" s="406"/>
      <c r="E38" s="406"/>
      <c r="F38" s="406"/>
      <c r="G38" s="406"/>
      <c r="H38" s="406"/>
      <c r="I38" s="406"/>
      <c r="J38" s="406"/>
      <c r="K38" s="406"/>
      <c r="L38" s="406"/>
      <c r="M38" s="406"/>
      <c r="N38" s="406"/>
      <c r="O38" s="406"/>
      <c r="P38" s="406"/>
      <c r="Q38" s="406"/>
      <c r="R38" s="406"/>
      <c r="S38" s="406"/>
      <c r="T38" s="406"/>
      <c r="U38" s="406"/>
      <c r="V38" s="406"/>
      <c r="W38" s="406"/>
      <c r="X38" s="406"/>
      <c r="Y38" s="406"/>
      <c r="Z38" s="406"/>
      <c r="AA38" s="406"/>
      <c r="AB38" s="406"/>
      <c r="AC38" s="406"/>
      <c r="AD38" s="406"/>
      <c r="AE38" s="406"/>
      <c r="AF38" s="406"/>
      <c r="AG38" s="406"/>
      <c r="AH38" s="406"/>
      <c r="AI38" s="406"/>
      <c r="AJ38" s="407"/>
      <c r="AK38" s="475"/>
      <c r="AL38" s="476"/>
    </row>
    <row r="39" spans="1:95" x14ac:dyDescent="0.25">
      <c r="A39" s="405" t="s">
        <v>283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7"/>
      <c r="AK39" s="481">
        <v>0</v>
      </c>
      <c r="AL39" s="482"/>
    </row>
    <row r="40" spans="1:95" x14ac:dyDescent="0.25">
      <c r="A40" s="405" t="s">
        <v>546</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7"/>
      <c r="AK40" s="475"/>
      <c r="AL40" s="476"/>
    </row>
    <row r="41" spans="1:95" x14ac:dyDescent="0.25">
      <c r="A41" s="405" t="s">
        <v>282</v>
      </c>
      <c r="B41" s="406"/>
      <c r="C41" s="406"/>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406"/>
      <c r="AG41" s="406"/>
      <c r="AH41" s="406"/>
      <c r="AI41" s="406"/>
      <c r="AJ41" s="407"/>
      <c r="AK41" s="473">
        <v>0</v>
      </c>
      <c r="AL41" s="474"/>
    </row>
    <row r="42" spans="1:95" x14ac:dyDescent="0.25">
      <c r="A42" s="405" t="s">
        <v>281</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7"/>
      <c r="AK42" s="473">
        <v>0</v>
      </c>
      <c r="AL42" s="474"/>
    </row>
    <row r="43" spans="1:95" x14ac:dyDescent="0.25">
      <c r="A43" s="405" t="s">
        <v>280</v>
      </c>
      <c r="B43" s="406"/>
      <c r="C43" s="406"/>
      <c r="D43" s="406"/>
      <c r="E43" s="406"/>
      <c r="F43" s="406"/>
      <c r="G43" s="406"/>
      <c r="H43" s="406"/>
      <c r="I43" s="406"/>
      <c r="J43" s="406"/>
      <c r="K43" s="406"/>
      <c r="L43" s="406"/>
      <c r="M43" s="406"/>
      <c r="N43" s="406"/>
      <c r="O43" s="406"/>
      <c r="P43" s="406"/>
      <c r="Q43" s="406"/>
      <c r="R43" s="406"/>
      <c r="S43" s="406"/>
      <c r="T43" s="406"/>
      <c r="U43" s="406"/>
      <c r="V43" s="406"/>
      <c r="W43" s="406"/>
      <c r="X43" s="406"/>
      <c r="Y43" s="406"/>
      <c r="Z43" s="406"/>
      <c r="AA43" s="406"/>
      <c r="AB43" s="406"/>
      <c r="AC43" s="406"/>
      <c r="AD43" s="406"/>
      <c r="AE43" s="406"/>
      <c r="AF43" s="406"/>
      <c r="AG43" s="406"/>
      <c r="AH43" s="406"/>
      <c r="AI43" s="406"/>
      <c r="AJ43" s="407"/>
      <c r="AK43" s="473">
        <v>0</v>
      </c>
      <c r="AL43" s="474"/>
      <c r="BJ43" s="292"/>
    </row>
    <row r="44" spans="1:95" x14ac:dyDescent="0.25">
      <c r="A44" s="405" t="s">
        <v>279</v>
      </c>
      <c r="B44" s="406"/>
      <c r="C44" s="406"/>
      <c r="D44" s="406"/>
      <c r="E44" s="406"/>
      <c r="F44" s="406"/>
      <c r="G44" s="406"/>
      <c r="H44" s="406"/>
      <c r="I44" s="406"/>
      <c r="J44" s="406"/>
      <c r="K44" s="406"/>
      <c r="L44" s="406"/>
      <c r="M44" s="406"/>
      <c r="N44" s="406"/>
      <c r="O44" s="406"/>
      <c r="P44" s="406"/>
      <c r="Q44" s="406"/>
      <c r="R44" s="406"/>
      <c r="S44" s="406"/>
      <c r="T44" s="406"/>
      <c r="U44" s="406"/>
      <c r="V44" s="406"/>
      <c r="W44" s="406"/>
      <c r="X44" s="406"/>
      <c r="Y44" s="406"/>
      <c r="Z44" s="406"/>
      <c r="AA44" s="406"/>
      <c r="AB44" s="406"/>
      <c r="AC44" s="406"/>
      <c r="AD44" s="406"/>
      <c r="AE44" s="406"/>
      <c r="AF44" s="406"/>
      <c r="AG44" s="406"/>
      <c r="AH44" s="406"/>
      <c r="AI44" s="406"/>
      <c r="AJ44" s="407"/>
      <c r="AK44" s="473">
        <v>0.13500000000000001</v>
      </c>
      <c r="AL44" s="474"/>
      <c r="BE44" s="293"/>
      <c r="BF44" s="293"/>
      <c r="BG44" s="293"/>
      <c r="BH44" s="293"/>
      <c r="BI44" s="293"/>
      <c r="BJ44" s="293"/>
    </row>
    <row r="45" spans="1:95" x14ac:dyDescent="0.25">
      <c r="A45" s="405" t="s">
        <v>278</v>
      </c>
      <c r="B45" s="406"/>
      <c r="C45" s="406"/>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7"/>
      <c r="AK45" s="473">
        <v>1</v>
      </c>
      <c r="AL45" s="474"/>
    </row>
    <row r="46" spans="1:95" ht="16.5" thickBot="1" x14ac:dyDescent="0.3">
      <c r="A46" s="416" t="s">
        <v>547</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8"/>
      <c r="AK46" s="466">
        <v>0.13500000000000001</v>
      </c>
      <c r="AL46" s="467"/>
    </row>
    <row r="47" spans="1:95" x14ac:dyDescent="0.25">
      <c r="A47" s="419" t="s">
        <v>277</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432">
        <v>2030</v>
      </c>
      <c r="AL47" s="468"/>
      <c r="AM47" s="294">
        <v>2031</v>
      </c>
      <c r="AN47" s="295">
        <v>2032</v>
      </c>
      <c r="AO47" s="295">
        <v>2033</v>
      </c>
      <c r="AP47" s="295">
        <v>2034</v>
      </c>
      <c r="AQ47" s="295">
        <v>2035</v>
      </c>
      <c r="AR47" s="295">
        <v>2036</v>
      </c>
      <c r="AS47" s="295">
        <v>2037</v>
      </c>
      <c r="AT47" s="295">
        <v>2038</v>
      </c>
      <c r="AU47" s="295">
        <v>2039</v>
      </c>
      <c r="AV47" s="295">
        <v>2040</v>
      </c>
      <c r="AW47" s="295">
        <v>2041</v>
      </c>
      <c r="AX47" s="295">
        <v>2042</v>
      </c>
      <c r="AY47" s="295">
        <v>2043</v>
      </c>
      <c r="AZ47" s="295">
        <v>2044</v>
      </c>
      <c r="BA47" s="295">
        <v>2045</v>
      </c>
      <c r="BB47" s="295">
        <v>2046</v>
      </c>
      <c r="BC47" s="295">
        <v>2047</v>
      </c>
      <c r="BD47" s="295">
        <v>2048</v>
      </c>
      <c r="BE47" s="295">
        <v>2049</v>
      </c>
      <c r="BF47" s="295">
        <v>2050</v>
      </c>
      <c r="BG47" s="295">
        <v>2051</v>
      </c>
      <c r="BH47" s="295">
        <v>2052</v>
      </c>
      <c r="BI47" s="295">
        <v>2053</v>
      </c>
      <c r="BJ47" s="295">
        <v>2054</v>
      </c>
      <c r="BK47" s="295" t="s">
        <v>490</v>
      </c>
      <c r="BL47" s="295" t="s">
        <v>490</v>
      </c>
      <c r="BM47" s="295" t="s">
        <v>490</v>
      </c>
      <c r="BN47" s="295" t="s">
        <v>490</v>
      </c>
      <c r="BO47" s="295" t="s">
        <v>490</v>
      </c>
      <c r="BP47" s="295" t="s">
        <v>490</v>
      </c>
      <c r="BQ47" s="295" t="s">
        <v>490</v>
      </c>
      <c r="BR47" s="295" t="s">
        <v>490</v>
      </c>
      <c r="BS47" s="295" t="s">
        <v>490</v>
      </c>
      <c r="BT47" s="295" t="s">
        <v>490</v>
      </c>
      <c r="BU47" s="295" t="s">
        <v>490</v>
      </c>
      <c r="BV47" s="295" t="s">
        <v>490</v>
      </c>
      <c r="BW47" s="295" t="s">
        <v>490</v>
      </c>
      <c r="BX47" s="295" t="s">
        <v>490</v>
      </c>
      <c r="BY47" s="295" t="s">
        <v>490</v>
      </c>
      <c r="BZ47" s="295" t="s">
        <v>490</v>
      </c>
      <c r="CA47" s="295" t="s">
        <v>490</v>
      </c>
      <c r="CB47" s="295" t="s">
        <v>490</v>
      </c>
      <c r="CC47" s="295" t="s">
        <v>490</v>
      </c>
      <c r="CD47" s="295" t="s">
        <v>490</v>
      </c>
      <c r="CE47" s="295" t="s">
        <v>490</v>
      </c>
      <c r="CF47" s="295" t="s">
        <v>490</v>
      </c>
      <c r="CG47" s="295" t="s">
        <v>490</v>
      </c>
      <c r="CH47" s="295" t="s">
        <v>490</v>
      </c>
      <c r="CI47" s="295" t="s">
        <v>490</v>
      </c>
      <c r="CJ47" s="295" t="s">
        <v>490</v>
      </c>
      <c r="CK47" s="295" t="s">
        <v>490</v>
      </c>
      <c r="CL47" s="295" t="s">
        <v>490</v>
      </c>
      <c r="CM47" s="295" t="s">
        <v>490</v>
      </c>
      <c r="CN47" s="295" t="s">
        <v>490</v>
      </c>
      <c r="CO47" s="295" t="s">
        <v>490</v>
      </c>
      <c r="CP47" s="295" t="s">
        <v>490</v>
      </c>
      <c r="CQ47" s="296" t="s">
        <v>490</v>
      </c>
    </row>
    <row r="48" spans="1:95" outlineLevel="1" x14ac:dyDescent="0.25">
      <c r="A48" s="405" t="s">
        <v>276</v>
      </c>
      <c r="B48" s="406"/>
      <c r="C48" s="406"/>
      <c r="D48" s="406"/>
      <c r="E48" s="406"/>
      <c r="F48" s="406"/>
      <c r="G48" s="406"/>
      <c r="H48" s="406"/>
      <c r="I48" s="406"/>
      <c r="J48" s="406"/>
      <c r="K48" s="406"/>
      <c r="L48" s="406"/>
      <c r="M48" s="406"/>
      <c r="N48" s="406"/>
      <c r="O48" s="406"/>
      <c r="P48" s="406"/>
      <c r="Q48" s="406"/>
      <c r="R48" s="406"/>
      <c r="S48" s="406"/>
      <c r="T48" s="406"/>
      <c r="U48" s="406"/>
      <c r="V48" s="406"/>
      <c r="W48" s="406"/>
      <c r="X48" s="406"/>
      <c r="Y48" s="406"/>
      <c r="Z48" s="406"/>
      <c r="AA48" s="406"/>
      <c r="AB48" s="406"/>
      <c r="AC48" s="406"/>
      <c r="AD48" s="406"/>
      <c r="AE48" s="406"/>
      <c r="AF48" s="406"/>
      <c r="AG48" s="406"/>
      <c r="AH48" s="406"/>
      <c r="AI48" s="406"/>
      <c r="AJ48" s="407"/>
      <c r="AK48" s="469">
        <v>0.04</v>
      </c>
      <c r="AL48" s="470"/>
      <c r="AM48" s="297">
        <v>0.04</v>
      </c>
      <c r="AN48" s="298">
        <v>0.04</v>
      </c>
      <c r="AO48" s="298">
        <v>0.04</v>
      </c>
      <c r="AP48" s="298">
        <v>0.04</v>
      </c>
      <c r="AQ48" s="298">
        <v>0.04</v>
      </c>
      <c r="AR48" s="298">
        <v>0.04</v>
      </c>
      <c r="AS48" s="298">
        <v>0.04</v>
      </c>
      <c r="AT48" s="298">
        <v>0.04</v>
      </c>
      <c r="AU48" s="298">
        <v>0.04</v>
      </c>
      <c r="AV48" s="298">
        <v>0.04</v>
      </c>
      <c r="AW48" s="298">
        <v>0.04</v>
      </c>
      <c r="AX48" s="298">
        <v>0.04</v>
      </c>
      <c r="AY48" s="298">
        <v>0.04</v>
      </c>
      <c r="AZ48" s="298">
        <v>0.04</v>
      </c>
      <c r="BA48" s="298">
        <v>0.04</v>
      </c>
      <c r="BB48" s="298">
        <v>0.04</v>
      </c>
      <c r="BC48" s="298">
        <v>0.04</v>
      </c>
      <c r="BD48" s="298">
        <v>0.04</v>
      </c>
      <c r="BE48" s="298">
        <v>0.04</v>
      </c>
      <c r="BF48" s="298">
        <v>0.04</v>
      </c>
      <c r="BG48" s="298">
        <v>0.04</v>
      </c>
      <c r="BH48" s="298">
        <v>0.04</v>
      </c>
      <c r="BI48" s="298">
        <v>0.04</v>
      </c>
      <c r="BJ48" s="298">
        <v>0.04</v>
      </c>
      <c r="BK48" s="298">
        <v>0.04</v>
      </c>
      <c r="BL48" s="298">
        <v>0.04</v>
      </c>
      <c r="BM48" s="298">
        <v>0.04</v>
      </c>
      <c r="BN48" s="298">
        <v>0.04</v>
      </c>
      <c r="BO48" s="298">
        <v>0.04</v>
      </c>
      <c r="BP48" s="298">
        <v>0.04</v>
      </c>
      <c r="BQ48" s="298">
        <v>0.04</v>
      </c>
      <c r="BR48" s="298">
        <v>0.04</v>
      </c>
      <c r="BS48" s="298">
        <v>0.04</v>
      </c>
      <c r="BT48" s="298">
        <v>0.04</v>
      </c>
      <c r="BU48" s="298">
        <v>0.04</v>
      </c>
      <c r="BV48" s="298">
        <v>0.04</v>
      </c>
      <c r="BW48" s="298">
        <v>0.04</v>
      </c>
      <c r="BX48" s="298">
        <v>0.04</v>
      </c>
      <c r="BY48" s="298">
        <v>0.04</v>
      </c>
      <c r="BZ48" s="298">
        <v>0.04</v>
      </c>
      <c r="CA48" s="298">
        <v>0.04</v>
      </c>
      <c r="CB48" s="298">
        <v>0.04</v>
      </c>
      <c r="CC48" s="298">
        <v>0.04</v>
      </c>
      <c r="CD48" s="298">
        <v>0.04</v>
      </c>
      <c r="CE48" s="298">
        <v>0.04</v>
      </c>
      <c r="CF48" s="298">
        <v>0.04</v>
      </c>
      <c r="CG48" s="298">
        <v>0.04</v>
      </c>
      <c r="CH48" s="298">
        <v>0.04</v>
      </c>
      <c r="CI48" s="298">
        <v>0.04</v>
      </c>
      <c r="CJ48" s="298">
        <v>0.04</v>
      </c>
      <c r="CK48" s="298">
        <v>0.04</v>
      </c>
      <c r="CL48" s="298">
        <v>0.04</v>
      </c>
      <c r="CM48" s="298">
        <v>0.04</v>
      </c>
      <c r="CN48" s="298">
        <v>0.04</v>
      </c>
      <c r="CO48" s="298">
        <v>0.04</v>
      </c>
      <c r="CP48" s="298">
        <v>0.04</v>
      </c>
      <c r="CQ48" s="299">
        <v>0.04</v>
      </c>
    </row>
    <row r="49" spans="1:95" outlineLevel="1" x14ac:dyDescent="0.25">
      <c r="A49" s="405" t="s">
        <v>275</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7"/>
      <c r="AK49" s="469">
        <v>0.04</v>
      </c>
      <c r="AL49" s="470"/>
      <c r="AM49" s="297">
        <v>8.1600000000000117E-2</v>
      </c>
      <c r="AN49" s="298">
        <v>0.12486400000000009</v>
      </c>
      <c r="AO49" s="298">
        <v>0.16985856000000021</v>
      </c>
      <c r="AP49" s="298">
        <v>0.21665290240000035</v>
      </c>
      <c r="AQ49" s="298">
        <v>0.26531901849600037</v>
      </c>
      <c r="AR49" s="298">
        <v>0.31593177923584048</v>
      </c>
      <c r="AS49" s="298">
        <v>0.3685690504052741</v>
      </c>
      <c r="AT49" s="298">
        <v>0.42331181242148519</v>
      </c>
      <c r="AU49" s="298">
        <v>0.48024428491834459</v>
      </c>
      <c r="AV49" s="298">
        <v>0.53945405631507848</v>
      </c>
      <c r="AW49" s="298">
        <v>0.60103221856768174</v>
      </c>
      <c r="AX49" s="298">
        <v>0.66507350731038906</v>
      </c>
      <c r="AY49" s="298">
        <v>0.73167644760280459</v>
      </c>
      <c r="AZ49" s="298">
        <v>0.80094350550691673</v>
      </c>
      <c r="BA49" s="298">
        <v>0.87298124572719349</v>
      </c>
      <c r="BB49" s="298">
        <v>0.94790049555628131</v>
      </c>
      <c r="BC49" s="298">
        <v>1.0258165153785326</v>
      </c>
      <c r="BD49" s="298">
        <v>1.1068491759936738</v>
      </c>
      <c r="BE49" s="298">
        <v>1.1911231430334208</v>
      </c>
      <c r="BF49" s="298">
        <v>1.2787680687547578</v>
      </c>
      <c r="BG49" s="298">
        <v>1.369918791504948</v>
      </c>
      <c r="BH49" s="298">
        <v>1.4647155431651462</v>
      </c>
      <c r="BI49" s="298">
        <v>1.5633041648917523</v>
      </c>
      <c r="BJ49" s="298">
        <v>1.6658363314874225</v>
      </c>
      <c r="BK49" s="298">
        <v>1.7724697847469195</v>
      </c>
      <c r="BL49" s="298">
        <v>1.8833685761367964</v>
      </c>
      <c r="BM49" s="298">
        <v>1.9987033191822685</v>
      </c>
      <c r="BN49" s="298">
        <v>2.1186514519495594</v>
      </c>
      <c r="BO49" s="298">
        <v>2.2433975100275418</v>
      </c>
      <c r="BP49" s="298">
        <v>2.3731334104286437</v>
      </c>
      <c r="BQ49" s="298">
        <v>2.5080587468457893</v>
      </c>
      <c r="BR49" s="298">
        <v>2.6483810967196209</v>
      </c>
      <c r="BS49" s="298">
        <v>2.7943163405884057</v>
      </c>
      <c r="BT49" s="298">
        <v>2.9460889942119421</v>
      </c>
      <c r="BU49" s="298">
        <v>3.1039325539804201</v>
      </c>
      <c r="BV49" s="298">
        <v>3.2680898561396372</v>
      </c>
      <c r="BW49" s="298">
        <v>3.438813450385223</v>
      </c>
      <c r="BX49" s="298">
        <v>3.6163659884006325</v>
      </c>
      <c r="BY49" s="298">
        <v>3.8010206279366576</v>
      </c>
      <c r="BZ49" s="298">
        <v>3.993061453054124</v>
      </c>
      <c r="CA49" s="298">
        <v>4.1927839111762895</v>
      </c>
      <c r="CB49" s="298">
        <v>4.4004952676233415</v>
      </c>
      <c r="CC49" s="298">
        <v>4.6165150783282751</v>
      </c>
      <c r="CD49" s="298">
        <v>4.8411756814614062</v>
      </c>
      <c r="CE49" s="298">
        <v>5.0748227087198625</v>
      </c>
      <c r="CF49" s="298">
        <v>5.317815617068657</v>
      </c>
      <c r="CG49" s="298">
        <v>5.5705282417514033</v>
      </c>
      <c r="CH49" s="298">
        <v>5.8333493714214599</v>
      </c>
      <c r="CI49" s="298">
        <v>6.1066833462783183</v>
      </c>
      <c r="CJ49" s="299">
        <v>6.3909506801294516</v>
      </c>
      <c r="CK49" s="299">
        <v>6.6865887073346295</v>
      </c>
      <c r="CL49" s="299">
        <v>6.9940522556280147</v>
      </c>
      <c r="CM49" s="299">
        <v>7.3138143458531353</v>
      </c>
      <c r="CN49" s="299">
        <v>7.6463669196872601</v>
      </c>
      <c r="CO49" s="299">
        <v>7.9922215964747512</v>
      </c>
      <c r="CP49" s="299">
        <v>8.3519104603337411</v>
      </c>
      <c r="CQ49" s="299">
        <v>8.7259868787470918</v>
      </c>
    </row>
    <row r="50" spans="1:95" s="279" customFormat="1" ht="16.5" thickBot="1" x14ac:dyDescent="0.3">
      <c r="A50" s="435" t="s">
        <v>563</v>
      </c>
      <c r="B50" s="436"/>
      <c r="C50" s="436"/>
      <c r="D50" s="436"/>
      <c r="E50" s="436"/>
      <c r="F50" s="436"/>
      <c r="G50" s="436"/>
      <c r="H50" s="436"/>
      <c r="I50" s="436"/>
      <c r="J50" s="436"/>
      <c r="K50" s="436"/>
      <c r="L50" s="436"/>
      <c r="M50" s="436"/>
      <c r="N50" s="436"/>
      <c r="O50" s="436"/>
      <c r="P50" s="436"/>
      <c r="Q50" s="436"/>
      <c r="R50" s="436"/>
      <c r="S50" s="436"/>
      <c r="T50" s="436"/>
      <c r="U50" s="436"/>
      <c r="V50" s="436"/>
      <c r="W50" s="436"/>
      <c r="X50" s="436"/>
      <c r="Y50" s="436"/>
      <c r="Z50" s="436"/>
      <c r="AA50" s="436"/>
      <c r="AB50" s="436"/>
      <c r="AC50" s="436"/>
      <c r="AD50" s="436"/>
      <c r="AE50" s="436"/>
      <c r="AF50" s="436"/>
      <c r="AG50" s="436"/>
      <c r="AH50" s="436"/>
      <c r="AI50" s="436"/>
      <c r="AJ50" s="437"/>
      <c r="AK50" s="471">
        <v>0</v>
      </c>
      <c r="AL50" s="472"/>
      <c r="AM50" s="300">
        <v>98538228.69592005</v>
      </c>
      <c r="AN50" s="301">
        <v>101494375.62914006</v>
      </c>
      <c r="AO50" s="301">
        <v>104539207.11052006</v>
      </c>
      <c r="AP50" s="301">
        <v>107675383.53182004</v>
      </c>
      <c r="AQ50" s="301">
        <v>110905644.86144003</v>
      </c>
      <c r="AR50" s="301">
        <v>114232814.26154006</v>
      </c>
      <c r="AS50" s="301">
        <v>117659798.54018006</v>
      </c>
      <c r="AT50" s="301">
        <v>121189592.67272009</v>
      </c>
      <c r="AU50" s="301">
        <v>124825280.25396009</v>
      </c>
      <c r="AV50" s="301">
        <v>128570038.47168007</v>
      </c>
      <c r="AW50" s="301">
        <v>128848027.58568001</v>
      </c>
      <c r="AX50" s="301">
        <v>132713468.25048004</v>
      </c>
      <c r="AY50" s="301">
        <v>136694872.26720002</v>
      </c>
      <c r="AZ50" s="301">
        <v>140795718.52320001</v>
      </c>
      <c r="BA50" s="301">
        <v>145019590.16688004</v>
      </c>
      <c r="BB50" s="301">
        <v>149370177.68712005</v>
      </c>
      <c r="BC50" s="301">
        <v>153851282.87256002</v>
      </c>
      <c r="BD50" s="301">
        <v>158466821.45112002</v>
      </c>
      <c r="BE50" s="301">
        <v>163220826.16944006</v>
      </c>
      <c r="BF50" s="301">
        <v>168117450.75216004</v>
      </c>
      <c r="BG50" s="301">
        <v>160334235.46400002</v>
      </c>
      <c r="BH50" s="301">
        <v>165144262.49533331</v>
      </c>
      <c r="BI50" s="301">
        <v>170098590.21133333</v>
      </c>
      <c r="BJ50" s="301">
        <v>175201547.75066665</v>
      </c>
      <c r="BK50" s="301" t="s">
        <v>490</v>
      </c>
      <c r="BL50" s="301" t="s">
        <v>490</v>
      </c>
      <c r="BM50" s="301" t="s">
        <v>490</v>
      </c>
      <c r="BN50" s="301" t="s">
        <v>490</v>
      </c>
      <c r="BO50" s="301" t="s">
        <v>490</v>
      </c>
      <c r="BP50" s="301" t="s">
        <v>490</v>
      </c>
      <c r="BQ50" s="301" t="s">
        <v>490</v>
      </c>
      <c r="BR50" s="301" t="s">
        <v>490</v>
      </c>
      <c r="BS50" s="301" t="s">
        <v>490</v>
      </c>
      <c r="BT50" s="301" t="s">
        <v>490</v>
      </c>
      <c r="BU50" s="301" t="s">
        <v>490</v>
      </c>
      <c r="BV50" s="301" t="s">
        <v>490</v>
      </c>
      <c r="BW50" s="301" t="s">
        <v>490</v>
      </c>
      <c r="BX50" s="301" t="s">
        <v>490</v>
      </c>
      <c r="BY50" s="301" t="s">
        <v>490</v>
      </c>
      <c r="BZ50" s="301" t="s">
        <v>490</v>
      </c>
      <c r="CA50" s="301" t="s">
        <v>490</v>
      </c>
      <c r="CB50" s="301" t="s">
        <v>490</v>
      </c>
      <c r="CC50" s="301" t="s">
        <v>490</v>
      </c>
      <c r="CD50" s="301" t="s">
        <v>490</v>
      </c>
      <c r="CE50" s="301" t="s">
        <v>490</v>
      </c>
      <c r="CF50" s="301" t="s">
        <v>490</v>
      </c>
      <c r="CG50" s="301" t="s">
        <v>490</v>
      </c>
      <c r="CH50" s="301" t="s">
        <v>490</v>
      </c>
      <c r="CI50" s="301" t="s">
        <v>490</v>
      </c>
      <c r="CJ50" s="301" t="s">
        <v>490</v>
      </c>
      <c r="CK50" s="301" t="s">
        <v>490</v>
      </c>
      <c r="CL50" s="301" t="s">
        <v>490</v>
      </c>
      <c r="CM50" s="301" t="s">
        <v>490</v>
      </c>
      <c r="CN50" s="301" t="s">
        <v>490</v>
      </c>
      <c r="CO50" s="301" t="s">
        <v>490</v>
      </c>
      <c r="CP50" s="301" t="s">
        <v>490</v>
      </c>
      <c r="CQ50" s="302" t="s">
        <v>490</v>
      </c>
    </row>
    <row r="51" spans="1:95" hidden="1" x14ac:dyDescent="0.25">
      <c r="A51" s="438" t="s">
        <v>564</v>
      </c>
      <c r="B51" s="439"/>
      <c r="C51" s="439"/>
      <c r="D51" s="439"/>
      <c r="E51" s="439"/>
      <c r="F51" s="439"/>
      <c r="G51" s="439"/>
      <c r="H51" s="439"/>
      <c r="I51" s="439"/>
      <c r="J51" s="439"/>
      <c r="K51" s="439"/>
      <c r="L51" s="439"/>
      <c r="M51" s="439"/>
      <c r="N51" s="439"/>
      <c r="O51" s="439"/>
      <c r="P51" s="439"/>
      <c r="Q51" s="439"/>
      <c r="R51" s="439"/>
      <c r="S51" s="439"/>
      <c r="T51" s="439"/>
      <c r="U51" s="439"/>
      <c r="V51" s="439"/>
      <c r="W51" s="439"/>
      <c r="X51" s="439"/>
      <c r="Y51" s="439"/>
      <c r="Z51" s="439"/>
      <c r="AA51" s="439"/>
      <c r="AB51" s="439"/>
      <c r="AC51" s="439"/>
      <c r="AD51" s="439"/>
      <c r="AE51" s="439"/>
      <c r="AF51" s="439"/>
      <c r="AG51" s="439"/>
      <c r="AH51" s="439"/>
      <c r="AI51" s="439"/>
      <c r="AJ51" s="439"/>
      <c r="AK51" s="428">
        <v>0</v>
      </c>
      <c r="AL51" s="428"/>
      <c r="AM51" s="303">
        <v>98538.228695920057</v>
      </c>
      <c r="AN51" s="304">
        <v>101494.37562914006</v>
      </c>
      <c r="AO51" s="304">
        <v>104539.20711052006</v>
      </c>
      <c r="AP51" s="304">
        <v>107675.38353182004</v>
      </c>
      <c r="AQ51" s="304">
        <v>110905.64486144003</v>
      </c>
      <c r="AR51" s="304">
        <v>114232.81426154006</v>
      </c>
      <c r="AS51" s="304">
        <v>117659.79854018005</v>
      </c>
      <c r="AT51" s="304">
        <v>121189.59267272009</v>
      </c>
      <c r="AU51" s="304">
        <v>124825.28025396008</v>
      </c>
      <c r="AV51" s="304">
        <v>128570.03847168008</v>
      </c>
      <c r="AW51" s="304">
        <v>128848.02758568001</v>
      </c>
      <c r="AX51" s="304">
        <v>132713.46825048004</v>
      </c>
      <c r="AY51" s="304">
        <v>136694.87226720003</v>
      </c>
      <c r="AZ51" s="304">
        <v>140795.71852320002</v>
      </c>
      <c r="BA51" s="304">
        <v>145019.59016688005</v>
      </c>
      <c r="BB51" s="304">
        <v>149370.17768712004</v>
      </c>
      <c r="BC51" s="304">
        <v>153851.28287256003</v>
      </c>
      <c r="BD51" s="304">
        <v>158466.82145112002</v>
      </c>
      <c r="BE51" s="304">
        <v>163220.82616944006</v>
      </c>
      <c r="BF51" s="304">
        <v>168117.45075216005</v>
      </c>
      <c r="BG51" s="304">
        <v>160334.23546400003</v>
      </c>
      <c r="BH51" s="304">
        <v>165144.26249533333</v>
      </c>
      <c r="BI51" s="304">
        <v>170098.59021133333</v>
      </c>
      <c r="BJ51" s="304">
        <v>175201.54775066665</v>
      </c>
      <c r="BK51" s="304" t="s">
        <v>490</v>
      </c>
      <c r="BL51" s="304" t="s">
        <v>490</v>
      </c>
      <c r="BM51" s="304" t="s">
        <v>490</v>
      </c>
      <c r="BN51" s="304" t="s">
        <v>490</v>
      </c>
      <c r="BO51" s="304" t="s">
        <v>490</v>
      </c>
      <c r="BP51" s="304" t="s">
        <v>490</v>
      </c>
      <c r="BQ51" s="304" t="s">
        <v>490</v>
      </c>
      <c r="BR51" s="304" t="s">
        <v>490</v>
      </c>
      <c r="BS51" s="304" t="s">
        <v>490</v>
      </c>
      <c r="BT51" s="304" t="s">
        <v>490</v>
      </c>
      <c r="BU51" s="304" t="s">
        <v>490</v>
      </c>
      <c r="BV51" s="304" t="s">
        <v>490</v>
      </c>
      <c r="BW51" s="304" t="s">
        <v>490</v>
      </c>
      <c r="BX51" s="304" t="s">
        <v>490</v>
      </c>
      <c r="BY51" s="304" t="s">
        <v>490</v>
      </c>
      <c r="BZ51" s="304" t="s">
        <v>490</v>
      </c>
      <c r="CA51" s="304" t="s">
        <v>490</v>
      </c>
      <c r="CB51" s="304" t="s">
        <v>490</v>
      </c>
      <c r="CC51" s="304" t="s">
        <v>490</v>
      </c>
      <c r="CD51" s="304" t="s">
        <v>490</v>
      </c>
      <c r="CE51" s="304" t="s">
        <v>490</v>
      </c>
      <c r="CF51" s="304" t="s">
        <v>490</v>
      </c>
      <c r="CG51" s="304" t="s">
        <v>490</v>
      </c>
      <c r="CH51" s="304" t="s">
        <v>490</v>
      </c>
      <c r="CI51" s="304" t="s">
        <v>490</v>
      </c>
      <c r="CJ51" s="304" t="s">
        <v>490</v>
      </c>
      <c r="CK51" s="304" t="s">
        <v>490</v>
      </c>
      <c r="CL51" s="304" t="s">
        <v>490</v>
      </c>
      <c r="CM51" s="304" t="s">
        <v>490</v>
      </c>
      <c r="CN51" s="304" t="s">
        <v>490</v>
      </c>
      <c r="CO51" s="304" t="s">
        <v>490</v>
      </c>
      <c r="CP51" s="304" t="s">
        <v>490</v>
      </c>
      <c r="CQ51" s="304" t="s">
        <v>490</v>
      </c>
    </row>
    <row r="52" spans="1:95" hidden="1" x14ac:dyDescent="0.25">
      <c r="A52" s="440" t="s">
        <v>565</v>
      </c>
      <c r="B52" s="441"/>
      <c r="C52" s="441"/>
      <c r="D52" s="441"/>
      <c r="E52" s="441"/>
      <c r="F52" s="441"/>
      <c r="G52" s="441"/>
      <c r="H52" s="441"/>
      <c r="I52" s="441"/>
      <c r="J52" s="441"/>
      <c r="K52" s="441"/>
      <c r="L52" s="441"/>
      <c r="M52" s="441"/>
      <c r="N52" s="441"/>
      <c r="O52" s="441"/>
      <c r="P52" s="441"/>
      <c r="Q52" s="441"/>
      <c r="R52" s="441"/>
      <c r="S52" s="441"/>
      <c r="T52" s="441"/>
      <c r="U52" s="441"/>
      <c r="V52" s="441"/>
      <c r="W52" s="441"/>
      <c r="X52" s="441"/>
      <c r="Y52" s="441"/>
      <c r="Z52" s="441"/>
      <c r="AA52" s="441"/>
      <c r="AB52" s="441"/>
      <c r="AC52" s="441"/>
      <c r="AD52" s="441"/>
      <c r="AE52" s="441"/>
      <c r="AF52" s="441"/>
      <c r="AG52" s="441"/>
      <c r="AH52" s="441"/>
      <c r="AI52" s="441"/>
      <c r="AJ52" s="441"/>
      <c r="AK52" s="429"/>
      <c r="AL52" s="429"/>
      <c r="AM52" s="305">
        <v>-8436.4800000000014</v>
      </c>
      <c r="AN52" s="306">
        <v>-8773.9392000000007</v>
      </c>
      <c r="AO52" s="306">
        <v>-9124.8967680000023</v>
      </c>
      <c r="AP52" s="306">
        <v>-9489.8926387200027</v>
      </c>
      <c r="AQ52" s="306">
        <v>-9869.4883442688042</v>
      </c>
      <c r="AR52" s="306">
        <v>-10264.267878039556</v>
      </c>
      <c r="AS52" s="306">
        <v>-10674.838593161139</v>
      </c>
      <c r="AT52" s="306">
        <v>-11101.832136887584</v>
      </c>
      <c r="AU52" s="306">
        <v>-11545.90542236309</v>
      </c>
      <c r="AV52" s="306">
        <v>-12007.741639257614</v>
      </c>
      <c r="AW52" s="306">
        <v>-12488.051304827917</v>
      </c>
      <c r="AX52" s="306">
        <v>-12987.573357021034</v>
      </c>
      <c r="AY52" s="306">
        <v>-13507.076291301875</v>
      </c>
      <c r="AZ52" s="306">
        <v>-14047.359342953952</v>
      </c>
      <c r="BA52" s="306">
        <v>-14609.25371667211</v>
      </c>
      <c r="BB52" s="306">
        <v>-15193.623865338994</v>
      </c>
      <c r="BC52" s="306">
        <v>-15801.368819952553</v>
      </c>
      <c r="BD52" s="306">
        <v>-16433.423572750657</v>
      </c>
      <c r="BE52" s="306">
        <v>-17090.760515660684</v>
      </c>
      <c r="BF52" s="306">
        <v>-17774.390936287109</v>
      </c>
      <c r="BG52" s="306">
        <v>-18485.366573738596</v>
      </c>
      <c r="BH52" s="306">
        <v>-19224.781236688141</v>
      </c>
      <c r="BI52" s="306">
        <v>-19993.772486155667</v>
      </c>
      <c r="BJ52" s="306">
        <v>-20793.523385601897</v>
      </c>
      <c r="BK52" s="306" t="s">
        <v>490</v>
      </c>
      <c r="BL52" s="306" t="s">
        <v>490</v>
      </c>
      <c r="BM52" s="306" t="s">
        <v>490</v>
      </c>
      <c r="BN52" s="306" t="s">
        <v>490</v>
      </c>
      <c r="BO52" s="306" t="s">
        <v>490</v>
      </c>
      <c r="BP52" s="306" t="s">
        <v>490</v>
      </c>
      <c r="BQ52" s="306" t="s">
        <v>490</v>
      </c>
      <c r="BR52" s="306" t="s">
        <v>490</v>
      </c>
      <c r="BS52" s="306" t="s">
        <v>490</v>
      </c>
      <c r="BT52" s="306" t="s">
        <v>490</v>
      </c>
      <c r="BU52" s="306" t="s">
        <v>490</v>
      </c>
      <c r="BV52" s="306" t="s">
        <v>490</v>
      </c>
      <c r="BW52" s="306" t="s">
        <v>490</v>
      </c>
      <c r="BX52" s="306" t="s">
        <v>490</v>
      </c>
      <c r="BY52" s="306" t="s">
        <v>490</v>
      </c>
      <c r="BZ52" s="306" t="s">
        <v>490</v>
      </c>
      <c r="CA52" s="306" t="s">
        <v>490</v>
      </c>
      <c r="CB52" s="306" t="s">
        <v>490</v>
      </c>
      <c r="CC52" s="306" t="s">
        <v>490</v>
      </c>
      <c r="CD52" s="306" t="s">
        <v>490</v>
      </c>
      <c r="CE52" s="306" t="s">
        <v>490</v>
      </c>
      <c r="CF52" s="306" t="s">
        <v>490</v>
      </c>
      <c r="CG52" s="306" t="s">
        <v>490</v>
      </c>
      <c r="CH52" s="306" t="s">
        <v>490</v>
      </c>
      <c r="CI52" s="306" t="s">
        <v>490</v>
      </c>
      <c r="CJ52" s="306" t="s">
        <v>490</v>
      </c>
      <c r="CK52" s="306" t="s">
        <v>490</v>
      </c>
      <c r="CL52" s="306" t="s">
        <v>490</v>
      </c>
      <c r="CM52" s="306" t="s">
        <v>490</v>
      </c>
      <c r="CN52" s="306" t="s">
        <v>490</v>
      </c>
      <c r="CO52" s="306" t="s">
        <v>490</v>
      </c>
      <c r="CP52" s="306" t="s">
        <v>490</v>
      </c>
      <c r="CQ52" s="306" t="s">
        <v>490</v>
      </c>
    </row>
    <row r="53" spans="1:95" hidden="1" x14ac:dyDescent="0.25">
      <c r="A53" s="440" t="s">
        <v>566</v>
      </c>
      <c r="B53" s="441"/>
      <c r="C53" s="441"/>
      <c r="D53" s="441"/>
      <c r="E53" s="441"/>
      <c r="F53" s="441"/>
      <c r="G53" s="441"/>
      <c r="H53" s="441"/>
      <c r="I53" s="441"/>
      <c r="J53" s="441"/>
      <c r="K53" s="441"/>
      <c r="L53" s="441"/>
      <c r="M53" s="441"/>
      <c r="N53" s="441"/>
      <c r="O53" s="441"/>
      <c r="P53" s="441"/>
      <c r="Q53" s="441"/>
      <c r="R53" s="441"/>
      <c r="S53" s="441"/>
      <c r="T53" s="441"/>
      <c r="U53" s="441"/>
      <c r="V53" s="441"/>
      <c r="W53" s="441"/>
      <c r="X53" s="441"/>
      <c r="Y53" s="441"/>
      <c r="Z53" s="441"/>
      <c r="AA53" s="441"/>
      <c r="AB53" s="441"/>
      <c r="AC53" s="441"/>
      <c r="AD53" s="441"/>
      <c r="AE53" s="441"/>
      <c r="AF53" s="441"/>
      <c r="AG53" s="441"/>
      <c r="AH53" s="441"/>
      <c r="AI53" s="441"/>
      <c r="AJ53" s="441"/>
      <c r="AK53" s="430">
        <v>0</v>
      </c>
      <c r="AL53" s="430"/>
      <c r="AM53" s="307">
        <v>0</v>
      </c>
      <c r="AN53" s="308">
        <v>0</v>
      </c>
      <c r="AO53" s="308">
        <v>0</v>
      </c>
      <c r="AP53" s="308">
        <v>0</v>
      </c>
      <c r="AQ53" s="308">
        <v>0</v>
      </c>
      <c r="AR53" s="308">
        <v>0</v>
      </c>
      <c r="AS53" s="308">
        <v>0</v>
      </c>
      <c r="AT53" s="308">
        <v>0</v>
      </c>
      <c r="AU53" s="308">
        <v>0</v>
      </c>
      <c r="AV53" s="308">
        <v>0</v>
      </c>
      <c r="AW53" s="308">
        <v>0</v>
      </c>
      <c r="AX53" s="308">
        <v>0</v>
      </c>
      <c r="AY53" s="308">
        <v>0</v>
      </c>
      <c r="AZ53" s="308">
        <v>0</v>
      </c>
      <c r="BA53" s="308">
        <v>0</v>
      </c>
      <c r="BB53" s="308">
        <v>0</v>
      </c>
      <c r="BC53" s="308">
        <v>0</v>
      </c>
      <c r="BD53" s="308">
        <v>0</v>
      </c>
      <c r="BE53" s="308">
        <v>0</v>
      </c>
      <c r="BF53" s="308">
        <v>0</v>
      </c>
      <c r="BG53" s="308">
        <v>0</v>
      </c>
      <c r="BH53" s="308">
        <v>0</v>
      </c>
      <c r="BI53" s="308">
        <v>0</v>
      </c>
      <c r="BJ53" s="308">
        <v>0</v>
      </c>
      <c r="BK53" s="308" t="s">
        <v>490</v>
      </c>
      <c r="BL53" s="308" t="s">
        <v>490</v>
      </c>
      <c r="BM53" s="308" t="s">
        <v>490</v>
      </c>
      <c r="BN53" s="308" t="s">
        <v>490</v>
      </c>
      <c r="BO53" s="308" t="s">
        <v>490</v>
      </c>
      <c r="BP53" s="308" t="s">
        <v>490</v>
      </c>
      <c r="BQ53" s="308" t="s">
        <v>490</v>
      </c>
      <c r="BR53" s="308" t="s">
        <v>490</v>
      </c>
      <c r="BS53" s="308" t="s">
        <v>490</v>
      </c>
      <c r="BT53" s="308" t="s">
        <v>490</v>
      </c>
      <c r="BU53" s="308" t="s">
        <v>490</v>
      </c>
      <c r="BV53" s="308" t="s">
        <v>490</v>
      </c>
      <c r="BW53" s="308" t="s">
        <v>490</v>
      </c>
      <c r="BX53" s="308" t="s">
        <v>490</v>
      </c>
      <c r="BY53" s="308" t="s">
        <v>490</v>
      </c>
      <c r="BZ53" s="308" t="s">
        <v>490</v>
      </c>
      <c r="CA53" s="308" t="s">
        <v>490</v>
      </c>
      <c r="CB53" s="308" t="s">
        <v>490</v>
      </c>
      <c r="CC53" s="308" t="s">
        <v>490</v>
      </c>
      <c r="CD53" s="308" t="s">
        <v>490</v>
      </c>
      <c r="CE53" s="308" t="s">
        <v>490</v>
      </c>
      <c r="CF53" s="308" t="s">
        <v>490</v>
      </c>
      <c r="CG53" s="308" t="s">
        <v>490</v>
      </c>
      <c r="CH53" s="308" t="s">
        <v>490</v>
      </c>
      <c r="CI53" s="308" t="s">
        <v>490</v>
      </c>
      <c r="CJ53" s="308" t="s">
        <v>490</v>
      </c>
      <c r="CK53" s="308" t="s">
        <v>490</v>
      </c>
      <c r="CL53" s="308" t="s">
        <v>490</v>
      </c>
      <c r="CM53" s="308" t="s">
        <v>490</v>
      </c>
      <c r="CN53" s="308" t="s">
        <v>490</v>
      </c>
      <c r="CO53" s="308" t="s">
        <v>490</v>
      </c>
      <c r="CP53" s="308" t="s">
        <v>490</v>
      </c>
      <c r="CQ53" s="308" t="s">
        <v>490</v>
      </c>
    </row>
    <row r="54" spans="1:95" ht="16.5" hidden="1" thickBot="1" x14ac:dyDescent="0.3">
      <c r="A54" s="422" t="s">
        <v>567</v>
      </c>
      <c r="B54" s="423"/>
      <c r="C54" s="423"/>
      <c r="D54" s="423"/>
      <c r="E54" s="423"/>
      <c r="F54" s="423"/>
      <c r="G54" s="423"/>
      <c r="H54" s="423"/>
      <c r="I54" s="423"/>
      <c r="J54" s="423"/>
      <c r="K54" s="423"/>
      <c r="L54" s="423"/>
      <c r="M54" s="423"/>
      <c r="N54" s="423"/>
      <c r="O54" s="423"/>
      <c r="P54" s="423"/>
      <c r="Q54" s="423"/>
      <c r="R54" s="423"/>
      <c r="S54" s="423"/>
      <c r="T54" s="423"/>
      <c r="U54" s="423"/>
      <c r="V54" s="423"/>
      <c r="W54" s="423"/>
      <c r="X54" s="423"/>
      <c r="Y54" s="423"/>
      <c r="Z54" s="423"/>
      <c r="AA54" s="423"/>
      <c r="AB54" s="423"/>
      <c r="AC54" s="423"/>
      <c r="AD54" s="423"/>
      <c r="AE54" s="423"/>
      <c r="AF54" s="423"/>
      <c r="AG54" s="423"/>
      <c r="AH54" s="423"/>
      <c r="AI54" s="423"/>
      <c r="AJ54" s="423"/>
      <c r="AK54" s="429"/>
      <c r="AL54" s="429"/>
      <c r="AM54" s="309"/>
      <c r="AN54" s="310"/>
      <c r="AO54" s="310"/>
      <c r="AP54" s="310"/>
      <c r="AQ54" s="310"/>
      <c r="AR54" s="310"/>
      <c r="AS54" s="310"/>
      <c r="AT54" s="310"/>
      <c r="AU54" s="310"/>
      <c r="AV54" s="310"/>
      <c r="AW54" s="310"/>
      <c r="AX54" s="310"/>
      <c r="AY54" s="310"/>
      <c r="AZ54" s="310"/>
      <c r="BA54" s="310"/>
      <c r="BB54" s="310"/>
      <c r="BC54" s="310"/>
      <c r="BD54" s="310"/>
      <c r="BE54" s="310"/>
      <c r="BF54" s="310"/>
      <c r="BG54" s="310"/>
      <c r="BH54" s="310"/>
      <c r="BI54" s="310"/>
      <c r="BJ54" s="310"/>
      <c r="BK54" s="310"/>
      <c r="BL54" s="310"/>
      <c r="BM54" s="310"/>
      <c r="BN54" s="310"/>
      <c r="BO54" s="310"/>
      <c r="BP54" s="310"/>
      <c r="BQ54" s="310"/>
      <c r="BR54" s="310"/>
      <c r="BS54" s="310"/>
      <c r="BT54" s="310"/>
      <c r="BU54" s="310"/>
      <c r="BV54" s="310"/>
      <c r="BW54" s="310"/>
      <c r="BX54" s="310"/>
      <c r="BY54" s="310"/>
      <c r="BZ54" s="310"/>
      <c r="CA54" s="310"/>
      <c r="CB54" s="310"/>
      <c r="CC54" s="310"/>
      <c r="CD54" s="310"/>
      <c r="CE54" s="310"/>
      <c r="CF54" s="310"/>
      <c r="CG54" s="310"/>
      <c r="CH54" s="310"/>
      <c r="CI54" s="310"/>
      <c r="CJ54" s="310"/>
      <c r="CK54" s="310"/>
      <c r="CL54" s="310"/>
      <c r="CM54" s="310"/>
      <c r="CN54" s="310"/>
      <c r="CO54" s="310"/>
      <c r="CP54" s="310"/>
      <c r="CQ54" s="310"/>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311"/>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1"/>
      <c r="AL62" s="312"/>
      <c r="AM62" s="312"/>
      <c r="AN62" s="312"/>
      <c r="AO62" s="312"/>
      <c r="AP62" s="312"/>
      <c r="AQ62" s="312"/>
      <c r="AR62" s="312"/>
      <c r="AS62" s="312"/>
      <c r="AT62" s="312"/>
      <c r="AU62" s="312"/>
      <c r="AV62" s="313"/>
      <c r="AW62" s="313"/>
      <c r="AX62" s="313"/>
      <c r="AY62" s="313"/>
      <c r="AZ62" s="313"/>
      <c r="BA62" s="313"/>
      <c r="BB62" s="313"/>
      <c r="BC62" s="313"/>
      <c r="BD62" s="313"/>
      <c r="BE62" s="313"/>
      <c r="BF62" s="313"/>
    </row>
    <row r="63" spans="1:95" s="289" customFormat="1" x14ac:dyDescent="0.25">
      <c r="A63" s="424" t="s">
        <v>548</v>
      </c>
      <c r="B63" s="425"/>
      <c r="C63" s="425"/>
      <c r="D63" s="425"/>
      <c r="E63" s="425"/>
      <c r="F63" s="425"/>
      <c r="G63" s="425"/>
      <c r="H63" s="425"/>
      <c r="I63" s="425"/>
      <c r="J63" s="425"/>
      <c r="K63" s="425"/>
      <c r="L63" s="425"/>
      <c r="M63" s="425"/>
      <c r="N63" s="425"/>
      <c r="O63" s="425"/>
      <c r="P63" s="425"/>
      <c r="Q63" s="425"/>
      <c r="R63" s="425"/>
      <c r="S63" s="425"/>
      <c r="T63" s="425"/>
      <c r="U63" s="425"/>
      <c r="V63" s="425"/>
      <c r="W63" s="425"/>
      <c r="X63" s="425"/>
      <c r="Y63" s="425"/>
      <c r="Z63" s="425"/>
      <c r="AA63" s="425"/>
      <c r="AB63" s="425"/>
      <c r="AC63" s="425"/>
      <c r="AD63" s="425"/>
      <c r="AE63" s="425"/>
      <c r="AF63" s="425"/>
      <c r="AG63" s="425"/>
      <c r="AH63" s="425"/>
      <c r="AI63" s="425"/>
      <c r="AJ63" s="425"/>
      <c r="AK63" s="431">
        <v>2030</v>
      </c>
      <c r="AL63" s="432"/>
      <c r="AM63" s="314">
        <v>2031</v>
      </c>
      <c r="AN63" s="314">
        <v>2032</v>
      </c>
      <c r="AO63" s="314">
        <v>2033</v>
      </c>
      <c r="AP63" s="314">
        <v>2034</v>
      </c>
      <c r="AQ63" s="314">
        <v>2035</v>
      </c>
      <c r="AR63" s="314">
        <v>2036</v>
      </c>
      <c r="AS63" s="314">
        <v>2037</v>
      </c>
      <c r="AT63" s="314">
        <v>2038</v>
      </c>
      <c r="AU63" s="314">
        <v>2039</v>
      </c>
      <c r="AV63" s="314">
        <v>2040</v>
      </c>
      <c r="AW63" s="314">
        <v>2041</v>
      </c>
      <c r="AX63" s="314">
        <v>2042</v>
      </c>
      <c r="AY63" s="314">
        <v>2043</v>
      </c>
      <c r="AZ63" s="314">
        <v>2044</v>
      </c>
      <c r="BA63" s="314">
        <v>2045</v>
      </c>
      <c r="BB63" s="314">
        <v>2046</v>
      </c>
      <c r="BC63" s="314">
        <v>2047</v>
      </c>
      <c r="BD63" s="314">
        <v>2048</v>
      </c>
      <c r="BE63" s="314">
        <v>2049</v>
      </c>
      <c r="BF63" s="314">
        <v>2050</v>
      </c>
      <c r="BG63" s="314">
        <v>2051</v>
      </c>
      <c r="BH63" s="314">
        <v>2052</v>
      </c>
      <c r="BI63" s="314">
        <v>2053</v>
      </c>
      <c r="BJ63" s="314">
        <v>2054</v>
      </c>
      <c r="BK63" s="314" t="s">
        <v>490</v>
      </c>
      <c r="BL63" s="314" t="s">
        <v>490</v>
      </c>
      <c r="BM63" s="314" t="s">
        <v>490</v>
      </c>
      <c r="BN63" s="314" t="s">
        <v>490</v>
      </c>
      <c r="BO63" s="314" t="s">
        <v>490</v>
      </c>
      <c r="BP63" s="314" t="s">
        <v>490</v>
      </c>
      <c r="BQ63" s="314" t="s">
        <v>490</v>
      </c>
      <c r="BR63" s="314" t="s">
        <v>490</v>
      </c>
      <c r="BS63" s="314" t="s">
        <v>490</v>
      </c>
      <c r="BT63" s="314" t="s">
        <v>490</v>
      </c>
      <c r="BU63" s="314" t="s">
        <v>490</v>
      </c>
      <c r="BV63" s="314" t="s">
        <v>490</v>
      </c>
      <c r="BW63" s="314" t="s">
        <v>490</v>
      </c>
      <c r="BX63" s="314" t="s">
        <v>490</v>
      </c>
      <c r="BY63" s="314" t="s">
        <v>490</v>
      </c>
      <c r="BZ63" s="314" t="s">
        <v>490</v>
      </c>
      <c r="CA63" s="314" t="s">
        <v>490</v>
      </c>
      <c r="CB63" s="314" t="s">
        <v>490</v>
      </c>
      <c r="CC63" s="314" t="s">
        <v>490</v>
      </c>
      <c r="CD63" s="314" t="s">
        <v>490</v>
      </c>
      <c r="CE63" s="314" t="s">
        <v>490</v>
      </c>
      <c r="CF63" s="314" t="s">
        <v>490</v>
      </c>
      <c r="CG63" s="314" t="s">
        <v>490</v>
      </c>
      <c r="CH63" s="314" t="s">
        <v>490</v>
      </c>
      <c r="CI63" s="314" t="s">
        <v>490</v>
      </c>
      <c r="CJ63" s="314" t="s">
        <v>490</v>
      </c>
      <c r="CK63" s="314" t="s">
        <v>490</v>
      </c>
      <c r="CL63" s="314" t="s">
        <v>490</v>
      </c>
      <c r="CM63" s="314" t="s">
        <v>490</v>
      </c>
      <c r="CN63" s="314" t="s">
        <v>490</v>
      </c>
      <c r="CO63" s="314" t="s">
        <v>490</v>
      </c>
      <c r="CP63" s="314" t="s">
        <v>490</v>
      </c>
      <c r="CQ63" s="315" t="s">
        <v>490</v>
      </c>
    </row>
    <row r="64" spans="1:95" s="279" customFormat="1" ht="15" x14ac:dyDescent="0.25">
      <c r="A64" s="426" t="s">
        <v>274</v>
      </c>
      <c r="B64" s="427"/>
      <c r="C64" s="427"/>
      <c r="D64" s="427"/>
      <c r="E64" s="427"/>
      <c r="F64" s="427"/>
      <c r="G64" s="427"/>
      <c r="H64" s="427"/>
      <c r="I64" s="427"/>
      <c r="J64" s="427"/>
      <c r="K64" s="427"/>
      <c r="L64" s="427"/>
      <c r="M64" s="427"/>
      <c r="N64" s="427"/>
      <c r="O64" s="427"/>
      <c r="P64" s="427"/>
      <c r="Q64" s="427"/>
      <c r="R64" s="427"/>
      <c r="S64" s="427"/>
      <c r="T64" s="427"/>
      <c r="U64" s="427"/>
      <c r="V64" s="427"/>
      <c r="W64" s="427"/>
      <c r="X64" s="427"/>
      <c r="Y64" s="427"/>
      <c r="Z64" s="427"/>
      <c r="AA64" s="427"/>
      <c r="AB64" s="427"/>
      <c r="AC64" s="427"/>
      <c r="AD64" s="427"/>
      <c r="AE64" s="427"/>
      <c r="AF64" s="427"/>
      <c r="AG64" s="427"/>
      <c r="AH64" s="427"/>
      <c r="AI64" s="427"/>
      <c r="AJ64" s="427"/>
      <c r="AK64" s="433">
        <v>0</v>
      </c>
      <c r="AL64" s="434"/>
      <c r="AM64" s="316">
        <v>98538228.69592005</v>
      </c>
      <c r="AN64" s="316">
        <v>101494375.62914006</v>
      </c>
      <c r="AO64" s="316">
        <v>104539207.11052006</v>
      </c>
      <c r="AP64" s="316">
        <v>107675383.53182004</v>
      </c>
      <c r="AQ64" s="316">
        <v>110905644.86144003</v>
      </c>
      <c r="AR64" s="316">
        <v>114232814.26154006</v>
      </c>
      <c r="AS64" s="316">
        <v>117659798.54018006</v>
      </c>
      <c r="AT64" s="316">
        <v>121189592.67272009</v>
      </c>
      <c r="AU64" s="316">
        <v>124825280.25396009</v>
      </c>
      <c r="AV64" s="316">
        <v>128570038.47168007</v>
      </c>
      <c r="AW64" s="316">
        <v>128848027.58568001</v>
      </c>
      <c r="AX64" s="316">
        <v>132713468.25048004</v>
      </c>
      <c r="AY64" s="316">
        <v>136694872.26720002</v>
      </c>
      <c r="AZ64" s="316">
        <v>140795718.52320001</v>
      </c>
      <c r="BA64" s="316">
        <v>145019590.16688004</v>
      </c>
      <c r="BB64" s="316">
        <v>149370177.68712005</v>
      </c>
      <c r="BC64" s="316">
        <v>153851282.87256002</v>
      </c>
      <c r="BD64" s="316">
        <v>158466821.45112002</v>
      </c>
      <c r="BE64" s="316">
        <v>163220826.16944006</v>
      </c>
      <c r="BF64" s="316">
        <v>168117450.75216004</v>
      </c>
      <c r="BG64" s="316">
        <v>160334235.46400002</v>
      </c>
      <c r="BH64" s="316">
        <v>165144262.49533331</v>
      </c>
      <c r="BI64" s="316">
        <v>170098590.21133333</v>
      </c>
      <c r="BJ64" s="316">
        <v>175201547.75066665</v>
      </c>
      <c r="BK64" s="316" t="s">
        <v>490</v>
      </c>
      <c r="BL64" s="316" t="s">
        <v>490</v>
      </c>
      <c r="BM64" s="316" t="s">
        <v>490</v>
      </c>
      <c r="BN64" s="316" t="s">
        <v>490</v>
      </c>
      <c r="BO64" s="316" t="s">
        <v>490</v>
      </c>
      <c r="BP64" s="316" t="s">
        <v>490</v>
      </c>
      <c r="BQ64" s="316" t="s">
        <v>490</v>
      </c>
      <c r="BR64" s="316" t="s">
        <v>490</v>
      </c>
      <c r="BS64" s="316" t="s">
        <v>490</v>
      </c>
      <c r="BT64" s="316" t="s">
        <v>490</v>
      </c>
      <c r="BU64" s="316" t="s">
        <v>490</v>
      </c>
      <c r="BV64" s="316" t="s">
        <v>490</v>
      </c>
      <c r="BW64" s="316" t="s">
        <v>490</v>
      </c>
      <c r="BX64" s="316" t="s">
        <v>490</v>
      </c>
      <c r="BY64" s="316" t="s">
        <v>490</v>
      </c>
      <c r="BZ64" s="316" t="s">
        <v>490</v>
      </c>
      <c r="CA64" s="316" t="s">
        <v>490</v>
      </c>
      <c r="CB64" s="316" t="s">
        <v>490</v>
      </c>
      <c r="CC64" s="316" t="s">
        <v>490</v>
      </c>
      <c r="CD64" s="316" t="s">
        <v>490</v>
      </c>
      <c r="CE64" s="316" t="s">
        <v>490</v>
      </c>
      <c r="CF64" s="316" t="s">
        <v>490</v>
      </c>
      <c r="CG64" s="316" t="s">
        <v>490</v>
      </c>
      <c r="CH64" s="316" t="s">
        <v>490</v>
      </c>
      <c r="CI64" s="316" t="s">
        <v>490</v>
      </c>
      <c r="CJ64" s="316" t="s">
        <v>490</v>
      </c>
      <c r="CK64" s="316" t="s">
        <v>490</v>
      </c>
      <c r="CL64" s="316" t="s">
        <v>490</v>
      </c>
      <c r="CM64" s="316" t="s">
        <v>490</v>
      </c>
      <c r="CN64" s="316" t="s">
        <v>490</v>
      </c>
      <c r="CO64" s="316" t="s">
        <v>490</v>
      </c>
      <c r="CP64" s="316" t="s">
        <v>490</v>
      </c>
      <c r="CQ64" s="317" t="s">
        <v>490</v>
      </c>
    </row>
    <row r="65" spans="1:95" x14ac:dyDescent="0.25">
      <c r="A65" s="426" t="s">
        <v>273</v>
      </c>
      <c r="B65" s="427"/>
      <c r="C65" s="427"/>
      <c r="D65" s="427"/>
      <c r="E65" s="427"/>
      <c r="F65" s="427"/>
      <c r="G65" s="427"/>
      <c r="H65" s="427"/>
      <c r="I65" s="427"/>
      <c r="J65" s="427"/>
      <c r="K65" s="427"/>
      <c r="L65" s="427"/>
      <c r="M65" s="427"/>
      <c r="N65" s="427"/>
      <c r="O65" s="427"/>
      <c r="P65" s="427"/>
      <c r="Q65" s="427"/>
      <c r="R65" s="427"/>
      <c r="S65" s="427"/>
      <c r="T65" s="427"/>
      <c r="U65" s="427"/>
      <c r="V65" s="427"/>
      <c r="W65" s="427"/>
      <c r="X65" s="427"/>
      <c r="Y65" s="427"/>
      <c r="Z65" s="427"/>
      <c r="AA65" s="427"/>
      <c r="AB65" s="427"/>
      <c r="AC65" s="427"/>
      <c r="AD65" s="427"/>
      <c r="AE65" s="427"/>
      <c r="AF65" s="427"/>
      <c r="AG65" s="427"/>
      <c r="AH65" s="427"/>
      <c r="AI65" s="427"/>
      <c r="AJ65" s="427"/>
      <c r="AK65" s="444">
        <v>0</v>
      </c>
      <c r="AL65" s="445"/>
      <c r="AM65" s="318">
        <v>-7432871.5232828874</v>
      </c>
      <c r="AN65" s="318">
        <v>-6843926.3419364421</v>
      </c>
      <c r="AO65" s="318">
        <v>-6243732.520589998</v>
      </c>
      <c r="AP65" s="318">
        <v>-5631840.113643554</v>
      </c>
      <c r="AQ65" s="318">
        <v>-5007781.1776731079</v>
      </c>
      <c r="AR65" s="318">
        <v>-4371069.0515177064</v>
      </c>
      <c r="AS65" s="318">
        <v>-3721197.6075699385</v>
      </c>
      <c r="AT65" s="318">
        <v>-3057640.4731181245</v>
      </c>
      <c r="AU65" s="318">
        <v>-2379850.2205420919</v>
      </c>
      <c r="AV65" s="318">
        <v>-1687257.5251168776</v>
      </c>
      <c r="AW65" s="318">
        <v>-979270.28912851401</v>
      </c>
      <c r="AX65" s="318">
        <v>-255272.73095447198</v>
      </c>
      <c r="AY65" s="318">
        <v>485375.56229267269</v>
      </c>
      <c r="AZ65" s="318">
        <v>1243340.6200158484</v>
      </c>
      <c r="BA65" s="318">
        <v>2019315.1127940919</v>
      </c>
      <c r="BB65" s="318">
        <v>2814019.4180296063</v>
      </c>
      <c r="BC65" s="318">
        <v>3628202.7282206845</v>
      </c>
      <c r="BD65" s="318">
        <v>4462644.2035655454</v>
      </c>
      <c r="BE65" s="318">
        <v>5318154.1706703473</v>
      </c>
      <c r="BF65" s="318">
        <v>6195575.3692054786</v>
      </c>
      <c r="BG65" s="318">
        <v>7095784.248428165</v>
      </c>
      <c r="BH65" s="318">
        <v>8019692.3155658972</v>
      </c>
      <c r="BI65" s="318">
        <v>8968247.538135279</v>
      </c>
      <c r="BJ65" s="318">
        <v>9942435.8023535851</v>
      </c>
      <c r="BK65" s="318" t="s">
        <v>490</v>
      </c>
      <c r="BL65" s="318" t="s">
        <v>490</v>
      </c>
      <c r="BM65" s="318" t="s">
        <v>490</v>
      </c>
      <c r="BN65" s="318" t="s">
        <v>490</v>
      </c>
      <c r="BO65" s="318" t="s">
        <v>490</v>
      </c>
      <c r="BP65" s="318" t="s">
        <v>490</v>
      </c>
      <c r="BQ65" s="318" t="s">
        <v>490</v>
      </c>
      <c r="BR65" s="318" t="s">
        <v>490</v>
      </c>
      <c r="BS65" s="318" t="s">
        <v>490</v>
      </c>
      <c r="BT65" s="318" t="s">
        <v>490</v>
      </c>
      <c r="BU65" s="318" t="s">
        <v>490</v>
      </c>
      <c r="BV65" s="318" t="s">
        <v>490</v>
      </c>
      <c r="BW65" s="318" t="s">
        <v>490</v>
      </c>
      <c r="BX65" s="318" t="s">
        <v>490</v>
      </c>
      <c r="BY65" s="318" t="s">
        <v>490</v>
      </c>
      <c r="BZ65" s="318" t="s">
        <v>490</v>
      </c>
      <c r="CA65" s="318" t="s">
        <v>490</v>
      </c>
      <c r="CB65" s="318" t="s">
        <v>490</v>
      </c>
      <c r="CC65" s="318" t="s">
        <v>490</v>
      </c>
      <c r="CD65" s="318" t="s">
        <v>490</v>
      </c>
      <c r="CE65" s="318" t="s">
        <v>490</v>
      </c>
      <c r="CF65" s="318" t="s">
        <v>490</v>
      </c>
      <c r="CG65" s="318" t="s">
        <v>490</v>
      </c>
      <c r="CH65" s="318" t="s">
        <v>490</v>
      </c>
      <c r="CI65" s="318" t="s">
        <v>490</v>
      </c>
      <c r="CJ65" s="318" t="s">
        <v>490</v>
      </c>
      <c r="CK65" s="318" t="s">
        <v>490</v>
      </c>
      <c r="CL65" s="318" t="s">
        <v>490</v>
      </c>
      <c r="CM65" s="318" t="s">
        <v>490</v>
      </c>
      <c r="CN65" s="318" t="s">
        <v>490</v>
      </c>
      <c r="CO65" s="318" t="s">
        <v>490</v>
      </c>
      <c r="CP65" s="318" t="s">
        <v>490</v>
      </c>
      <c r="CQ65" s="319" t="s">
        <v>490</v>
      </c>
    </row>
    <row r="66" spans="1:95" x14ac:dyDescent="0.25">
      <c r="A66" s="426" t="s">
        <v>272</v>
      </c>
      <c r="B66" s="427"/>
      <c r="C66" s="427"/>
      <c r="D66" s="427"/>
      <c r="E66" s="427"/>
      <c r="F66" s="427"/>
      <c r="G66" s="427"/>
      <c r="H66" s="427"/>
      <c r="I66" s="427"/>
      <c r="J66" s="427"/>
      <c r="K66" s="427"/>
      <c r="L66" s="427"/>
      <c r="M66" s="427"/>
      <c r="N66" s="427"/>
      <c r="O66" s="427"/>
      <c r="P66" s="427"/>
      <c r="Q66" s="427"/>
      <c r="R66" s="427"/>
      <c r="S66" s="427"/>
      <c r="T66" s="427"/>
      <c r="U66" s="427"/>
      <c r="V66" s="427"/>
      <c r="W66" s="427"/>
      <c r="X66" s="427"/>
      <c r="Y66" s="427"/>
      <c r="Z66" s="427"/>
      <c r="AA66" s="427"/>
      <c r="AB66" s="427"/>
      <c r="AC66" s="427"/>
      <c r="AD66" s="427"/>
      <c r="AE66" s="427"/>
      <c r="AF66" s="427"/>
      <c r="AG66" s="427"/>
      <c r="AH66" s="427"/>
      <c r="AI66" s="427"/>
      <c r="AJ66" s="427"/>
      <c r="AK66" s="444">
        <v>0</v>
      </c>
      <c r="AL66" s="445"/>
      <c r="AM66" s="318">
        <v>7030400.0000000019</v>
      </c>
      <c r="AN66" s="318">
        <v>7311616.0000000009</v>
      </c>
      <c r="AO66" s="318">
        <v>7604080.6400000025</v>
      </c>
      <c r="AP66" s="318">
        <v>7908243.865600002</v>
      </c>
      <c r="AQ66" s="318">
        <v>8224573.6202240037</v>
      </c>
      <c r="AR66" s="318">
        <v>8553556.5650329627</v>
      </c>
      <c r="AS66" s="318">
        <v>8895698.8276342843</v>
      </c>
      <c r="AT66" s="318">
        <v>9251526.7807396539</v>
      </c>
      <c r="AU66" s="318">
        <v>9621587.8519692421</v>
      </c>
      <c r="AV66" s="318">
        <v>10006451.366048012</v>
      </c>
      <c r="AW66" s="318">
        <v>10406709.420689931</v>
      </c>
      <c r="AX66" s="318">
        <v>10822977.797517529</v>
      </c>
      <c r="AY66" s="318">
        <v>11255896.909418229</v>
      </c>
      <c r="AZ66" s="318">
        <v>11706132.78579496</v>
      </c>
      <c r="BA66" s="318">
        <v>12174378.097226759</v>
      </c>
      <c r="BB66" s="318">
        <v>12661353.221115829</v>
      </c>
      <c r="BC66" s="318">
        <v>13167807.349960461</v>
      </c>
      <c r="BD66" s="318">
        <v>13694519.64395888</v>
      </c>
      <c r="BE66" s="318">
        <v>14242300.429717237</v>
      </c>
      <c r="BF66" s="318">
        <v>14811992.446905924</v>
      </c>
      <c r="BG66" s="318">
        <v>15404472.144782165</v>
      </c>
      <c r="BH66" s="318">
        <v>16020651.030573452</v>
      </c>
      <c r="BI66" s="318">
        <v>16661477.071796389</v>
      </c>
      <c r="BJ66" s="318">
        <v>17327936.154668249</v>
      </c>
      <c r="BK66" s="318" t="s">
        <v>490</v>
      </c>
      <c r="BL66" s="318" t="s">
        <v>490</v>
      </c>
      <c r="BM66" s="318" t="s">
        <v>490</v>
      </c>
      <c r="BN66" s="318" t="s">
        <v>490</v>
      </c>
      <c r="BO66" s="318" t="s">
        <v>490</v>
      </c>
      <c r="BP66" s="318" t="s">
        <v>490</v>
      </c>
      <c r="BQ66" s="318" t="s">
        <v>490</v>
      </c>
      <c r="BR66" s="318" t="s">
        <v>490</v>
      </c>
      <c r="BS66" s="318" t="s">
        <v>490</v>
      </c>
      <c r="BT66" s="318" t="s">
        <v>490</v>
      </c>
      <c r="BU66" s="318" t="s">
        <v>490</v>
      </c>
      <c r="BV66" s="318" t="s">
        <v>490</v>
      </c>
      <c r="BW66" s="318" t="s">
        <v>490</v>
      </c>
      <c r="BX66" s="318" t="s">
        <v>490</v>
      </c>
      <c r="BY66" s="318" t="s">
        <v>490</v>
      </c>
      <c r="BZ66" s="318" t="s">
        <v>490</v>
      </c>
      <c r="CA66" s="318" t="s">
        <v>490</v>
      </c>
      <c r="CB66" s="318" t="s">
        <v>490</v>
      </c>
      <c r="CC66" s="318" t="s">
        <v>490</v>
      </c>
      <c r="CD66" s="318" t="s">
        <v>490</v>
      </c>
      <c r="CE66" s="318" t="s">
        <v>490</v>
      </c>
      <c r="CF66" s="318" t="s">
        <v>490</v>
      </c>
      <c r="CG66" s="318" t="s">
        <v>490</v>
      </c>
      <c r="CH66" s="318" t="s">
        <v>490</v>
      </c>
      <c r="CI66" s="318" t="s">
        <v>490</v>
      </c>
      <c r="CJ66" s="318" t="s">
        <v>490</v>
      </c>
      <c r="CK66" s="318" t="s">
        <v>490</v>
      </c>
      <c r="CL66" s="318" t="s">
        <v>490</v>
      </c>
      <c r="CM66" s="318" t="s">
        <v>490</v>
      </c>
      <c r="CN66" s="318" t="s">
        <v>490</v>
      </c>
      <c r="CO66" s="318" t="s">
        <v>490</v>
      </c>
      <c r="CP66" s="318" t="s">
        <v>490</v>
      </c>
      <c r="CQ66" s="319" t="s">
        <v>490</v>
      </c>
    </row>
    <row r="67" spans="1:95" x14ac:dyDescent="0.25">
      <c r="A67" s="426" t="s">
        <v>271</v>
      </c>
      <c r="B67" s="427"/>
      <c r="C67" s="427"/>
      <c r="D67" s="427"/>
      <c r="E67" s="427"/>
      <c r="F67" s="427"/>
      <c r="G67" s="427"/>
      <c r="H67" s="427"/>
      <c r="I67" s="427"/>
      <c r="J67" s="427"/>
      <c r="K67" s="427"/>
      <c r="L67" s="427"/>
      <c r="M67" s="427"/>
      <c r="N67" s="427"/>
      <c r="O67" s="427"/>
      <c r="P67" s="427"/>
      <c r="Q67" s="427"/>
      <c r="R67" s="427"/>
      <c r="S67" s="427"/>
      <c r="T67" s="427"/>
      <c r="U67" s="427"/>
      <c r="V67" s="427"/>
      <c r="W67" s="427"/>
      <c r="X67" s="427"/>
      <c r="Y67" s="427"/>
      <c r="Z67" s="427"/>
      <c r="AA67" s="427"/>
      <c r="AB67" s="427"/>
      <c r="AC67" s="427"/>
      <c r="AD67" s="427"/>
      <c r="AE67" s="427"/>
      <c r="AF67" s="427"/>
      <c r="AG67" s="427"/>
      <c r="AH67" s="427"/>
      <c r="AI67" s="427"/>
      <c r="AJ67" s="427"/>
      <c r="AK67" s="444">
        <v>0</v>
      </c>
      <c r="AL67" s="445"/>
      <c r="AM67" s="318">
        <v>0</v>
      </c>
      <c r="AN67" s="318">
        <v>0</v>
      </c>
      <c r="AO67" s="318">
        <v>0</v>
      </c>
      <c r="AP67" s="318">
        <v>0</v>
      </c>
      <c r="AQ67" s="318">
        <v>0</v>
      </c>
      <c r="AR67" s="318">
        <v>0</v>
      </c>
      <c r="AS67" s="318">
        <v>0</v>
      </c>
      <c r="AT67" s="318">
        <v>0</v>
      </c>
      <c r="AU67" s="318">
        <v>0</v>
      </c>
      <c r="AV67" s="318">
        <v>0</v>
      </c>
      <c r="AW67" s="318">
        <v>0</v>
      </c>
      <c r="AX67" s="318">
        <v>0</v>
      </c>
      <c r="AY67" s="318">
        <v>0</v>
      </c>
      <c r="AZ67" s="318">
        <v>0</v>
      </c>
      <c r="BA67" s="318">
        <v>0</v>
      </c>
      <c r="BB67" s="318">
        <v>0</v>
      </c>
      <c r="BC67" s="318">
        <v>0</v>
      </c>
      <c r="BD67" s="318">
        <v>0</v>
      </c>
      <c r="BE67" s="318">
        <v>0</v>
      </c>
      <c r="BF67" s="318">
        <v>0</v>
      </c>
      <c r="BG67" s="318">
        <v>0</v>
      </c>
      <c r="BH67" s="318">
        <v>0</v>
      </c>
      <c r="BI67" s="318">
        <v>0</v>
      </c>
      <c r="BJ67" s="318">
        <v>0</v>
      </c>
      <c r="BK67" s="318" t="s">
        <v>490</v>
      </c>
      <c r="BL67" s="318" t="s">
        <v>490</v>
      </c>
      <c r="BM67" s="318" t="s">
        <v>490</v>
      </c>
      <c r="BN67" s="318" t="s">
        <v>490</v>
      </c>
      <c r="BO67" s="318" t="s">
        <v>490</v>
      </c>
      <c r="BP67" s="318" t="s">
        <v>490</v>
      </c>
      <c r="BQ67" s="318" t="s">
        <v>490</v>
      </c>
      <c r="BR67" s="318" t="s">
        <v>490</v>
      </c>
      <c r="BS67" s="318" t="s">
        <v>490</v>
      </c>
      <c r="BT67" s="318" t="s">
        <v>490</v>
      </c>
      <c r="BU67" s="318" t="s">
        <v>490</v>
      </c>
      <c r="BV67" s="318" t="s">
        <v>490</v>
      </c>
      <c r="BW67" s="318" t="s">
        <v>490</v>
      </c>
      <c r="BX67" s="318" t="s">
        <v>490</v>
      </c>
      <c r="BY67" s="318" t="s">
        <v>490</v>
      </c>
      <c r="BZ67" s="318" t="s">
        <v>490</v>
      </c>
      <c r="CA67" s="318" t="s">
        <v>490</v>
      </c>
      <c r="CB67" s="318" t="s">
        <v>490</v>
      </c>
      <c r="CC67" s="318" t="s">
        <v>490</v>
      </c>
      <c r="CD67" s="318" t="s">
        <v>490</v>
      </c>
      <c r="CE67" s="318" t="s">
        <v>490</v>
      </c>
      <c r="CF67" s="318" t="s">
        <v>490</v>
      </c>
      <c r="CG67" s="318" t="s">
        <v>490</v>
      </c>
      <c r="CH67" s="318" t="s">
        <v>490</v>
      </c>
      <c r="CI67" s="318" t="s">
        <v>490</v>
      </c>
      <c r="CJ67" s="318" t="s">
        <v>490</v>
      </c>
      <c r="CK67" s="318" t="s">
        <v>490</v>
      </c>
      <c r="CL67" s="318" t="s">
        <v>490</v>
      </c>
      <c r="CM67" s="318" t="s">
        <v>490</v>
      </c>
      <c r="CN67" s="318" t="s">
        <v>490</v>
      </c>
      <c r="CO67" s="318" t="s">
        <v>490</v>
      </c>
      <c r="CP67" s="318" t="s">
        <v>490</v>
      </c>
      <c r="CQ67" s="319" t="s">
        <v>490</v>
      </c>
    </row>
    <row r="68" spans="1:95" x14ac:dyDescent="0.25">
      <c r="A68" s="426" t="s">
        <v>490</v>
      </c>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427"/>
      <c r="AA68" s="427"/>
      <c r="AB68" s="427"/>
      <c r="AC68" s="427"/>
      <c r="AD68" s="427"/>
      <c r="AE68" s="427"/>
      <c r="AF68" s="427"/>
      <c r="AG68" s="427"/>
      <c r="AH68" s="427"/>
      <c r="AI68" s="427"/>
      <c r="AJ68" s="427"/>
      <c r="AK68" s="444">
        <v>0</v>
      </c>
      <c r="AL68" s="445"/>
      <c r="AM68" s="318">
        <v>0</v>
      </c>
      <c r="AN68" s="318">
        <v>0</v>
      </c>
      <c r="AO68" s="318">
        <v>0</v>
      </c>
      <c r="AP68" s="318">
        <v>0</v>
      </c>
      <c r="AQ68" s="318">
        <v>0</v>
      </c>
      <c r="AR68" s="318">
        <v>0</v>
      </c>
      <c r="AS68" s="318">
        <v>0</v>
      </c>
      <c r="AT68" s="318">
        <v>0</v>
      </c>
      <c r="AU68" s="318">
        <v>0</v>
      </c>
      <c r="AV68" s="318">
        <v>0</v>
      </c>
      <c r="AW68" s="318">
        <v>0</v>
      </c>
      <c r="AX68" s="318">
        <v>0</v>
      </c>
      <c r="AY68" s="318">
        <v>0</v>
      </c>
      <c r="AZ68" s="318">
        <v>0</v>
      </c>
      <c r="BA68" s="318">
        <v>0</v>
      </c>
      <c r="BB68" s="318">
        <v>0</v>
      </c>
      <c r="BC68" s="318">
        <v>0</v>
      </c>
      <c r="BD68" s="318">
        <v>0</v>
      </c>
      <c r="BE68" s="318">
        <v>0</v>
      </c>
      <c r="BF68" s="318">
        <v>0</v>
      </c>
      <c r="BG68" s="318">
        <v>0</v>
      </c>
      <c r="BH68" s="318">
        <v>0</v>
      </c>
      <c r="BI68" s="318">
        <v>0</v>
      </c>
      <c r="BJ68" s="318">
        <v>0</v>
      </c>
      <c r="BK68" s="318" t="s">
        <v>490</v>
      </c>
      <c r="BL68" s="318" t="s">
        <v>490</v>
      </c>
      <c r="BM68" s="318" t="s">
        <v>490</v>
      </c>
      <c r="BN68" s="318" t="s">
        <v>490</v>
      </c>
      <c r="BO68" s="318" t="s">
        <v>490</v>
      </c>
      <c r="BP68" s="318" t="s">
        <v>490</v>
      </c>
      <c r="BQ68" s="318" t="s">
        <v>490</v>
      </c>
      <c r="BR68" s="318" t="s">
        <v>490</v>
      </c>
      <c r="BS68" s="318" t="s">
        <v>490</v>
      </c>
      <c r="BT68" s="318" t="s">
        <v>490</v>
      </c>
      <c r="BU68" s="318" t="s">
        <v>490</v>
      </c>
      <c r="BV68" s="318" t="s">
        <v>490</v>
      </c>
      <c r="BW68" s="318" t="s">
        <v>490</v>
      </c>
      <c r="BX68" s="318" t="s">
        <v>490</v>
      </c>
      <c r="BY68" s="318" t="s">
        <v>490</v>
      </c>
      <c r="BZ68" s="318" t="s">
        <v>490</v>
      </c>
      <c r="CA68" s="318" t="s">
        <v>490</v>
      </c>
      <c r="CB68" s="318" t="s">
        <v>490</v>
      </c>
      <c r="CC68" s="318" t="s">
        <v>490</v>
      </c>
      <c r="CD68" s="318" t="s">
        <v>490</v>
      </c>
      <c r="CE68" s="318" t="s">
        <v>490</v>
      </c>
      <c r="CF68" s="318" t="s">
        <v>490</v>
      </c>
      <c r="CG68" s="318" t="s">
        <v>490</v>
      </c>
      <c r="CH68" s="318" t="s">
        <v>490</v>
      </c>
      <c r="CI68" s="318" t="s">
        <v>490</v>
      </c>
      <c r="CJ68" s="318" t="s">
        <v>490</v>
      </c>
      <c r="CK68" s="318" t="s">
        <v>490</v>
      </c>
      <c r="CL68" s="318" t="s">
        <v>490</v>
      </c>
      <c r="CM68" s="318" t="s">
        <v>490</v>
      </c>
      <c r="CN68" s="318" t="s">
        <v>490</v>
      </c>
      <c r="CO68" s="318" t="s">
        <v>490</v>
      </c>
      <c r="CP68" s="318" t="s">
        <v>490</v>
      </c>
      <c r="CQ68" s="319" t="s">
        <v>490</v>
      </c>
    </row>
    <row r="69" spans="1:95" x14ac:dyDescent="0.25">
      <c r="A69" s="426" t="s">
        <v>490</v>
      </c>
      <c r="B69" s="427"/>
      <c r="C69" s="427"/>
      <c r="D69" s="427"/>
      <c r="E69" s="427"/>
      <c r="F69" s="427"/>
      <c r="G69" s="427"/>
      <c r="H69" s="427"/>
      <c r="I69" s="427"/>
      <c r="J69" s="427"/>
      <c r="K69" s="427"/>
      <c r="L69" s="427"/>
      <c r="M69" s="427"/>
      <c r="N69" s="427"/>
      <c r="O69" s="427"/>
      <c r="P69" s="427"/>
      <c r="Q69" s="427"/>
      <c r="R69" s="427"/>
      <c r="S69" s="427"/>
      <c r="T69" s="427"/>
      <c r="U69" s="427"/>
      <c r="V69" s="427"/>
      <c r="W69" s="427"/>
      <c r="X69" s="427"/>
      <c r="Y69" s="427"/>
      <c r="Z69" s="427"/>
      <c r="AA69" s="427"/>
      <c r="AB69" s="427"/>
      <c r="AC69" s="427"/>
      <c r="AD69" s="427"/>
      <c r="AE69" s="427"/>
      <c r="AF69" s="427"/>
      <c r="AG69" s="427"/>
      <c r="AH69" s="427"/>
      <c r="AI69" s="427"/>
      <c r="AJ69" s="427"/>
      <c r="AK69" s="442"/>
      <c r="AL69" s="443"/>
      <c r="AM69" s="318">
        <v>0</v>
      </c>
      <c r="AN69" s="318">
        <v>0</v>
      </c>
      <c r="AO69" s="318">
        <v>0</v>
      </c>
      <c r="AP69" s="318">
        <v>0</v>
      </c>
      <c r="AQ69" s="318">
        <v>0</v>
      </c>
      <c r="AR69" s="318">
        <v>0</v>
      </c>
      <c r="AS69" s="318">
        <v>0</v>
      </c>
      <c r="AT69" s="318">
        <v>0</v>
      </c>
      <c r="AU69" s="318">
        <v>0</v>
      </c>
      <c r="AV69" s="318">
        <v>0</v>
      </c>
      <c r="AW69" s="318">
        <v>0</v>
      </c>
      <c r="AX69" s="318">
        <v>0</v>
      </c>
      <c r="AY69" s="318">
        <v>0</v>
      </c>
      <c r="AZ69" s="318">
        <v>0</v>
      </c>
      <c r="BA69" s="318">
        <v>0</v>
      </c>
      <c r="BB69" s="318">
        <v>0</v>
      </c>
      <c r="BC69" s="318">
        <v>0</v>
      </c>
      <c r="BD69" s="318">
        <v>0</v>
      </c>
      <c r="BE69" s="318">
        <v>0</v>
      </c>
      <c r="BF69" s="318">
        <v>0</v>
      </c>
      <c r="BG69" s="318">
        <v>0</v>
      </c>
      <c r="BH69" s="318">
        <v>0</v>
      </c>
      <c r="BI69" s="318">
        <v>0</v>
      </c>
      <c r="BJ69" s="318">
        <v>0</v>
      </c>
      <c r="BK69" s="318" t="s">
        <v>568</v>
      </c>
      <c r="BL69" s="318" t="s">
        <v>568</v>
      </c>
      <c r="BM69" s="318" t="s">
        <v>568</v>
      </c>
      <c r="BN69" s="318" t="s">
        <v>568</v>
      </c>
      <c r="BO69" s="318" t="s">
        <v>568</v>
      </c>
      <c r="BP69" s="318" t="s">
        <v>568</v>
      </c>
      <c r="BQ69" s="318" t="s">
        <v>568</v>
      </c>
      <c r="BR69" s="318" t="s">
        <v>568</v>
      </c>
      <c r="BS69" s="318" t="s">
        <v>568</v>
      </c>
      <c r="BT69" s="318" t="s">
        <v>568</v>
      </c>
      <c r="BU69" s="318" t="s">
        <v>568</v>
      </c>
      <c r="BV69" s="318" t="s">
        <v>568</v>
      </c>
      <c r="BW69" s="318" t="s">
        <v>568</v>
      </c>
      <c r="BX69" s="318" t="s">
        <v>568</v>
      </c>
      <c r="BY69" s="318" t="s">
        <v>568</v>
      </c>
      <c r="BZ69" s="318" t="s">
        <v>568</v>
      </c>
      <c r="CA69" s="318" t="s">
        <v>568</v>
      </c>
      <c r="CB69" s="318" t="s">
        <v>568</v>
      </c>
      <c r="CC69" s="318" t="s">
        <v>568</v>
      </c>
      <c r="CD69" s="318" t="s">
        <v>568</v>
      </c>
      <c r="CE69" s="318" t="s">
        <v>568</v>
      </c>
      <c r="CF69" s="318" t="s">
        <v>568</v>
      </c>
      <c r="CG69" s="318" t="s">
        <v>568</v>
      </c>
      <c r="CH69" s="318" t="s">
        <v>568</v>
      </c>
      <c r="CI69" s="318" t="s">
        <v>568</v>
      </c>
      <c r="CJ69" s="318" t="s">
        <v>568</v>
      </c>
      <c r="CK69" s="318" t="s">
        <v>568</v>
      </c>
      <c r="CL69" s="318" t="s">
        <v>568</v>
      </c>
      <c r="CM69" s="318" t="s">
        <v>568</v>
      </c>
      <c r="CN69" s="318" t="s">
        <v>568</v>
      </c>
      <c r="CO69" s="318" t="s">
        <v>568</v>
      </c>
      <c r="CP69" s="318" t="s">
        <v>568</v>
      </c>
      <c r="CQ69" s="319" t="s">
        <v>568</v>
      </c>
    </row>
    <row r="70" spans="1:95" x14ac:dyDescent="0.25">
      <c r="A70" s="426" t="s">
        <v>270</v>
      </c>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c r="AD70" s="427"/>
      <c r="AE70" s="427"/>
      <c r="AF70" s="427"/>
      <c r="AG70" s="427"/>
      <c r="AH70" s="427"/>
      <c r="AI70" s="427"/>
      <c r="AJ70" s="427"/>
      <c r="AK70" s="442"/>
      <c r="AL70" s="443"/>
      <c r="AM70" s="318">
        <v>-14463271.523282889</v>
      </c>
      <c r="AN70" s="318">
        <v>-14155542.341936443</v>
      </c>
      <c r="AO70" s="318">
        <v>-13847813.16059</v>
      </c>
      <c r="AP70" s="318">
        <v>-13540083.979243556</v>
      </c>
      <c r="AQ70" s="318">
        <v>-13232354.797897112</v>
      </c>
      <c r="AR70" s="318">
        <v>-12924625.616550669</v>
      </c>
      <c r="AS70" s="318">
        <v>-12616896.435204223</v>
      </c>
      <c r="AT70" s="318">
        <v>-12309167.253857778</v>
      </c>
      <c r="AU70" s="318">
        <v>-12001438.072511334</v>
      </c>
      <c r="AV70" s="318">
        <v>-11693708.89116489</v>
      </c>
      <c r="AW70" s="318">
        <v>-11385979.709818445</v>
      </c>
      <c r="AX70" s="318">
        <v>-11078250.528472001</v>
      </c>
      <c r="AY70" s="318">
        <v>-10770521.347125556</v>
      </c>
      <c r="AZ70" s="318">
        <v>-10462792.165779112</v>
      </c>
      <c r="BA70" s="318">
        <v>-10155062.984432667</v>
      </c>
      <c r="BB70" s="318">
        <v>-9847333.8030862231</v>
      </c>
      <c r="BC70" s="318">
        <v>-9539604.6217397768</v>
      </c>
      <c r="BD70" s="318">
        <v>-9231875.4403933343</v>
      </c>
      <c r="BE70" s="318">
        <v>-8924146.2590468898</v>
      </c>
      <c r="BF70" s="318">
        <v>-8616417.0777004454</v>
      </c>
      <c r="BG70" s="318">
        <v>-8308687.8963540001</v>
      </c>
      <c r="BH70" s="318">
        <v>-8000958.7150075547</v>
      </c>
      <c r="BI70" s="318">
        <v>-7693229.5336611094</v>
      </c>
      <c r="BJ70" s="318">
        <v>-7385500.3523146641</v>
      </c>
      <c r="BK70" s="318">
        <v>-7385500.3523146641</v>
      </c>
      <c r="BL70" s="318">
        <v>-7385500.3523146641</v>
      </c>
      <c r="BM70" s="318">
        <v>-7385500.3523146641</v>
      </c>
      <c r="BN70" s="318">
        <v>-7385500.3523146641</v>
      </c>
      <c r="BO70" s="318">
        <v>-7385500.3523146641</v>
      </c>
      <c r="BP70" s="318">
        <v>-7385500.3523146641</v>
      </c>
      <c r="BQ70" s="318">
        <v>-7385500.3523146641</v>
      </c>
      <c r="BR70" s="318">
        <v>-7385500.3523146641</v>
      </c>
      <c r="BS70" s="318">
        <v>-7385500.3523146641</v>
      </c>
      <c r="BT70" s="318">
        <v>-7385500.3523146641</v>
      </c>
      <c r="BU70" s="318">
        <v>-7385500.3523146641</v>
      </c>
      <c r="BV70" s="318">
        <v>-7385500.3523146641</v>
      </c>
      <c r="BW70" s="318">
        <v>-7385500.3523146641</v>
      </c>
      <c r="BX70" s="318">
        <v>-7385500.3523146641</v>
      </c>
      <c r="BY70" s="318">
        <v>-7385500.3523146641</v>
      </c>
      <c r="BZ70" s="318">
        <v>-7385500.3523146641</v>
      </c>
      <c r="CA70" s="318">
        <v>-7385500.3523146641</v>
      </c>
      <c r="CB70" s="318">
        <v>-7385500.3523146641</v>
      </c>
      <c r="CC70" s="318">
        <v>-7385500.3523146641</v>
      </c>
      <c r="CD70" s="318">
        <v>-7385500.3523146641</v>
      </c>
      <c r="CE70" s="318">
        <v>-7385500.3523146641</v>
      </c>
      <c r="CF70" s="318">
        <v>-7385500.3523146641</v>
      </c>
      <c r="CG70" s="318">
        <v>-7385500.3523146641</v>
      </c>
      <c r="CH70" s="318">
        <v>-7385500.3523146641</v>
      </c>
      <c r="CI70" s="318">
        <v>-7385500.3523146641</v>
      </c>
      <c r="CJ70" s="318">
        <v>-7385500.3523146641</v>
      </c>
      <c r="CK70" s="318">
        <v>-7385500.3523146641</v>
      </c>
      <c r="CL70" s="318">
        <v>-7385500.3523146641</v>
      </c>
      <c r="CM70" s="318">
        <v>-7385500.3523146641</v>
      </c>
      <c r="CN70" s="318">
        <v>-7385500.3523146641</v>
      </c>
      <c r="CO70" s="318">
        <v>-7385500.3523146641</v>
      </c>
      <c r="CP70" s="318">
        <v>0</v>
      </c>
      <c r="CQ70" s="319">
        <v>0</v>
      </c>
    </row>
    <row r="71" spans="1:95" s="279" customFormat="1" ht="15" x14ac:dyDescent="0.25">
      <c r="A71" s="426" t="s">
        <v>549</v>
      </c>
      <c r="B71" s="427"/>
      <c r="C71" s="427"/>
      <c r="D71" s="427"/>
      <c r="E71" s="427"/>
      <c r="F71" s="427"/>
      <c r="G71" s="427"/>
      <c r="H71" s="427"/>
      <c r="I71" s="427"/>
      <c r="J71" s="427"/>
      <c r="K71" s="427"/>
      <c r="L71" s="427"/>
      <c r="M71" s="427"/>
      <c r="N71" s="427"/>
      <c r="O71" s="427"/>
      <c r="P71" s="427"/>
      <c r="Q71" s="427"/>
      <c r="R71" s="427"/>
      <c r="S71" s="427"/>
      <c r="T71" s="427"/>
      <c r="U71" s="427"/>
      <c r="V71" s="427"/>
      <c r="W71" s="427"/>
      <c r="X71" s="427"/>
      <c r="Y71" s="427"/>
      <c r="Z71" s="427"/>
      <c r="AA71" s="427"/>
      <c r="AB71" s="427"/>
      <c r="AC71" s="427"/>
      <c r="AD71" s="427"/>
      <c r="AE71" s="427"/>
      <c r="AF71" s="427"/>
      <c r="AG71" s="427"/>
      <c r="AH71" s="427"/>
      <c r="AI71" s="427"/>
      <c r="AJ71" s="427"/>
      <c r="AK71" s="433">
        <v>0</v>
      </c>
      <c r="AL71" s="434"/>
      <c r="AM71" s="316">
        <v>91105357.172637165</v>
      </c>
      <c r="AN71" s="316">
        <v>94650449.287203625</v>
      </c>
      <c r="AO71" s="316">
        <v>98295474.589930072</v>
      </c>
      <c r="AP71" s="316">
        <v>102043543.41817649</v>
      </c>
      <c r="AQ71" s="316">
        <v>105897863.68376693</v>
      </c>
      <c r="AR71" s="316">
        <v>109861745.21002235</v>
      </c>
      <c r="AS71" s="316">
        <v>113938600.93261012</v>
      </c>
      <c r="AT71" s="316">
        <v>118131952.19960196</v>
      </c>
      <c r="AU71" s="316">
        <v>122445430.033418</v>
      </c>
      <c r="AV71" s="316">
        <v>126882780.9465632</v>
      </c>
      <c r="AW71" s="316">
        <v>127868757.2965515</v>
      </c>
      <c r="AX71" s="316">
        <v>132458195.51952557</v>
      </c>
      <c r="AY71" s="316">
        <v>137180247.82949269</v>
      </c>
      <c r="AZ71" s="316">
        <v>142039059.14321586</v>
      </c>
      <c r="BA71" s="316">
        <v>147038905.27967414</v>
      </c>
      <c r="BB71" s="316">
        <v>152184197.10514966</v>
      </c>
      <c r="BC71" s="316">
        <v>157479485.6007807</v>
      </c>
      <c r="BD71" s="316">
        <v>162929465.65468556</v>
      </c>
      <c r="BE71" s="316">
        <v>168538980.34011042</v>
      </c>
      <c r="BF71" s="316">
        <v>174313026.12136552</v>
      </c>
      <c r="BG71" s="316">
        <v>167430019.71242818</v>
      </c>
      <c r="BH71" s="316">
        <v>173163954.8108992</v>
      </c>
      <c r="BI71" s="316">
        <v>179066837.74946862</v>
      </c>
      <c r="BJ71" s="316">
        <v>185143983.55302024</v>
      </c>
      <c r="BK71" s="316" t="s">
        <v>490</v>
      </c>
      <c r="BL71" s="316" t="s">
        <v>490</v>
      </c>
      <c r="BM71" s="316" t="s">
        <v>490</v>
      </c>
      <c r="BN71" s="316" t="s">
        <v>490</v>
      </c>
      <c r="BO71" s="316" t="s">
        <v>490</v>
      </c>
      <c r="BP71" s="316" t="s">
        <v>490</v>
      </c>
      <c r="BQ71" s="316" t="s">
        <v>490</v>
      </c>
      <c r="BR71" s="316" t="s">
        <v>490</v>
      </c>
      <c r="BS71" s="316" t="s">
        <v>490</v>
      </c>
      <c r="BT71" s="316" t="s">
        <v>490</v>
      </c>
      <c r="BU71" s="316" t="s">
        <v>490</v>
      </c>
      <c r="BV71" s="316" t="s">
        <v>490</v>
      </c>
      <c r="BW71" s="316" t="s">
        <v>490</v>
      </c>
      <c r="BX71" s="316" t="s">
        <v>490</v>
      </c>
      <c r="BY71" s="316" t="s">
        <v>490</v>
      </c>
      <c r="BZ71" s="316" t="s">
        <v>490</v>
      </c>
      <c r="CA71" s="316" t="s">
        <v>490</v>
      </c>
      <c r="CB71" s="316" t="s">
        <v>490</v>
      </c>
      <c r="CC71" s="316" t="s">
        <v>490</v>
      </c>
      <c r="CD71" s="316" t="s">
        <v>490</v>
      </c>
      <c r="CE71" s="316" t="s">
        <v>490</v>
      </c>
      <c r="CF71" s="316" t="s">
        <v>490</v>
      </c>
      <c r="CG71" s="316" t="s">
        <v>490</v>
      </c>
      <c r="CH71" s="316" t="s">
        <v>490</v>
      </c>
      <c r="CI71" s="316" t="s">
        <v>490</v>
      </c>
      <c r="CJ71" s="316" t="s">
        <v>490</v>
      </c>
      <c r="CK71" s="316" t="s">
        <v>490</v>
      </c>
      <c r="CL71" s="316" t="s">
        <v>490</v>
      </c>
      <c r="CM71" s="316" t="s">
        <v>490</v>
      </c>
      <c r="CN71" s="316" t="s">
        <v>490</v>
      </c>
      <c r="CO71" s="316" t="s">
        <v>490</v>
      </c>
      <c r="CP71" s="316" t="s">
        <v>490</v>
      </c>
      <c r="CQ71" s="317" t="s">
        <v>490</v>
      </c>
    </row>
    <row r="72" spans="1:95" x14ac:dyDescent="0.25">
      <c r="A72" s="426" t="s">
        <v>266</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7"/>
      <c r="AK72" s="444">
        <v>0</v>
      </c>
      <c r="AL72" s="445"/>
      <c r="AM72" s="318">
        <v>-27975380.122404039</v>
      </c>
      <c r="AN72" s="318">
        <v>-27975380.122404039</v>
      </c>
      <c r="AO72" s="318">
        <v>-27975380.122404039</v>
      </c>
      <c r="AP72" s="318">
        <v>-27975380.122404039</v>
      </c>
      <c r="AQ72" s="318">
        <v>-27975380.122404039</v>
      </c>
      <c r="AR72" s="318">
        <v>-27975380.122404039</v>
      </c>
      <c r="AS72" s="318">
        <v>-27975380.122404039</v>
      </c>
      <c r="AT72" s="318">
        <v>-27975380.122404039</v>
      </c>
      <c r="AU72" s="318">
        <v>-27975380.122404039</v>
      </c>
      <c r="AV72" s="318">
        <v>-27975380.122404039</v>
      </c>
      <c r="AW72" s="318">
        <v>-27975380.122404039</v>
      </c>
      <c r="AX72" s="318">
        <v>-27975380.122404039</v>
      </c>
      <c r="AY72" s="318">
        <v>-27975380.122404039</v>
      </c>
      <c r="AZ72" s="318">
        <v>-27975380.122404039</v>
      </c>
      <c r="BA72" s="318">
        <v>-27975380.122404039</v>
      </c>
      <c r="BB72" s="318">
        <v>-27975380.122404039</v>
      </c>
      <c r="BC72" s="318">
        <v>-27975380.122404039</v>
      </c>
      <c r="BD72" s="318">
        <v>-27975380.122404039</v>
      </c>
      <c r="BE72" s="318">
        <v>-27975380.122404039</v>
      </c>
      <c r="BF72" s="318">
        <v>-27975380.122404039</v>
      </c>
      <c r="BG72" s="318">
        <v>-27975380.122404039</v>
      </c>
      <c r="BH72" s="318">
        <v>-27975380.122404039</v>
      </c>
      <c r="BI72" s="318">
        <v>-27975380.122404039</v>
      </c>
      <c r="BJ72" s="318">
        <v>-27975380.122404039</v>
      </c>
      <c r="BK72" s="318" t="s">
        <v>568</v>
      </c>
      <c r="BL72" s="318" t="s">
        <v>568</v>
      </c>
      <c r="BM72" s="318" t="s">
        <v>568</v>
      </c>
      <c r="BN72" s="318" t="s">
        <v>568</v>
      </c>
      <c r="BO72" s="318" t="s">
        <v>568</v>
      </c>
      <c r="BP72" s="318" t="s">
        <v>568</v>
      </c>
      <c r="BQ72" s="318" t="s">
        <v>568</v>
      </c>
      <c r="BR72" s="318" t="s">
        <v>568</v>
      </c>
      <c r="BS72" s="318" t="s">
        <v>568</v>
      </c>
      <c r="BT72" s="318" t="s">
        <v>568</v>
      </c>
      <c r="BU72" s="318" t="s">
        <v>568</v>
      </c>
      <c r="BV72" s="318" t="s">
        <v>568</v>
      </c>
      <c r="BW72" s="318" t="s">
        <v>568</v>
      </c>
      <c r="BX72" s="318" t="s">
        <v>568</v>
      </c>
      <c r="BY72" s="318" t="s">
        <v>568</v>
      </c>
      <c r="BZ72" s="318" t="s">
        <v>568</v>
      </c>
      <c r="CA72" s="318" t="s">
        <v>568</v>
      </c>
      <c r="CB72" s="318" t="s">
        <v>568</v>
      </c>
      <c r="CC72" s="318" t="s">
        <v>568</v>
      </c>
      <c r="CD72" s="318" t="s">
        <v>568</v>
      </c>
      <c r="CE72" s="318" t="s">
        <v>568</v>
      </c>
      <c r="CF72" s="318" t="s">
        <v>568</v>
      </c>
      <c r="CG72" s="318" t="s">
        <v>568</v>
      </c>
      <c r="CH72" s="318" t="s">
        <v>568</v>
      </c>
      <c r="CI72" s="318" t="s">
        <v>568</v>
      </c>
      <c r="CJ72" s="318" t="s">
        <v>568</v>
      </c>
      <c r="CK72" s="318" t="s">
        <v>568</v>
      </c>
      <c r="CL72" s="318" t="s">
        <v>568</v>
      </c>
      <c r="CM72" s="318" t="s">
        <v>568</v>
      </c>
      <c r="CN72" s="318" t="s">
        <v>568</v>
      </c>
      <c r="CO72" s="318" t="s">
        <v>568</v>
      </c>
      <c r="CP72" s="318" t="s">
        <v>568</v>
      </c>
      <c r="CQ72" s="319" t="s">
        <v>568</v>
      </c>
    </row>
    <row r="73" spans="1:95" s="279" customFormat="1" ht="15" x14ac:dyDescent="0.25">
      <c r="A73" s="426" t="s">
        <v>550</v>
      </c>
      <c r="B73" s="427"/>
      <c r="C73" s="427"/>
      <c r="D73" s="427"/>
      <c r="E73" s="427"/>
      <c r="F73" s="427"/>
      <c r="G73" s="427"/>
      <c r="H73" s="427"/>
      <c r="I73" s="427"/>
      <c r="J73" s="427"/>
      <c r="K73" s="427"/>
      <c r="L73" s="427"/>
      <c r="M73" s="427"/>
      <c r="N73" s="427"/>
      <c r="O73" s="427"/>
      <c r="P73" s="427"/>
      <c r="Q73" s="427"/>
      <c r="R73" s="427"/>
      <c r="S73" s="427"/>
      <c r="T73" s="427"/>
      <c r="U73" s="427"/>
      <c r="V73" s="427"/>
      <c r="W73" s="427"/>
      <c r="X73" s="427"/>
      <c r="Y73" s="427"/>
      <c r="Z73" s="427"/>
      <c r="AA73" s="427"/>
      <c r="AB73" s="427"/>
      <c r="AC73" s="427"/>
      <c r="AD73" s="427"/>
      <c r="AE73" s="427"/>
      <c r="AF73" s="427"/>
      <c r="AG73" s="427"/>
      <c r="AH73" s="427"/>
      <c r="AI73" s="427"/>
      <c r="AJ73" s="427"/>
      <c r="AK73" s="433">
        <v>0</v>
      </c>
      <c r="AL73" s="434"/>
      <c r="AM73" s="316">
        <v>63129977.050233126</v>
      </c>
      <c r="AN73" s="316">
        <v>66675069.164799586</v>
      </c>
      <c r="AO73" s="316">
        <v>70320094.467526034</v>
      </c>
      <c r="AP73" s="316">
        <v>74068163.295772448</v>
      </c>
      <c r="AQ73" s="316">
        <v>77922483.561362892</v>
      </c>
      <c r="AR73" s="316">
        <v>81886365.087618306</v>
      </c>
      <c r="AS73" s="316">
        <v>85963220.810206085</v>
      </c>
      <c r="AT73" s="316">
        <v>90156572.077197924</v>
      </c>
      <c r="AU73" s="316">
        <v>94470049.911013961</v>
      </c>
      <c r="AV73" s="316">
        <v>98907400.82415916</v>
      </c>
      <c r="AW73" s="316">
        <v>99893377.174147457</v>
      </c>
      <c r="AX73" s="316">
        <v>104482815.39712153</v>
      </c>
      <c r="AY73" s="316">
        <v>109204867.70708865</v>
      </c>
      <c r="AZ73" s="316">
        <v>114063679.02081183</v>
      </c>
      <c r="BA73" s="316">
        <v>119063525.1572701</v>
      </c>
      <c r="BB73" s="316">
        <v>124208816.98274562</v>
      </c>
      <c r="BC73" s="316">
        <v>129504105.47837666</v>
      </c>
      <c r="BD73" s="316">
        <v>134954085.53228152</v>
      </c>
      <c r="BE73" s="316">
        <v>140563600.21770638</v>
      </c>
      <c r="BF73" s="316">
        <v>146337645.99896148</v>
      </c>
      <c r="BG73" s="316">
        <v>139454639.59002414</v>
      </c>
      <c r="BH73" s="316">
        <v>145188574.68849516</v>
      </c>
      <c r="BI73" s="316">
        <v>151091457.62706459</v>
      </c>
      <c r="BJ73" s="316">
        <v>157168603.4306162</v>
      </c>
      <c r="BK73" s="316" t="s">
        <v>490</v>
      </c>
      <c r="BL73" s="316" t="s">
        <v>490</v>
      </c>
      <c r="BM73" s="316" t="s">
        <v>490</v>
      </c>
      <c r="BN73" s="316" t="s">
        <v>490</v>
      </c>
      <c r="BO73" s="316" t="s">
        <v>490</v>
      </c>
      <c r="BP73" s="316" t="s">
        <v>490</v>
      </c>
      <c r="BQ73" s="316" t="s">
        <v>490</v>
      </c>
      <c r="BR73" s="316" t="s">
        <v>490</v>
      </c>
      <c r="BS73" s="316" t="s">
        <v>490</v>
      </c>
      <c r="BT73" s="316" t="s">
        <v>490</v>
      </c>
      <c r="BU73" s="316" t="s">
        <v>490</v>
      </c>
      <c r="BV73" s="316" t="s">
        <v>490</v>
      </c>
      <c r="BW73" s="316" t="s">
        <v>490</v>
      </c>
      <c r="BX73" s="316" t="s">
        <v>490</v>
      </c>
      <c r="BY73" s="316" t="s">
        <v>490</v>
      </c>
      <c r="BZ73" s="316" t="s">
        <v>490</v>
      </c>
      <c r="CA73" s="316" t="s">
        <v>490</v>
      </c>
      <c r="CB73" s="316" t="s">
        <v>490</v>
      </c>
      <c r="CC73" s="316" t="s">
        <v>490</v>
      </c>
      <c r="CD73" s="316" t="s">
        <v>490</v>
      </c>
      <c r="CE73" s="316" t="s">
        <v>490</v>
      </c>
      <c r="CF73" s="316" t="s">
        <v>490</v>
      </c>
      <c r="CG73" s="316" t="s">
        <v>490</v>
      </c>
      <c r="CH73" s="316" t="s">
        <v>490</v>
      </c>
      <c r="CI73" s="316" t="s">
        <v>490</v>
      </c>
      <c r="CJ73" s="316" t="s">
        <v>490</v>
      </c>
      <c r="CK73" s="316" t="s">
        <v>490</v>
      </c>
      <c r="CL73" s="316" t="s">
        <v>490</v>
      </c>
      <c r="CM73" s="316" t="s">
        <v>490</v>
      </c>
      <c r="CN73" s="316" t="s">
        <v>490</v>
      </c>
      <c r="CO73" s="316" t="s">
        <v>490</v>
      </c>
      <c r="CP73" s="316" t="s">
        <v>490</v>
      </c>
      <c r="CQ73" s="317" t="s">
        <v>490</v>
      </c>
    </row>
    <row r="74" spans="1:95" x14ac:dyDescent="0.25">
      <c r="A74" s="426" t="s">
        <v>265</v>
      </c>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c r="AC74" s="427"/>
      <c r="AD74" s="427"/>
      <c r="AE74" s="427"/>
      <c r="AF74" s="427"/>
      <c r="AG74" s="427"/>
      <c r="AH74" s="427"/>
      <c r="AI74" s="427"/>
      <c r="AJ74" s="427"/>
      <c r="AK74" s="444">
        <v>0</v>
      </c>
      <c r="AL74" s="445"/>
      <c r="AM74" s="318">
        <v>0</v>
      </c>
      <c r="AN74" s="318">
        <v>0</v>
      </c>
      <c r="AO74" s="318">
        <v>0</v>
      </c>
      <c r="AP74" s="318">
        <v>0</v>
      </c>
      <c r="AQ74" s="318">
        <v>0</v>
      </c>
      <c r="AR74" s="318">
        <v>0</v>
      </c>
      <c r="AS74" s="318">
        <v>0</v>
      </c>
      <c r="AT74" s="318">
        <v>0</v>
      </c>
      <c r="AU74" s="318">
        <v>0</v>
      </c>
      <c r="AV74" s="318">
        <v>0</v>
      </c>
      <c r="AW74" s="318">
        <v>0</v>
      </c>
      <c r="AX74" s="318">
        <v>0</v>
      </c>
      <c r="AY74" s="318">
        <v>0</v>
      </c>
      <c r="AZ74" s="318">
        <v>0</v>
      </c>
      <c r="BA74" s="318">
        <v>0</v>
      </c>
      <c r="BB74" s="318">
        <v>0</v>
      </c>
      <c r="BC74" s="318">
        <v>0</v>
      </c>
      <c r="BD74" s="318">
        <v>0</v>
      </c>
      <c r="BE74" s="318">
        <v>0</v>
      </c>
      <c r="BF74" s="318">
        <v>0</v>
      </c>
      <c r="BG74" s="318">
        <v>0</v>
      </c>
      <c r="BH74" s="318">
        <v>0</v>
      </c>
      <c r="BI74" s="318">
        <v>0</v>
      </c>
      <c r="BJ74" s="318">
        <v>0</v>
      </c>
      <c r="BK74" s="318">
        <v>0</v>
      </c>
      <c r="BL74" s="318">
        <v>0</v>
      </c>
      <c r="BM74" s="318">
        <v>0</v>
      </c>
      <c r="BN74" s="318">
        <v>0</v>
      </c>
      <c r="BO74" s="318">
        <v>0</v>
      </c>
      <c r="BP74" s="318">
        <v>0</v>
      </c>
      <c r="BQ74" s="318">
        <v>0</v>
      </c>
      <c r="BR74" s="318">
        <v>0</v>
      </c>
      <c r="BS74" s="318">
        <v>0</v>
      </c>
      <c r="BT74" s="318">
        <v>0</v>
      </c>
      <c r="BU74" s="318">
        <v>0</v>
      </c>
      <c r="BV74" s="318">
        <v>0</v>
      </c>
      <c r="BW74" s="318">
        <v>0</v>
      </c>
      <c r="BX74" s="318">
        <v>0</v>
      </c>
      <c r="BY74" s="318">
        <v>0</v>
      </c>
      <c r="BZ74" s="318">
        <v>0</v>
      </c>
      <c r="CA74" s="318">
        <v>0</v>
      </c>
      <c r="CB74" s="318">
        <v>0</v>
      </c>
      <c r="CC74" s="318">
        <v>0</v>
      </c>
      <c r="CD74" s="318">
        <v>0</v>
      </c>
      <c r="CE74" s="318">
        <v>0</v>
      </c>
      <c r="CF74" s="318">
        <v>0</v>
      </c>
      <c r="CG74" s="318">
        <v>0</v>
      </c>
      <c r="CH74" s="318">
        <v>0</v>
      </c>
      <c r="CI74" s="318">
        <v>0</v>
      </c>
      <c r="CJ74" s="318">
        <v>0</v>
      </c>
      <c r="CK74" s="318">
        <v>0</v>
      </c>
      <c r="CL74" s="318">
        <v>0</v>
      </c>
      <c r="CM74" s="318">
        <v>0</v>
      </c>
      <c r="CN74" s="318">
        <v>0</v>
      </c>
      <c r="CO74" s="318">
        <v>0</v>
      </c>
      <c r="CP74" s="318">
        <v>0</v>
      </c>
      <c r="CQ74" s="319">
        <v>0</v>
      </c>
    </row>
    <row r="75" spans="1:95" s="279" customFormat="1" ht="15" x14ac:dyDescent="0.25">
      <c r="A75" s="426" t="s">
        <v>269</v>
      </c>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c r="AD75" s="427"/>
      <c r="AE75" s="427"/>
      <c r="AF75" s="427"/>
      <c r="AG75" s="427"/>
      <c r="AH75" s="427"/>
      <c r="AI75" s="427"/>
      <c r="AJ75" s="427"/>
      <c r="AK75" s="433">
        <v>0</v>
      </c>
      <c r="AL75" s="434"/>
      <c r="AM75" s="316">
        <v>63129977.050233126</v>
      </c>
      <c r="AN75" s="316">
        <v>66675069.164799586</v>
      </c>
      <c r="AO75" s="316">
        <v>70320094.467526034</v>
      </c>
      <c r="AP75" s="316">
        <v>74068163.295772448</v>
      </c>
      <c r="AQ75" s="316">
        <v>77922483.561362892</v>
      </c>
      <c r="AR75" s="316">
        <v>81886365.087618306</v>
      </c>
      <c r="AS75" s="316">
        <v>85963220.810206085</v>
      </c>
      <c r="AT75" s="316">
        <v>90156572.077197924</v>
      </c>
      <c r="AU75" s="316">
        <v>94470049.911013961</v>
      </c>
      <c r="AV75" s="316">
        <v>98907400.82415916</v>
      </c>
      <c r="AW75" s="316">
        <v>99893377.174147457</v>
      </c>
      <c r="AX75" s="316">
        <v>104482815.39712153</v>
      </c>
      <c r="AY75" s="316">
        <v>109204867.70708865</v>
      </c>
      <c r="AZ75" s="316">
        <v>114063679.02081183</v>
      </c>
      <c r="BA75" s="316">
        <v>119063525.1572701</v>
      </c>
      <c r="BB75" s="316">
        <v>124208816.98274562</v>
      </c>
      <c r="BC75" s="316">
        <v>129504105.47837666</v>
      </c>
      <c r="BD75" s="316">
        <v>134954085.53228152</v>
      </c>
      <c r="BE75" s="316">
        <v>140563600.21770638</v>
      </c>
      <c r="BF75" s="316">
        <v>146337645.99896148</v>
      </c>
      <c r="BG75" s="316">
        <v>139454639.59002414</v>
      </c>
      <c r="BH75" s="316">
        <v>145188574.68849516</v>
      </c>
      <c r="BI75" s="316">
        <v>151091457.62706459</v>
      </c>
      <c r="BJ75" s="316">
        <v>157168603.4306162</v>
      </c>
      <c r="BK75" s="316" t="e">
        <v>#VALUE!</v>
      </c>
      <c r="BL75" s="316" t="e">
        <v>#VALUE!</v>
      </c>
      <c r="BM75" s="316" t="e">
        <v>#VALUE!</v>
      </c>
      <c r="BN75" s="316" t="e">
        <v>#VALUE!</v>
      </c>
      <c r="BO75" s="316" t="e">
        <v>#VALUE!</v>
      </c>
      <c r="BP75" s="316" t="e">
        <v>#VALUE!</v>
      </c>
      <c r="BQ75" s="316" t="e">
        <v>#VALUE!</v>
      </c>
      <c r="BR75" s="316" t="e">
        <v>#VALUE!</v>
      </c>
      <c r="BS75" s="316" t="e">
        <v>#VALUE!</v>
      </c>
      <c r="BT75" s="316" t="e">
        <v>#VALUE!</v>
      </c>
      <c r="BU75" s="316" t="e">
        <v>#VALUE!</v>
      </c>
      <c r="BV75" s="316" t="e">
        <v>#VALUE!</v>
      </c>
      <c r="BW75" s="316" t="e">
        <v>#VALUE!</v>
      </c>
      <c r="BX75" s="316" t="e">
        <v>#VALUE!</v>
      </c>
      <c r="BY75" s="316" t="e">
        <v>#VALUE!</v>
      </c>
      <c r="BZ75" s="316" t="e">
        <v>#VALUE!</v>
      </c>
      <c r="CA75" s="316" t="e">
        <v>#VALUE!</v>
      </c>
      <c r="CB75" s="316" t="e">
        <v>#VALUE!</v>
      </c>
      <c r="CC75" s="316" t="e">
        <v>#VALUE!</v>
      </c>
      <c r="CD75" s="316" t="e">
        <v>#VALUE!</v>
      </c>
      <c r="CE75" s="316" t="e">
        <v>#VALUE!</v>
      </c>
      <c r="CF75" s="316" t="e">
        <v>#VALUE!</v>
      </c>
      <c r="CG75" s="316" t="e">
        <v>#VALUE!</v>
      </c>
      <c r="CH75" s="316" t="e">
        <v>#VALUE!</v>
      </c>
      <c r="CI75" s="316" t="e">
        <v>#VALUE!</v>
      </c>
      <c r="CJ75" s="316" t="e">
        <v>#VALUE!</v>
      </c>
      <c r="CK75" s="316" t="e">
        <v>#VALUE!</v>
      </c>
      <c r="CL75" s="316" t="e">
        <v>#VALUE!</v>
      </c>
      <c r="CM75" s="316" t="e">
        <v>#VALUE!</v>
      </c>
      <c r="CN75" s="316" t="e">
        <v>#VALUE!</v>
      </c>
      <c r="CO75" s="316" t="e">
        <v>#VALUE!</v>
      </c>
      <c r="CP75" s="316" t="e">
        <v>#VALUE!</v>
      </c>
      <c r="CQ75" s="317" t="e">
        <v>#VALUE!</v>
      </c>
    </row>
    <row r="76" spans="1:95" x14ac:dyDescent="0.25">
      <c r="A76" s="426" t="s">
        <v>264</v>
      </c>
      <c r="B76" s="427"/>
      <c r="C76" s="427"/>
      <c r="D76" s="427"/>
      <c r="E76" s="427"/>
      <c r="F76" s="427"/>
      <c r="G76" s="427"/>
      <c r="H76" s="427"/>
      <c r="I76" s="427"/>
      <c r="J76" s="427"/>
      <c r="K76" s="427"/>
      <c r="L76" s="427"/>
      <c r="M76" s="427"/>
      <c r="N76" s="427"/>
      <c r="O76" s="427"/>
      <c r="P76" s="427"/>
      <c r="Q76" s="427"/>
      <c r="R76" s="427"/>
      <c r="S76" s="427"/>
      <c r="T76" s="427"/>
      <c r="U76" s="427"/>
      <c r="V76" s="427"/>
      <c r="W76" s="427"/>
      <c r="X76" s="427"/>
      <c r="Y76" s="427"/>
      <c r="Z76" s="427"/>
      <c r="AA76" s="427"/>
      <c r="AB76" s="427"/>
      <c r="AC76" s="427"/>
      <c r="AD76" s="427"/>
      <c r="AE76" s="427"/>
      <c r="AF76" s="427"/>
      <c r="AG76" s="427"/>
      <c r="AH76" s="427"/>
      <c r="AI76" s="427"/>
      <c r="AJ76" s="427"/>
      <c r="AK76" s="442"/>
      <c r="AL76" s="443"/>
      <c r="AM76" s="318">
        <v>-12625995.410046626</v>
      </c>
      <c r="AN76" s="318">
        <v>-13335013.832959918</v>
      </c>
      <c r="AO76" s="318">
        <v>-14064018.893505208</v>
      </c>
      <c r="AP76" s="318">
        <v>-14813632.65915449</v>
      </c>
      <c r="AQ76" s="318">
        <v>-15584496.712272579</v>
      </c>
      <c r="AR76" s="318">
        <v>-16377273.017523661</v>
      </c>
      <c r="AS76" s="318">
        <v>-17192644.162041217</v>
      </c>
      <c r="AT76" s="318">
        <v>-18031314.415439587</v>
      </c>
      <c r="AU76" s="318">
        <v>-18894009.982202794</v>
      </c>
      <c r="AV76" s="318">
        <v>-19781480.164831832</v>
      </c>
      <c r="AW76" s="318">
        <v>-19978675.434829492</v>
      </c>
      <c r="AX76" s="318">
        <v>-20896563.079424307</v>
      </c>
      <c r="AY76" s="318">
        <v>-21840973.541417733</v>
      </c>
      <c r="AZ76" s="318">
        <v>-22812735.804162368</v>
      </c>
      <c r="BA76" s="318">
        <v>-23812705.031454023</v>
      </c>
      <c r="BB76" s="318">
        <v>-24841763.396549124</v>
      </c>
      <c r="BC76" s="318">
        <v>-25900821.095675334</v>
      </c>
      <c r="BD76" s="318">
        <v>-26990817.106456306</v>
      </c>
      <c r="BE76" s="318">
        <v>-28112720.043541279</v>
      </c>
      <c r="BF76" s="318">
        <v>-29267529.199792296</v>
      </c>
      <c r="BG76" s="318">
        <v>-27890927.918004829</v>
      </c>
      <c r="BH76" s="318">
        <v>-29037714.937699035</v>
      </c>
      <c r="BI76" s="318">
        <v>-30218291.525412917</v>
      </c>
      <c r="BJ76" s="318">
        <v>-31433720.686123241</v>
      </c>
      <c r="BK76" s="318" t="e">
        <v>#VALUE!</v>
      </c>
      <c r="BL76" s="318" t="e">
        <v>#VALUE!</v>
      </c>
      <c r="BM76" s="318" t="e">
        <v>#REF!</v>
      </c>
      <c r="BN76" s="318" t="e">
        <v>#REF!</v>
      </c>
      <c r="BO76" s="318" t="e">
        <v>#REF!</v>
      </c>
      <c r="BP76" s="318" t="e">
        <v>#REF!</v>
      </c>
      <c r="BQ76" s="318" t="e">
        <v>#REF!</v>
      </c>
      <c r="BR76" s="318" t="e">
        <v>#REF!</v>
      </c>
      <c r="BS76" s="318" t="e">
        <v>#REF!</v>
      </c>
      <c r="BT76" s="318" t="e">
        <v>#REF!</v>
      </c>
      <c r="BU76" s="318" t="e">
        <v>#REF!</v>
      </c>
      <c r="BV76" s="318" t="e">
        <v>#REF!</v>
      </c>
      <c r="BW76" s="318" t="e">
        <v>#REF!</v>
      </c>
      <c r="BX76" s="318" t="e">
        <v>#REF!</v>
      </c>
      <c r="BY76" s="318" t="e">
        <v>#REF!</v>
      </c>
      <c r="BZ76" s="318" t="e">
        <v>#REF!</v>
      </c>
      <c r="CA76" s="318" t="e">
        <v>#REF!</v>
      </c>
      <c r="CB76" s="318" t="e">
        <v>#REF!</v>
      </c>
      <c r="CC76" s="318" t="e">
        <v>#REF!</v>
      </c>
      <c r="CD76" s="318" t="e">
        <v>#REF!</v>
      </c>
      <c r="CE76" s="318" t="e">
        <v>#REF!</v>
      </c>
      <c r="CF76" s="318" t="e">
        <v>#REF!</v>
      </c>
      <c r="CG76" s="318" t="e">
        <v>#REF!</v>
      </c>
      <c r="CH76" s="318" t="e">
        <v>#REF!</v>
      </c>
      <c r="CI76" s="318" t="e">
        <v>#REF!</v>
      </c>
      <c r="CJ76" s="318" t="e">
        <v>#REF!</v>
      </c>
      <c r="CK76" s="318" t="e">
        <v>#REF!</v>
      </c>
      <c r="CL76" s="318" t="e">
        <v>#REF!</v>
      </c>
      <c r="CM76" s="318" t="e">
        <v>#REF!</v>
      </c>
      <c r="CN76" s="318" t="e">
        <v>#REF!</v>
      </c>
      <c r="CO76" s="318" t="e">
        <v>#REF!</v>
      </c>
      <c r="CP76" s="318" t="e">
        <v>#REF!</v>
      </c>
      <c r="CQ76" s="319" t="e">
        <v>#REF!</v>
      </c>
    </row>
    <row r="77" spans="1:95" ht="16.5" thickBot="1" x14ac:dyDescent="0.3">
      <c r="A77" s="464" t="s">
        <v>268</v>
      </c>
      <c r="B77" s="465"/>
      <c r="C77" s="465"/>
      <c r="D77" s="465"/>
      <c r="E77" s="465"/>
      <c r="F77" s="465"/>
      <c r="G77" s="465"/>
      <c r="H77" s="465"/>
      <c r="I77" s="465"/>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5"/>
      <c r="AG77" s="465"/>
      <c r="AH77" s="465"/>
      <c r="AI77" s="465"/>
      <c r="AJ77" s="465"/>
      <c r="AK77" s="462">
        <v>0</v>
      </c>
      <c r="AL77" s="463"/>
      <c r="AM77" s="320">
        <v>50503981.640186504</v>
      </c>
      <c r="AN77" s="320">
        <v>53340055.331839666</v>
      </c>
      <c r="AO77" s="320">
        <v>56256075.574020825</v>
      </c>
      <c r="AP77" s="320">
        <v>59254530.636617959</v>
      </c>
      <c r="AQ77" s="320">
        <v>62337986.849090315</v>
      </c>
      <c r="AR77" s="320">
        <v>65509092.070094645</v>
      </c>
      <c r="AS77" s="320">
        <v>68770576.648164868</v>
      </c>
      <c r="AT77" s="320">
        <v>72125257.661758333</v>
      </c>
      <c r="AU77" s="320">
        <v>75576039.928811163</v>
      </c>
      <c r="AV77" s="320">
        <v>79125920.659327328</v>
      </c>
      <c r="AW77" s="320">
        <v>79914701.739317968</v>
      </c>
      <c r="AX77" s="320">
        <v>83586252.317697227</v>
      </c>
      <c r="AY77" s="320">
        <v>87363894.165670916</v>
      </c>
      <c r="AZ77" s="320">
        <v>91250943.216649458</v>
      </c>
      <c r="BA77" s="320">
        <v>95250820.125816077</v>
      </c>
      <c r="BB77" s="320">
        <v>99367053.586196497</v>
      </c>
      <c r="BC77" s="320">
        <v>103603284.38270132</v>
      </c>
      <c r="BD77" s="320">
        <v>107963268.42582521</v>
      </c>
      <c r="BE77" s="320">
        <v>112450880.1741651</v>
      </c>
      <c r="BF77" s="320">
        <v>117070116.79916918</v>
      </c>
      <c r="BG77" s="320">
        <v>111563711.67201932</v>
      </c>
      <c r="BH77" s="320">
        <v>116150859.75079612</v>
      </c>
      <c r="BI77" s="320">
        <v>120873166.10165167</v>
      </c>
      <c r="BJ77" s="320">
        <v>125734882.74449296</v>
      </c>
      <c r="BK77" s="320" t="s">
        <v>490</v>
      </c>
      <c r="BL77" s="320" t="s">
        <v>490</v>
      </c>
      <c r="BM77" s="320" t="s">
        <v>490</v>
      </c>
      <c r="BN77" s="320" t="s">
        <v>490</v>
      </c>
      <c r="BO77" s="320" t="s">
        <v>490</v>
      </c>
      <c r="BP77" s="320" t="s">
        <v>490</v>
      </c>
      <c r="BQ77" s="320" t="s">
        <v>490</v>
      </c>
      <c r="BR77" s="320" t="s">
        <v>490</v>
      </c>
      <c r="BS77" s="320" t="s">
        <v>490</v>
      </c>
      <c r="BT77" s="320" t="s">
        <v>490</v>
      </c>
      <c r="BU77" s="320" t="s">
        <v>490</v>
      </c>
      <c r="BV77" s="320" t="s">
        <v>490</v>
      </c>
      <c r="BW77" s="320" t="s">
        <v>490</v>
      </c>
      <c r="BX77" s="320" t="s">
        <v>490</v>
      </c>
      <c r="BY77" s="320" t="s">
        <v>490</v>
      </c>
      <c r="BZ77" s="320" t="s">
        <v>490</v>
      </c>
      <c r="CA77" s="320" t="s">
        <v>490</v>
      </c>
      <c r="CB77" s="320" t="s">
        <v>490</v>
      </c>
      <c r="CC77" s="320" t="s">
        <v>490</v>
      </c>
      <c r="CD77" s="320" t="s">
        <v>490</v>
      </c>
      <c r="CE77" s="320" t="s">
        <v>490</v>
      </c>
      <c r="CF77" s="320" t="s">
        <v>490</v>
      </c>
      <c r="CG77" s="320" t="s">
        <v>490</v>
      </c>
      <c r="CH77" s="320" t="s">
        <v>490</v>
      </c>
      <c r="CI77" s="320" t="s">
        <v>490</v>
      </c>
      <c r="CJ77" s="320" t="s">
        <v>490</v>
      </c>
      <c r="CK77" s="320" t="s">
        <v>490</v>
      </c>
      <c r="CL77" s="320" t="s">
        <v>490</v>
      </c>
      <c r="CM77" s="320" t="s">
        <v>490</v>
      </c>
      <c r="CN77" s="320" t="s">
        <v>490</v>
      </c>
      <c r="CO77" s="320" t="s">
        <v>490</v>
      </c>
      <c r="CP77" s="320" t="s">
        <v>490</v>
      </c>
      <c r="CQ77" s="321" t="s">
        <v>490</v>
      </c>
    </row>
    <row r="78" spans="1:95" s="324" customFormat="1" ht="16.5" thickBot="1" x14ac:dyDescent="0.3">
      <c r="A78" s="322"/>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2"/>
      <c r="AL78" s="323">
        <v>0</v>
      </c>
      <c r="AM78" s="323">
        <v>1</v>
      </c>
      <c r="AN78" s="323">
        <v>2</v>
      </c>
      <c r="AO78" s="323">
        <v>3</v>
      </c>
      <c r="AP78" s="323">
        <v>4</v>
      </c>
      <c r="AQ78" s="323">
        <v>5</v>
      </c>
      <c r="AR78" s="323">
        <v>6</v>
      </c>
      <c r="AS78" s="323">
        <v>7</v>
      </c>
      <c r="AT78" s="323">
        <v>8</v>
      </c>
      <c r="AU78" s="323">
        <v>9</v>
      </c>
      <c r="AV78" s="323">
        <v>10</v>
      </c>
      <c r="AW78" s="323">
        <v>11</v>
      </c>
      <c r="AX78" s="323">
        <v>12</v>
      </c>
      <c r="AY78" s="323">
        <v>13</v>
      </c>
      <c r="AZ78" s="323">
        <v>14</v>
      </c>
      <c r="BA78" s="323">
        <v>15</v>
      </c>
      <c r="BB78" s="323">
        <v>16</v>
      </c>
      <c r="BC78" s="323">
        <v>17</v>
      </c>
      <c r="BD78" s="323">
        <v>18</v>
      </c>
      <c r="BE78" s="323">
        <v>19</v>
      </c>
      <c r="BF78" s="323">
        <v>20</v>
      </c>
      <c r="BG78" s="323">
        <v>21</v>
      </c>
      <c r="BH78" s="323">
        <v>22</v>
      </c>
      <c r="BI78" s="323">
        <v>23</v>
      </c>
      <c r="BJ78" s="323">
        <v>24</v>
      </c>
      <c r="BK78" s="323">
        <v>25</v>
      </c>
      <c r="BL78" s="323">
        <v>26</v>
      </c>
      <c r="BM78" s="323">
        <v>27</v>
      </c>
      <c r="BN78" s="323">
        <v>28</v>
      </c>
      <c r="BO78" s="323">
        <v>29</v>
      </c>
      <c r="BP78" s="323">
        <v>30</v>
      </c>
      <c r="BQ78" s="323">
        <v>31</v>
      </c>
      <c r="BR78" s="323">
        <v>32</v>
      </c>
      <c r="BS78" s="323">
        <v>33</v>
      </c>
      <c r="BT78" s="323">
        <v>34</v>
      </c>
      <c r="BU78" s="323">
        <v>35</v>
      </c>
      <c r="BV78" s="323">
        <v>36</v>
      </c>
      <c r="BW78" s="323">
        <v>37</v>
      </c>
      <c r="BX78" s="323">
        <v>38</v>
      </c>
      <c r="BY78" s="323">
        <v>39</v>
      </c>
      <c r="BZ78" s="323">
        <v>40</v>
      </c>
      <c r="CA78" s="323">
        <v>41</v>
      </c>
      <c r="CB78" s="323">
        <v>42</v>
      </c>
      <c r="CC78" s="323">
        <v>43</v>
      </c>
      <c r="CD78" s="323">
        <v>44</v>
      </c>
      <c r="CE78" s="323">
        <v>45</v>
      </c>
      <c r="CF78" s="323">
        <v>46</v>
      </c>
      <c r="CG78" s="323">
        <v>47</v>
      </c>
      <c r="CH78" s="323">
        <v>48</v>
      </c>
      <c r="CI78" s="323">
        <v>49</v>
      </c>
      <c r="CJ78" s="323">
        <v>50</v>
      </c>
      <c r="CK78" s="323">
        <v>51</v>
      </c>
      <c r="CL78" s="323">
        <v>52</v>
      </c>
      <c r="CM78" s="323">
        <v>53</v>
      </c>
      <c r="CN78" s="323">
        <v>54</v>
      </c>
      <c r="CO78" s="323">
        <v>55</v>
      </c>
      <c r="CP78" s="323">
        <v>56</v>
      </c>
      <c r="CQ78" s="323">
        <v>57</v>
      </c>
    </row>
    <row r="79" spans="1:95" x14ac:dyDescent="0.25">
      <c r="A79" s="424" t="s">
        <v>267</v>
      </c>
      <c r="B79" s="425"/>
      <c r="C79" s="425"/>
      <c r="D79" s="425"/>
      <c r="E79" s="425"/>
      <c r="F79" s="425"/>
      <c r="G79" s="425"/>
      <c r="H79" s="425"/>
      <c r="I79" s="425"/>
      <c r="J79" s="425"/>
      <c r="K79" s="425"/>
      <c r="L79" s="425"/>
      <c r="M79" s="425"/>
      <c r="N79" s="425"/>
      <c r="O79" s="425"/>
      <c r="P79" s="425"/>
      <c r="Q79" s="425"/>
      <c r="R79" s="425"/>
      <c r="S79" s="425"/>
      <c r="T79" s="425"/>
      <c r="U79" s="425"/>
      <c r="V79" s="425"/>
      <c r="W79" s="425"/>
      <c r="X79" s="425"/>
      <c r="Y79" s="425"/>
      <c r="Z79" s="425"/>
      <c r="AA79" s="425"/>
      <c r="AB79" s="425"/>
      <c r="AC79" s="425"/>
      <c r="AD79" s="425"/>
      <c r="AE79" s="425"/>
      <c r="AF79" s="425"/>
      <c r="AG79" s="425"/>
      <c r="AH79" s="425"/>
      <c r="AI79" s="425"/>
      <c r="AJ79" s="425"/>
      <c r="AK79" s="431">
        <v>2030</v>
      </c>
      <c r="AL79" s="432"/>
      <c r="AM79" s="314">
        <v>2031</v>
      </c>
      <c r="AN79" s="314">
        <v>2032</v>
      </c>
      <c r="AO79" s="314">
        <v>2033</v>
      </c>
      <c r="AP79" s="314">
        <v>2034</v>
      </c>
      <c r="AQ79" s="314">
        <v>2035</v>
      </c>
      <c r="AR79" s="314">
        <v>2036</v>
      </c>
      <c r="AS79" s="314">
        <v>2037</v>
      </c>
      <c r="AT79" s="314">
        <v>2038</v>
      </c>
      <c r="AU79" s="314">
        <v>2039</v>
      </c>
      <c r="AV79" s="314">
        <v>2040</v>
      </c>
      <c r="AW79" s="314">
        <v>2041</v>
      </c>
      <c r="AX79" s="314">
        <v>2042</v>
      </c>
      <c r="AY79" s="314">
        <v>2043</v>
      </c>
      <c r="AZ79" s="314">
        <v>2044</v>
      </c>
      <c r="BA79" s="314">
        <v>2045</v>
      </c>
      <c r="BB79" s="314">
        <v>2046</v>
      </c>
      <c r="BC79" s="314">
        <v>2047</v>
      </c>
      <c r="BD79" s="314">
        <v>2048</v>
      </c>
      <c r="BE79" s="314">
        <v>2049</v>
      </c>
      <c r="BF79" s="314">
        <v>2050</v>
      </c>
      <c r="BG79" s="314">
        <v>2051</v>
      </c>
      <c r="BH79" s="314">
        <v>2052</v>
      </c>
      <c r="BI79" s="314">
        <v>2053</v>
      </c>
      <c r="BJ79" s="314">
        <v>2054</v>
      </c>
      <c r="BK79" s="314" t="s">
        <v>490</v>
      </c>
      <c r="BL79" s="314" t="s">
        <v>490</v>
      </c>
      <c r="BM79" s="314" t="s">
        <v>490</v>
      </c>
      <c r="BN79" s="314" t="s">
        <v>490</v>
      </c>
      <c r="BO79" s="314" t="s">
        <v>490</v>
      </c>
      <c r="BP79" s="314" t="s">
        <v>490</v>
      </c>
      <c r="BQ79" s="314" t="s">
        <v>490</v>
      </c>
      <c r="BR79" s="314" t="s">
        <v>490</v>
      </c>
      <c r="BS79" s="314" t="s">
        <v>490</v>
      </c>
      <c r="BT79" s="314" t="s">
        <v>490</v>
      </c>
      <c r="BU79" s="314" t="s">
        <v>490</v>
      </c>
      <c r="BV79" s="314" t="s">
        <v>490</v>
      </c>
      <c r="BW79" s="314" t="s">
        <v>490</v>
      </c>
      <c r="BX79" s="314" t="s">
        <v>490</v>
      </c>
      <c r="BY79" s="314" t="s">
        <v>490</v>
      </c>
      <c r="BZ79" s="314" t="s">
        <v>490</v>
      </c>
      <c r="CA79" s="314" t="s">
        <v>490</v>
      </c>
      <c r="CB79" s="314" t="s">
        <v>490</v>
      </c>
      <c r="CC79" s="314" t="s">
        <v>490</v>
      </c>
      <c r="CD79" s="314" t="s">
        <v>490</v>
      </c>
      <c r="CE79" s="314" t="s">
        <v>490</v>
      </c>
      <c r="CF79" s="314" t="s">
        <v>490</v>
      </c>
      <c r="CG79" s="314" t="s">
        <v>490</v>
      </c>
      <c r="CH79" s="314" t="s">
        <v>490</v>
      </c>
      <c r="CI79" s="314" t="s">
        <v>490</v>
      </c>
      <c r="CJ79" s="314" t="s">
        <v>490</v>
      </c>
      <c r="CK79" s="314" t="s">
        <v>490</v>
      </c>
      <c r="CL79" s="314" t="s">
        <v>490</v>
      </c>
      <c r="CM79" s="314" t="s">
        <v>490</v>
      </c>
      <c r="CN79" s="314" t="s">
        <v>490</v>
      </c>
      <c r="CO79" s="314" t="s">
        <v>490</v>
      </c>
      <c r="CP79" s="314" t="s">
        <v>490</v>
      </c>
      <c r="CQ79" s="315" t="s">
        <v>490</v>
      </c>
    </row>
    <row r="80" spans="1:95" s="279" customFormat="1" ht="15" x14ac:dyDescent="0.25">
      <c r="A80" s="426" t="s">
        <v>550</v>
      </c>
      <c r="B80" s="427"/>
      <c r="C80" s="427"/>
      <c r="D80" s="427"/>
      <c r="E80" s="427"/>
      <c r="F80" s="427"/>
      <c r="G80" s="427"/>
      <c r="H80" s="427"/>
      <c r="I80" s="427"/>
      <c r="J80" s="427"/>
      <c r="K80" s="427"/>
      <c r="L80" s="427"/>
      <c r="M80" s="427"/>
      <c r="N80" s="427"/>
      <c r="O80" s="427"/>
      <c r="P80" s="427"/>
      <c r="Q80" s="427"/>
      <c r="R80" s="427"/>
      <c r="S80" s="427"/>
      <c r="T80" s="427"/>
      <c r="U80" s="427"/>
      <c r="V80" s="427"/>
      <c r="W80" s="427"/>
      <c r="X80" s="427"/>
      <c r="Y80" s="427"/>
      <c r="Z80" s="427"/>
      <c r="AA80" s="427"/>
      <c r="AB80" s="427"/>
      <c r="AC80" s="427"/>
      <c r="AD80" s="427"/>
      <c r="AE80" s="427"/>
      <c r="AF80" s="427"/>
      <c r="AG80" s="427"/>
      <c r="AH80" s="427"/>
      <c r="AI80" s="427"/>
      <c r="AJ80" s="427"/>
      <c r="AK80" s="433">
        <v>0</v>
      </c>
      <c r="AL80" s="434"/>
      <c r="AM80" s="316">
        <v>63129977.050233126</v>
      </c>
      <c r="AN80" s="316">
        <v>66675069.164799586</v>
      </c>
      <c r="AO80" s="316">
        <v>70320094.467526034</v>
      </c>
      <c r="AP80" s="316">
        <v>74068163.295772448</v>
      </c>
      <c r="AQ80" s="316">
        <v>77922483.561362892</v>
      </c>
      <c r="AR80" s="316">
        <v>81886365.087618306</v>
      </c>
      <c r="AS80" s="316">
        <v>85963220.810206085</v>
      </c>
      <c r="AT80" s="316">
        <v>90156572.077197924</v>
      </c>
      <c r="AU80" s="316">
        <v>94470049.911013961</v>
      </c>
      <c r="AV80" s="316">
        <v>98907400.82415916</v>
      </c>
      <c r="AW80" s="316">
        <v>99893377.174147457</v>
      </c>
      <c r="AX80" s="316">
        <v>104482815.39712153</v>
      </c>
      <c r="AY80" s="316">
        <v>109204867.70708865</v>
      </c>
      <c r="AZ80" s="316">
        <v>114063679.02081183</v>
      </c>
      <c r="BA80" s="316">
        <v>119063525.1572701</v>
      </c>
      <c r="BB80" s="316">
        <v>124208816.98274562</v>
      </c>
      <c r="BC80" s="316">
        <v>129504105.47837666</v>
      </c>
      <c r="BD80" s="316">
        <v>134954085.53228152</v>
      </c>
      <c r="BE80" s="316">
        <v>140563600.21770638</v>
      </c>
      <c r="BF80" s="316">
        <v>146337645.99896148</v>
      </c>
      <c r="BG80" s="316">
        <v>139454639.59002414</v>
      </c>
      <c r="BH80" s="316">
        <v>145188574.68849516</v>
      </c>
      <c r="BI80" s="316">
        <v>151091457.62706459</v>
      </c>
      <c r="BJ80" s="316">
        <v>157168603.4306162</v>
      </c>
      <c r="BK80" s="316" t="s">
        <v>490</v>
      </c>
      <c r="BL80" s="316" t="s">
        <v>490</v>
      </c>
      <c r="BM80" s="316" t="s">
        <v>490</v>
      </c>
      <c r="BN80" s="316" t="s">
        <v>490</v>
      </c>
      <c r="BO80" s="316" t="s">
        <v>490</v>
      </c>
      <c r="BP80" s="316" t="s">
        <v>490</v>
      </c>
      <c r="BQ80" s="316" t="s">
        <v>490</v>
      </c>
      <c r="BR80" s="316" t="s">
        <v>490</v>
      </c>
      <c r="BS80" s="316" t="s">
        <v>490</v>
      </c>
      <c r="BT80" s="316" t="s">
        <v>490</v>
      </c>
      <c r="BU80" s="316" t="s">
        <v>490</v>
      </c>
      <c r="BV80" s="316" t="s">
        <v>490</v>
      </c>
      <c r="BW80" s="316" t="s">
        <v>490</v>
      </c>
      <c r="BX80" s="316" t="s">
        <v>490</v>
      </c>
      <c r="BY80" s="316" t="s">
        <v>490</v>
      </c>
      <c r="BZ80" s="316" t="s">
        <v>490</v>
      </c>
      <c r="CA80" s="316" t="s">
        <v>490</v>
      </c>
      <c r="CB80" s="316" t="s">
        <v>490</v>
      </c>
      <c r="CC80" s="316" t="s">
        <v>490</v>
      </c>
      <c r="CD80" s="316" t="s">
        <v>490</v>
      </c>
      <c r="CE80" s="316" t="s">
        <v>490</v>
      </c>
      <c r="CF80" s="316" t="s">
        <v>490</v>
      </c>
      <c r="CG80" s="316" t="s">
        <v>490</v>
      </c>
      <c r="CH80" s="316" t="s">
        <v>490</v>
      </c>
      <c r="CI80" s="316" t="s">
        <v>490</v>
      </c>
      <c r="CJ80" s="316" t="s">
        <v>490</v>
      </c>
      <c r="CK80" s="316" t="s">
        <v>490</v>
      </c>
      <c r="CL80" s="316" t="s">
        <v>490</v>
      </c>
      <c r="CM80" s="316" t="s">
        <v>490</v>
      </c>
      <c r="CN80" s="316" t="s">
        <v>490</v>
      </c>
      <c r="CO80" s="316" t="s">
        <v>490</v>
      </c>
      <c r="CP80" s="316" t="s">
        <v>490</v>
      </c>
      <c r="CQ80" s="317" t="s">
        <v>490</v>
      </c>
    </row>
    <row r="81" spans="1:95" x14ac:dyDescent="0.25">
      <c r="A81" s="426" t="s">
        <v>266</v>
      </c>
      <c r="B81" s="427"/>
      <c r="C81" s="427"/>
      <c r="D81" s="427"/>
      <c r="E81" s="427"/>
      <c r="F81" s="427"/>
      <c r="G81" s="427"/>
      <c r="H81" s="427"/>
      <c r="I81" s="427"/>
      <c r="J81" s="427"/>
      <c r="K81" s="427"/>
      <c r="L81" s="427"/>
      <c r="M81" s="427"/>
      <c r="N81" s="427"/>
      <c r="O81" s="427"/>
      <c r="P81" s="427"/>
      <c r="Q81" s="427"/>
      <c r="R81" s="427"/>
      <c r="S81" s="427"/>
      <c r="T81" s="427"/>
      <c r="U81" s="427"/>
      <c r="V81" s="427"/>
      <c r="W81" s="427"/>
      <c r="X81" s="427"/>
      <c r="Y81" s="427"/>
      <c r="Z81" s="427"/>
      <c r="AA81" s="427"/>
      <c r="AB81" s="427"/>
      <c r="AC81" s="427"/>
      <c r="AD81" s="427"/>
      <c r="AE81" s="427"/>
      <c r="AF81" s="427"/>
      <c r="AG81" s="427"/>
      <c r="AH81" s="427"/>
      <c r="AI81" s="427"/>
      <c r="AJ81" s="427"/>
      <c r="AK81" s="444">
        <v>0</v>
      </c>
      <c r="AL81" s="445"/>
      <c r="AM81" s="318">
        <v>27975380.122404039</v>
      </c>
      <c r="AN81" s="318">
        <v>27975380.122404039</v>
      </c>
      <c r="AO81" s="318">
        <v>27975380.122404039</v>
      </c>
      <c r="AP81" s="318">
        <v>27975380.122404039</v>
      </c>
      <c r="AQ81" s="318">
        <v>27975380.122404039</v>
      </c>
      <c r="AR81" s="318">
        <v>27975380.122404039</v>
      </c>
      <c r="AS81" s="318">
        <v>27975380.122404039</v>
      </c>
      <c r="AT81" s="318">
        <v>27975380.122404039</v>
      </c>
      <c r="AU81" s="318">
        <v>27975380.122404039</v>
      </c>
      <c r="AV81" s="318">
        <v>27975380.122404039</v>
      </c>
      <c r="AW81" s="318">
        <v>27975380.122404039</v>
      </c>
      <c r="AX81" s="318">
        <v>27975380.122404039</v>
      </c>
      <c r="AY81" s="318">
        <v>27975380.122404039</v>
      </c>
      <c r="AZ81" s="318">
        <v>27975380.122404039</v>
      </c>
      <c r="BA81" s="318">
        <v>27975380.122404039</v>
      </c>
      <c r="BB81" s="318">
        <v>27975380.122404039</v>
      </c>
      <c r="BC81" s="318">
        <v>27975380.122404039</v>
      </c>
      <c r="BD81" s="318">
        <v>27975380.122404039</v>
      </c>
      <c r="BE81" s="318">
        <v>27975380.122404039</v>
      </c>
      <c r="BF81" s="318">
        <v>27975380.122404039</v>
      </c>
      <c r="BG81" s="318">
        <v>27975380.122404039</v>
      </c>
      <c r="BH81" s="318">
        <v>27975380.122404039</v>
      </c>
      <c r="BI81" s="318">
        <v>27975380.122404039</v>
      </c>
      <c r="BJ81" s="318">
        <v>27975380.122404039</v>
      </c>
      <c r="BK81" s="318" t="s">
        <v>568</v>
      </c>
      <c r="BL81" s="318" t="s">
        <v>568</v>
      </c>
      <c r="BM81" s="318" t="s">
        <v>568</v>
      </c>
      <c r="BN81" s="318" t="s">
        <v>568</v>
      </c>
      <c r="BO81" s="318" t="s">
        <v>568</v>
      </c>
      <c r="BP81" s="318" t="s">
        <v>568</v>
      </c>
      <c r="BQ81" s="318" t="s">
        <v>568</v>
      </c>
      <c r="BR81" s="318" t="s">
        <v>568</v>
      </c>
      <c r="BS81" s="318" t="s">
        <v>568</v>
      </c>
      <c r="BT81" s="318" t="s">
        <v>568</v>
      </c>
      <c r="BU81" s="318" t="s">
        <v>568</v>
      </c>
      <c r="BV81" s="318" t="s">
        <v>568</v>
      </c>
      <c r="BW81" s="318" t="s">
        <v>568</v>
      </c>
      <c r="BX81" s="318" t="s">
        <v>568</v>
      </c>
      <c r="BY81" s="318" t="s">
        <v>568</v>
      </c>
      <c r="BZ81" s="318" t="s">
        <v>568</v>
      </c>
      <c r="CA81" s="318" t="s">
        <v>568</v>
      </c>
      <c r="CB81" s="318" t="s">
        <v>568</v>
      </c>
      <c r="CC81" s="318" t="s">
        <v>568</v>
      </c>
      <c r="CD81" s="318" t="s">
        <v>568</v>
      </c>
      <c r="CE81" s="318" t="s">
        <v>568</v>
      </c>
      <c r="CF81" s="318" t="s">
        <v>568</v>
      </c>
      <c r="CG81" s="318" t="s">
        <v>568</v>
      </c>
      <c r="CH81" s="318" t="s">
        <v>568</v>
      </c>
      <c r="CI81" s="318" t="s">
        <v>568</v>
      </c>
      <c r="CJ81" s="318" t="s">
        <v>568</v>
      </c>
      <c r="CK81" s="318" t="s">
        <v>568</v>
      </c>
      <c r="CL81" s="318" t="s">
        <v>568</v>
      </c>
      <c r="CM81" s="318" t="s">
        <v>568</v>
      </c>
      <c r="CN81" s="318" t="s">
        <v>568</v>
      </c>
      <c r="CO81" s="318" t="s">
        <v>568</v>
      </c>
      <c r="CP81" s="318" t="s">
        <v>568</v>
      </c>
      <c r="CQ81" s="319" t="s">
        <v>568</v>
      </c>
    </row>
    <row r="82" spans="1:95" x14ac:dyDescent="0.25">
      <c r="A82" s="426" t="s">
        <v>265</v>
      </c>
      <c r="B82" s="427"/>
      <c r="C82" s="427"/>
      <c r="D82" s="427"/>
      <c r="E82" s="427"/>
      <c r="F82" s="427"/>
      <c r="G82" s="427"/>
      <c r="H82" s="427"/>
      <c r="I82" s="427"/>
      <c r="J82" s="427"/>
      <c r="K82" s="427"/>
      <c r="L82" s="427"/>
      <c r="M82" s="427"/>
      <c r="N82" s="427"/>
      <c r="O82" s="427"/>
      <c r="P82" s="427"/>
      <c r="Q82" s="427"/>
      <c r="R82" s="427"/>
      <c r="S82" s="427"/>
      <c r="T82" s="427"/>
      <c r="U82" s="427"/>
      <c r="V82" s="427"/>
      <c r="W82" s="427"/>
      <c r="X82" s="427"/>
      <c r="Y82" s="427"/>
      <c r="Z82" s="427"/>
      <c r="AA82" s="427"/>
      <c r="AB82" s="427"/>
      <c r="AC82" s="427"/>
      <c r="AD82" s="427"/>
      <c r="AE82" s="427"/>
      <c r="AF82" s="427"/>
      <c r="AG82" s="427"/>
      <c r="AH82" s="427"/>
      <c r="AI82" s="427"/>
      <c r="AJ82" s="427"/>
      <c r="AK82" s="444">
        <v>0</v>
      </c>
      <c r="AL82" s="445"/>
      <c r="AM82" s="318">
        <v>0</v>
      </c>
      <c r="AN82" s="318">
        <v>0</v>
      </c>
      <c r="AO82" s="318">
        <v>0</v>
      </c>
      <c r="AP82" s="318">
        <v>0</v>
      </c>
      <c r="AQ82" s="318">
        <v>0</v>
      </c>
      <c r="AR82" s="318">
        <v>0</v>
      </c>
      <c r="AS82" s="318">
        <v>0</v>
      </c>
      <c r="AT82" s="318">
        <v>0</v>
      </c>
      <c r="AU82" s="318">
        <v>0</v>
      </c>
      <c r="AV82" s="318">
        <v>0</v>
      </c>
      <c r="AW82" s="318">
        <v>0</v>
      </c>
      <c r="AX82" s="318">
        <v>0</v>
      </c>
      <c r="AY82" s="318">
        <v>0</v>
      </c>
      <c r="AZ82" s="318">
        <v>0</v>
      </c>
      <c r="BA82" s="318">
        <v>0</v>
      </c>
      <c r="BB82" s="318">
        <v>0</v>
      </c>
      <c r="BC82" s="318">
        <v>0</v>
      </c>
      <c r="BD82" s="318">
        <v>0</v>
      </c>
      <c r="BE82" s="318">
        <v>0</v>
      </c>
      <c r="BF82" s="318">
        <v>0</v>
      </c>
      <c r="BG82" s="318">
        <v>0</v>
      </c>
      <c r="BH82" s="318">
        <v>0</v>
      </c>
      <c r="BI82" s="318">
        <v>0</v>
      </c>
      <c r="BJ82" s="318">
        <v>0</v>
      </c>
      <c r="BK82" s="318">
        <v>0</v>
      </c>
      <c r="BL82" s="318">
        <v>0</v>
      </c>
      <c r="BM82" s="318">
        <v>0</v>
      </c>
      <c r="BN82" s="318">
        <v>0</v>
      </c>
      <c r="BO82" s="318">
        <v>0</v>
      </c>
      <c r="BP82" s="318">
        <v>0</v>
      </c>
      <c r="BQ82" s="318">
        <v>0</v>
      </c>
      <c r="BR82" s="318">
        <v>0</v>
      </c>
      <c r="BS82" s="318">
        <v>0</v>
      </c>
      <c r="BT82" s="318">
        <v>0</v>
      </c>
      <c r="BU82" s="318">
        <v>0</v>
      </c>
      <c r="BV82" s="318">
        <v>0</v>
      </c>
      <c r="BW82" s="318">
        <v>0</v>
      </c>
      <c r="BX82" s="318">
        <v>0</v>
      </c>
      <c r="BY82" s="318">
        <v>0</v>
      </c>
      <c r="BZ82" s="318">
        <v>0</v>
      </c>
      <c r="CA82" s="318">
        <v>0</v>
      </c>
      <c r="CB82" s="318">
        <v>0</v>
      </c>
      <c r="CC82" s="318">
        <v>0</v>
      </c>
      <c r="CD82" s="318">
        <v>0</v>
      </c>
      <c r="CE82" s="318">
        <v>0</v>
      </c>
      <c r="CF82" s="318">
        <v>0</v>
      </c>
      <c r="CG82" s="318">
        <v>0</v>
      </c>
      <c r="CH82" s="318">
        <v>0</v>
      </c>
      <c r="CI82" s="318">
        <v>0</v>
      </c>
      <c r="CJ82" s="318">
        <v>0</v>
      </c>
      <c r="CK82" s="318">
        <v>0</v>
      </c>
      <c r="CL82" s="318">
        <v>0</v>
      </c>
      <c r="CM82" s="318">
        <v>0</v>
      </c>
      <c r="CN82" s="318">
        <v>0</v>
      </c>
      <c r="CO82" s="318">
        <v>0</v>
      </c>
      <c r="CP82" s="318">
        <v>0</v>
      </c>
      <c r="CQ82" s="319">
        <v>0</v>
      </c>
    </row>
    <row r="83" spans="1:95" x14ac:dyDescent="0.25">
      <c r="A83" s="426" t="s">
        <v>264</v>
      </c>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c r="AA83" s="427"/>
      <c r="AB83" s="427"/>
      <c r="AC83" s="427"/>
      <c r="AD83" s="427"/>
      <c r="AE83" s="427"/>
      <c r="AF83" s="427"/>
      <c r="AG83" s="427"/>
      <c r="AH83" s="427"/>
      <c r="AI83" s="427"/>
      <c r="AJ83" s="427"/>
      <c r="AK83" s="444">
        <v>0</v>
      </c>
      <c r="AL83" s="445"/>
      <c r="AM83" s="318">
        <v>-12625995.410046626</v>
      </c>
      <c r="AN83" s="318">
        <v>-13335013.832959916</v>
      </c>
      <c r="AO83" s="318">
        <v>-14064018.893505208</v>
      </c>
      <c r="AP83" s="318">
        <v>-14813632.65915449</v>
      </c>
      <c r="AQ83" s="318">
        <v>-15584496.712272577</v>
      </c>
      <c r="AR83" s="318">
        <v>-16377273.017523661</v>
      </c>
      <c r="AS83" s="318">
        <v>-17192644.162041217</v>
      </c>
      <c r="AT83" s="318">
        <v>-18031314.415439591</v>
      </c>
      <c r="AU83" s="318">
        <v>-18894009.982202783</v>
      </c>
      <c r="AV83" s="318">
        <v>-19781480.164831817</v>
      </c>
      <c r="AW83" s="318">
        <v>-19978675.434829503</v>
      </c>
      <c r="AX83" s="318">
        <v>-20896563.079424292</v>
      </c>
      <c r="AY83" s="318">
        <v>-21840973.541417718</v>
      </c>
      <c r="AZ83" s="318">
        <v>-22812735.804162383</v>
      </c>
      <c r="BA83" s="318">
        <v>-23812705.031454027</v>
      </c>
      <c r="BB83" s="318">
        <v>-24841763.396549106</v>
      </c>
      <c r="BC83" s="318">
        <v>-25900821.095675349</v>
      </c>
      <c r="BD83" s="318">
        <v>-26990817.10645628</v>
      </c>
      <c r="BE83" s="318">
        <v>-28112720.043541253</v>
      </c>
      <c r="BF83" s="318">
        <v>-29267529.199792266</v>
      </c>
      <c r="BG83" s="318">
        <v>-27890927.918004811</v>
      </c>
      <c r="BH83" s="318">
        <v>-29037714.93769902</v>
      </c>
      <c r="BI83" s="318">
        <v>-30218291.525412917</v>
      </c>
      <c r="BJ83" s="318">
        <v>-31433720.686123252</v>
      </c>
      <c r="BK83" s="318" t="e">
        <v>#VALUE!</v>
      </c>
      <c r="BL83" s="318" t="e">
        <v>#VALUE!</v>
      </c>
      <c r="BM83" s="318" t="e">
        <v>#VALUE!</v>
      </c>
      <c r="BN83" s="318" t="e">
        <v>#VALUE!</v>
      </c>
      <c r="BO83" s="318" t="e">
        <v>#VALUE!</v>
      </c>
      <c r="BP83" s="318" t="e">
        <v>#VALUE!</v>
      </c>
      <c r="BQ83" s="318" t="e">
        <v>#VALUE!</v>
      </c>
      <c r="BR83" s="318" t="e">
        <v>#VALUE!</v>
      </c>
      <c r="BS83" s="318" t="e">
        <v>#VALUE!</v>
      </c>
      <c r="BT83" s="318" t="e">
        <v>#VALUE!</v>
      </c>
      <c r="BU83" s="318" t="e">
        <v>#VALUE!</v>
      </c>
      <c r="BV83" s="318" t="e">
        <v>#VALUE!</v>
      </c>
      <c r="BW83" s="318" t="e">
        <v>#VALUE!</v>
      </c>
      <c r="BX83" s="318" t="e">
        <v>#VALUE!</v>
      </c>
      <c r="BY83" s="318" t="e">
        <v>#VALUE!</v>
      </c>
      <c r="BZ83" s="318" t="e">
        <v>#VALUE!</v>
      </c>
      <c r="CA83" s="318" t="e">
        <v>#VALUE!</v>
      </c>
      <c r="CB83" s="318" t="e">
        <v>#VALUE!</v>
      </c>
      <c r="CC83" s="318" t="e">
        <v>#VALUE!</v>
      </c>
      <c r="CD83" s="318" t="e">
        <v>#VALUE!</v>
      </c>
      <c r="CE83" s="318" t="e">
        <v>#VALUE!</v>
      </c>
      <c r="CF83" s="318" t="e">
        <v>#VALUE!</v>
      </c>
      <c r="CG83" s="318" t="e">
        <v>#VALUE!</v>
      </c>
      <c r="CH83" s="318" t="e">
        <v>#VALUE!</v>
      </c>
      <c r="CI83" s="318" t="e">
        <v>#VALUE!</v>
      </c>
      <c r="CJ83" s="318" t="e">
        <v>#VALUE!</v>
      </c>
      <c r="CK83" s="318" t="e">
        <v>#VALUE!</v>
      </c>
      <c r="CL83" s="318" t="e">
        <v>#VALUE!</v>
      </c>
      <c r="CM83" s="318" t="e">
        <v>#VALUE!</v>
      </c>
      <c r="CN83" s="318" t="e">
        <v>#VALUE!</v>
      </c>
      <c r="CO83" s="318" t="e">
        <v>#VALUE!</v>
      </c>
      <c r="CP83" s="318" t="e">
        <v>#VALUE!</v>
      </c>
      <c r="CQ83" s="319" t="e">
        <v>#VALUE!</v>
      </c>
    </row>
    <row r="84" spans="1:95" x14ac:dyDescent="0.25">
      <c r="A84" s="426" t="s">
        <v>263</v>
      </c>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c r="AA84" s="427"/>
      <c r="AB84" s="427"/>
      <c r="AC84" s="427"/>
      <c r="AD84" s="427"/>
      <c r="AE84" s="427"/>
      <c r="AF84" s="427"/>
      <c r="AG84" s="427"/>
      <c r="AH84" s="427"/>
      <c r="AI84" s="427"/>
      <c r="AJ84" s="427"/>
      <c r="AK84" s="460">
        <v>-134281824.5875394</v>
      </c>
      <c r="AL84" s="461"/>
      <c r="AM84" s="325">
        <v>21113725.739184007</v>
      </c>
      <c r="AN84" s="325">
        <v>21761198.325828031</v>
      </c>
      <c r="AO84" s="325">
        <v>22428657.550104007</v>
      </c>
      <c r="AP84" s="325">
        <v>23116725.479484029</v>
      </c>
      <c r="AQ84" s="325">
        <v>23826043.69633279</v>
      </c>
      <c r="AR84" s="325">
        <v>22035473.796606541</v>
      </c>
      <c r="AS84" s="325">
        <v>0</v>
      </c>
      <c r="AT84" s="325">
        <v>0</v>
      </c>
      <c r="AU84" s="325">
        <v>0</v>
      </c>
      <c r="AV84" s="325">
        <v>0</v>
      </c>
      <c r="AW84" s="325">
        <v>0</v>
      </c>
      <c r="AX84" s="325">
        <v>0</v>
      </c>
      <c r="AY84" s="325">
        <v>0</v>
      </c>
      <c r="AZ84" s="325">
        <v>0</v>
      </c>
      <c r="BA84" s="325">
        <v>0</v>
      </c>
      <c r="BB84" s="325">
        <v>0</v>
      </c>
      <c r="BC84" s="325">
        <v>0</v>
      </c>
      <c r="BD84" s="325">
        <v>0</v>
      </c>
      <c r="BE84" s="325">
        <v>0</v>
      </c>
      <c r="BF84" s="325">
        <v>0</v>
      </c>
      <c r="BG84" s="325">
        <v>0</v>
      </c>
      <c r="BH84" s="325">
        <v>0</v>
      </c>
      <c r="BI84" s="325">
        <v>0</v>
      </c>
      <c r="BJ84" s="325">
        <v>0</v>
      </c>
      <c r="BK84" s="325">
        <v>0</v>
      </c>
      <c r="BL84" s="325">
        <v>0</v>
      </c>
      <c r="BM84" s="325">
        <v>0</v>
      </c>
      <c r="BN84" s="325">
        <v>0</v>
      </c>
      <c r="BO84" s="325">
        <v>0</v>
      </c>
      <c r="BP84" s="325">
        <v>0</v>
      </c>
      <c r="BQ84" s="325">
        <v>0</v>
      </c>
      <c r="BR84" s="325">
        <v>0</v>
      </c>
      <c r="BS84" s="325">
        <v>0</v>
      </c>
      <c r="BT84" s="325">
        <v>0</v>
      </c>
      <c r="BU84" s="325">
        <v>0</v>
      </c>
      <c r="BV84" s="325">
        <v>0</v>
      </c>
      <c r="BW84" s="325">
        <v>0</v>
      </c>
      <c r="BX84" s="325">
        <v>0</v>
      </c>
      <c r="BY84" s="325">
        <v>0</v>
      </c>
      <c r="BZ84" s="325">
        <v>0</v>
      </c>
      <c r="CA84" s="325">
        <v>0</v>
      </c>
      <c r="CB84" s="325">
        <v>0</v>
      </c>
      <c r="CC84" s="325">
        <v>0</v>
      </c>
      <c r="CD84" s="325">
        <v>0</v>
      </c>
      <c r="CE84" s="325">
        <v>0</v>
      </c>
      <c r="CF84" s="325">
        <v>0</v>
      </c>
      <c r="CG84" s="325">
        <v>0</v>
      </c>
      <c r="CH84" s="325">
        <v>0</v>
      </c>
      <c r="CI84" s="325">
        <v>0</v>
      </c>
      <c r="CJ84" s="325">
        <v>0</v>
      </c>
      <c r="CK84" s="325">
        <v>0</v>
      </c>
      <c r="CL84" s="325">
        <v>0</v>
      </c>
      <c r="CM84" s="325">
        <v>0</v>
      </c>
      <c r="CN84" s="325">
        <v>0</v>
      </c>
      <c r="CO84" s="325">
        <v>0</v>
      </c>
      <c r="CP84" s="325">
        <v>0</v>
      </c>
      <c r="CQ84" s="326">
        <v>0</v>
      </c>
    </row>
    <row r="85" spans="1:95" x14ac:dyDescent="0.25">
      <c r="A85" s="426" t="s">
        <v>262</v>
      </c>
      <c r="B85" s="427"/>
      <c r="C85" s="427"/>
      <c r="D85" s="427"/>
      <c r="E85" s="427"/>
      <c r="F85" s="427"/>
      <c r="G85" s="427"/>
      <c r="H85" s="427"/>
      <c r="I85" s="427"/>
      <c r="J85" s="427"/>
      <c r="K85" s="427"/>
      <c r="L85" s="427"/>
      <c r="M85" s="427"/>
      <c r="N85" s="427"/>
      <c r="O85" s="427"/>
      <c r="P85" s="427"/>
      <c r="Q85" s="427"/>
      <c r="R85" s="427"/>
      <c r="S85" s="427"/>
      <c r="T85" s="427"/>
      <c r="U85" s="427"/>
      <c r="V85" s="427"/>
      <c r="W85" s="427"/>
      <c r="X85" s="427"/>
      <c r="Y85" s="427"/>
      <c r="Z85" s="427"/>
      <c r="AA85" s="427"/>
      <c r="AB85" s="427"/>
      <c r="AC85" s="427"/>
      <c r="AD85" s="427"/>
      <c r="AE85" s="427"/>
      <c r="AF85" s="427"/>
      <c r="AG85" s="427"/>
      <c r="AH85" s="427"/>
      <c r="AI85" s="427"/>
      <c r="AJ85" s="427"/>
      <c r="AK85" s="444">
        <v>0</v>
      </c>
      <c r="AL85" s="445"/>
      <c r="AM85" s="318">
        <v>0</v>
      </c>
      <c r="AN85" s="318">
        <v>0</v>
      </c>
      <c r="AO85" s="318">
        <v>0</v>
      </c>
      <c r="AP85" s="318">
        <v>0</v>
      </c>
      <c r="AQ85" s="318">
        <v>0</v>
      </c>
      <c r="AR85" s="318">
        <v>0</v>
      </c>
      <c r="AS85" s="318">
        <v>0</v>
      </c>
      <c r="AT85" s="318">
        <v>0</v>
      </c>
      <c r="AU85" s="318">
        <v>0</v>
      </c>
      <c r="AV85" s="318">
        <v>0</v>
      </c>
      <c r="AW85" s="318">
        <v>0</v>
      </c>
      <c r="AX85" s="318">
        <v>0</v>
      </c>
      <c r="AY85" s="318">
        <v>0</v>
      </c>
      <c r="AZ85" s="318">
        <v>0</v>
      </c>
      <c r="BA85" s="318">
        <v>0</v>
      </c>
      <c r="BB85" s="318">
        <v>0</v>
      </c>
      <c r="BC85" s="318">
        <v>0</v>
      </c>
      <c r="BD85" s="318">
        <v>0</v>
      </c>
      <c r="BE85" s="318">
        <v>0</v>
      </c>
      <c r="BF85" s="318">
        <v>0</v>
      </c>
      <c r="BG85" s="318">
        <v>0</v>
      </c>
      <c r="BH85" s="318">
        <v>0</v>
      </c>
      <c r="BI85" s="318">
        <v>0</v>
      </c>
      <c r="BJ85" s="318">
        <v>0</v>
      </c>
      <c r="BK85" s="318" t="s">
        <v>490</v>
      </c>
      <c r="BL85" s="318" t="s">
        <v>490</v>
      </c>
      <c r="BM85" s="318" t="s">
        <v>490</v>
      </c>
      <c r="BN85" s="318" t="s">
        <v>490</v>
      </c>
      <c r="BO85" s="318" t="s">
        <v>490</v>
      </c>
      <c r="BP85" s="318" t="s">
        <v>490</v>
      </c>
      <c r="BQ85" s="318" t="s">
        <v>490</v>
      </c>
      <c r="BR85" s="318" t="s">
        <v>490</v>
      </c>
      <c r="BS85" s="318" t="s">
        <v>490</v>
      </c>
      <c r="BT85" s="318" t="s">
        <v>490</v>
      </c>
      <c r="BU85" s="318" t="s">
        <v>490</v>
      </c>
      <c r="BV85" s="318" t="s">
        <v>490</v>
      </c>
      <c r="BW85" s="318" t="s">
        <v>490</v>
      </c>
      <c r="BX85" s="318" t="s">
        <v>490</v>
      </c>
      <c r="BY85" s="318" t="s">
        <v>490</v>
      </c>
      <c r="BZ85" s="318" t="s">
        <v>490</v>
      </c>
      <c r="CA85" s="318" t="s">
        <v>490</v>
      </c>
      <c r="CB85" s="318" t="s">
        <v>490</v>
      </c>
      <c r="CC85" s="318" t="s">
        <v>490</v>
      </c>
      <c r="CD85" s="318" t="s">
        <v>490</v>
      </c>
      <c r="CE85" s="318" t="s">
        <v>490</v>
      </c>
      <c r="CF85" s="318" t="s">
        <v>490</v>
      </c>
      <c r="CG85" s="318" t="s">
        <v>490</v>
      </c>
      <c r="CH85" s="318" t="s">
        <v>490</v>
      </c>
      <c r="CI85" s="318" t="s">
        <v>490</v>
      </c>
      <c r="CJ85" s="318" t="s">
        <v>490</v>
      </c>
      <c r="CK85" s="318" t="s">
        <v>490</v>
      </c>
      <c r="CL85" s="318" t="s">
        <v>490</v>
      </c>
      <c r="CM85" s="318" t="s">
        <v>490</v>
      </c>
      <c r="CN85" s="318" t="s">
        <v>490</v>
      </c>
      <c r="CO85" s="318" t="s">
        <v>490</v>
      </c>
      <c r="CP85" s="318" t="s">
        <v>490</v>
      </c>
      <c r="CQ85" s="319" t="s">
        <v>490</v>
      </c>
    </row>
    <row r="86" spans="1:95" x14ac:dyDescent="0.25">
      <c r="A86" s="426" t="s">
        <v>261</v>
      </c>
      <c r="B86" s="427"/>
      <c r="C86" s="427"/>
      <c r="D86" s="427"/>
      <c r="E86" s="427"/>
      <c r="F86" s="427"/>
      <c r="G86" s="427"/>
      <c r="H86" s="427"/>
      <c r="I86" s="427"/>
      <c r="J86" s="427"/>
      <c r="K86" s="427"/>
      <c r="L86" s="427"/>
      <c r="M86" s="427"/>
      <c r="N86" s="427"/>
      <c r="O86" s="427"/>
      <c r="P86" s="427"/>
      <c r="Q86" s="427"/>
      <c r="R86" s="427"/>
      <c r="S86" s="427"/>
      <c r="T86" s="427"/>
      <c r="U86" s="427"/>
      <c r="V86" s="427"/>
      <c r="W86" s="427"/>
      <c r="X86" s="427"/>
      <c r="Y86" s="427"/>
      <c r="Z86" s="427"/>
      <c r="AA86" s="427"/>
      <c r="AB86" s="427"/>
      <c r="AC86" s="427"/>
      <c r="AD86" s="427"/>
      <c r="AE86" s="427"/>
      <c r="AF86" s="427"/>
      <c r="AG86" s="427"/>
      <c r="AH86" s="427"/>
      <c r="AI86" s="427"/>
      <c r="AJ86" s="427"/>
      <c r="AK86" s="444">
        <v>-671409122.93769693</v>
      </c>
      <c r="AL86" s="445"/>
      <c r="AM86" s="318">
        <v>0</v>
      </c>
      <c r="AN86" s="318">
        <v>0</v>
      </c>
      <c r="AO86" s="318">
        <v>0</v>
      </c>
      <c r="AP86" s="318">
        <v>0</v>
      </c>
      <c r="AQ86" s="318">
        <v>0</v>
      </c>
      <c r="AR86" s="318">
        <v>0</v>
      </c>
      <c r="AS86" s="318">
        <v>0</v>
      </c>
      <c r="AT86" s="318">
        <v>0</v>
      </c>
      <c r="AU86" s="318">
        <v>0</v>
      </c>
      <c r="AV86" s="318">
        <v>0</v>
      </c>
      <c r="AW86" s="318">
        <v>0</v>
      </c>
      <c r="AX86" s="318">
        <v>0</v>
      </c>
      <c r="AY86" s="318">
        <v>0</v>
      </c>
      <c r="AZ86" s="318">
        <v>0</v>
      </c>
      <c r="BA86" s="318">
        <v>0</v>
      </c>
      <c r="BB86" s="318">
        <v>0</v>
      </c>
      <c r="BC86" s="318">
        <v>0</v>
      </c>
      <c r="BD86" s="318">
        <v>0</v>
      </c>
      <c r="BE86" s="318">
        <v>0</v>
      </c>
      <c r="BF86" s="318">
        <v>0</v>
      </c>
      <c r="BG86" s="318">
        <v>0</v>
      </c>
      <c r="BH86" s="318">
        <v>0</v>
      </c>
      <c r="BI86" s="318">
        <v>0</v>
      </c>
      <c r="BJ86" s="318">
        <v>0</v>
      </c>
      <c r="BK86" s="318">
        <v>0</v>
      </c>
      <c r="BL86" s="318">
        <v>0</v>
      </c>
      <c r="BM86" s="318">
        <v>0</v>
      </c>
      <c r="BN86" s="318">
        <v>0</v>
      </c>
      <c r="BO86" s="318">
        <v>0</v>
      </c>
      <c r="BP86" s="318">
        <v>0</v>
      </c>
      <c r="BQ86" s="318">
        <v>0</v>
      </c>
      <c r="BR86" s="318">
        <v>0</v>
      </c>
      <c r="BS86" s="318">
        <v>0</v>
      </c>
      <c r="BT86" s="318">
        <v>0</v>
      </c>
      <c r="BU86" s="318">
        <v>0</v>
      </c>
      <c r="BV86" s="318">
        <v>0</v>
      </c>
      <c r="BW86" s="318">
        <v>0</v>
      </c>
      <c r="BX86" s="318">
        <v>0</v>
      </c>
      <c r="BY86" s="318">
        <v>0</v>
      </c>
      <c r="BZ86" s="318">
        <v>0</v>
      </c>
      <c r="CA86" s="318">
        <v>0</v>
      </c>
      <c r="CB86" s="318">
        <v>0</v>
      </c>
      <c r="CC86" s="318">
        <v>0</v>
      </c>
      <c r="CD86" s="318">
        <v>0</v>
      </c>
      <c r="CE86" s="318">
        <v>0</v>
      </c>
      <c r="CF86" s="318">
        <v>0</v>
      </c>
      <c r="CG86" s="318">
        <v>0</v>
      </c>
      <c r="CH86" s="318">
        <v>0</v>
      </c>
      <c r="CI86" s="318">
        <v>0</v>
      </c>
      <c r="CJ86" s="318">
        <v>0</v>
      </c>
      <c r="CK86" s="318">
        <v>0</v>
      </c>
      <c r="CL86" s="318">
        <v>0</v>
      </c>
      <c r="CM86" s="318">
        <v>0</v>
      </c>
      <c r="CN86" s="318">
        <v>0</v>
      </c>
      <c r="CO86" s="318">
        <v>0</v>
      </c>
      <c r="CP86" s="318">
        <v>0</v>
      </c>
      <c r="CQ86" s="319">
        <v>0</v>
      </c>
    </row>
    <row r="87" spans="1:95" x14ac:dyDescent="0.25">
      <c r="A87" s="426" t="s">
        <v>260</v>
      </c>
      <c r="B87" s="427"/>
      <c r="C87" s="427"/>
      <c r="D87" s="427"/>
      <c r="E87" s="427"/>
      <c r="F87" s="427"/>
      <c r="G87" s="427"/>
      <c r="H87" s="427"/>
      <c r="I87" s="427"/>
      <c r="J87" s="427"/>
      <c r="K87" s="427"/>
      <c r="L87" s="427"/>
      <c r="M87" s="427"/>
      <c r="N87" s="427"/>
      <c r="O87" s="427"/>
      <c r="P87" s="427"/>
      <c r="Q87" s="427"/>
      <c r="R87" s="427"/>
      <c r="S87" s="427"/>
      <c r="T87" s="427"/>
      <c r="U87" s="427"/>
      <c r="V87" s="427"/>
      <c r="W87" s="427"/>
      <c r="X87" s="427"/>
      <c r="Y87" s="427"/>
      <c r="Z87" s="427"/>
      <c r="AA87" s="427"/>
      <c r="AB87" s="427"/>
      <c r="AC87" s="427"/>
      <c r="AD87" s="427"/>
      <c r="AE87" s="427"/>
      <c r="AF87" s="427"/>
      <c r="AG87" s="427"/>
      <c r="AH87" s="427"/>
      <c r="AI87" s="427"/>
      <c r="AJ87" s="427"/>
      <c r="AK87" s="444">
        <v>0</v>
      </c>
      <c r="AL87" s="445"/>
      <c r="AM87" s="318">
        <v>0</v>
      </c>
      <c r="AN87" s="318">
        <v>0</v>
      </c>
      <c r="AO87" s="318">
        <v>0</v>
      </c>
      <c r="AP87" s="318">
        <v>0</v>
      </c>
      <c r="AQ87" s="318">
        <v>0</v>
      </c>
      <c r="AR87" s="318">
        <v>0</v>
      </c>
      <c r="AS87" s="318">
        <v>0</v>
      </c>
      <c r="AT87" s="318">
        <v>0</v>
      </c>
      <c r="AU87" s="318">
        <v>0</v>
      </c>
      <c r="AV87" s="318">
        <v>0</v>
      </c>
      <c r="AW87" s="318">
        <v>0</v>
      </c>
      <c r="AX87" s="318">
        <v>0</v>
      </c>
      <c r="AY87" s="318">
        <v>0</v>
      </c>
      <c r="AZ87" s="318">
        <v>0</v>
      </c>
      <c r="BA87" s="318">
        <v>0</v>
      </c>
      <c r="BB87" s="318">
        <v>0</v>
      </c>
      <c r="BC87" s="318">
        <v>0</v>
      </c>
      <c r="BD87" s="318">
        <v>0</v>
      </c>
      <c r="BE87" s="318">
        <v>0</v>
      </c>
      <c r="BF87" s="318">
        <v>0</v>
      </c>
      <c r="BG87" s="318">
        <v>0</v>
      </c>
      <c r="BH87" s="318">
        <v>0</v>
      </c>
      <c r="BI87" s="318">
        <v>0</v>
      </c>
      <c r="BJ87" s="318">
        <v>0</v>
      </c>
      <c r="BK87" s="318">
        <v>0</v>
      </c>
      <c r="BL87" s="318">
        <v>0</v>
      </c>
      <c r="BM87" s="318">
        <v>0</v>
      </c>
      <c r="BN87" s="318">
        <v>0</v>
      </c>
      <c r="BO87" s="318">
        <v>0</v>
      </c>
      <c r="BP87" s="318">
        <v>0</v>
      </c>
      <c r="BQ87" s="318">
        <v>0</v>
      </c>
      <c r="BR87" s="318">
        <v>0</v>
      </c>
      <c r="BS87" s="318">
        <v>0</v>
      </c>
      <c r="BT87" s="318">
        <v>0</v>
      </c>
      <c r="BU87" s="318">
        <v>0</v>
      </c>
      <c r="BV87" s="318">
        <v>0</v>
      </c>
      <c r="BW87" s="318">
        <v>0</v>
      </c>
      <c r="BX87" s="318">
        <v>0</v>
      </c>
      <c r="BY87" s="318">
        <v>0</v>
      </c>
      <c r="BZ87" s="318">
        <v>0</v>
      </c>
      <c r="CA87" s="318">
        <v>0</v>
      </c>
      <c r="CB87" s="318">
        <v>0</v>
      </c>
      <c r="CC87" s="318">
        <v>0</v>
      </c>
      <c r="CD87" s="318">
        <v>0</v>
      </c>
      <c r="CE87" s="318">
        <v>0</v>
      </c>
      <c r="CF87" s="318">
        <v>0</v>
      </c>
      <c r="CG87" s="318">
        <v>0</v>
      </c>
      <c r="CH87" s="318">
        <v>0</v>
      </c>
      <c r="CI87" s="318">
        <v>0</v>
      </c>
      <c r="CJ87" s="318">
        <v>0</v>
      </c>
      <c r="CK87" s="318">
        <v>0</v>
      </c>
      <c r="CL87" s="318">
        <v>0</v>
      </c>
      <c r="CM87" s="318">
        <v>0</v>
      </c>
      <c r="CN87" s="318">
        <v>0</v>
      </c>
      <c r="CO87" s="318">
        <v>0</v>
      </c>
      <c r="CP87" s="318">
        <v>0</v>
      </c>
      <c r="CQ87" s="319">
        <v>0</v>
      </c>
    </row>
    <row r="88" spans="1:95" s="279" customFormat="1" ht="15" x14ac:dyDescent="0.25">
      <c r="A88" s="426" t="s">
        <v>259</v>
      </c>
      <c r="B88" s="427"/>
      <c r="C88" s="427"/>
      <c r="D88" s="427"/>
      <c r="E88" s="427"/>
      <c r="F88" s="427"/>
      <c r="G88" s="427"/>
      <c r="H88" s="427"/>
      <c r="I88" s="427"/>
      <c r="J88" s="427"/>
      <c r="K88" s="427"/>
      <c r="L88" s="427"/>
      <c r="M88" s="427"/>
      <c r="N88" s="427"/>
      <c r="O88" s="427"/>
      <c r="P88" s="427"/>
      <c r="Q88" s="427"/>
      <c r="R88" s="427"/>
      <c r="S88" s="427"/>
      <c r="T88" s="427"/>
      <c r="U88" s="427"/>
      <c r="V88" s="427"/>
      <c r="W88" s="427"/>
      <c r="X88" s="427"/>
      <c r="Y88" s="427"/>
      <c r="Z88" s="427"/>
      <c r="AA88" s="427"/>
      <c r="AB88" s="427"/>
      <c r="AC88" s="427"/>
      <c r="AD88" s="427"/>
      <c r="AE88" s="427"/>
      <c r="AF88" s="427"/>
      <c r="AG88" s="427"/>
      <c r="AH88" s="427"/>
      <c r="AI88" s="427"/>
      <c r="AJ88" s="427"/>
      <c r="AK88" s="433">
        <v>-805690947.52523637</v>
      </c>
      <c r="AL88" s="434"/>
      <c r="AM88" s="316">
        <v>99593087.501774549</v>
      </c>
      <c r="AN88" s="316">
        <v>103076633.78007174</v>
      </c>
      <c r="AO88" s="316">
        <v>106660113.24652888</v>
      </c>
      <c r="AP88" s="316">
        <v>110346636.23850602</v>
      </c>
      <c r="AQ88" s="316">
        <v>114139410.66782713</v>
      </c>
      <c r="AR88" s="316">
        <v>115519945.98910522</v>
      </c>
      <c r="AS88" s="316">
        <v>96745956.770568907</v>
      </c>
      <c r="AT88" s="316">
        <v>100100637.78416237</v>
      </c>
      <c r="AU88" s="316">
        <v>103551420.05121522</v>
      </c>
      <c r="AV88" s="316">
        <v>107101300.78173138</v>
      </c>
      <c r="AW88" s="316">
        <v>107890081.86172199</v>
      </c>
      <c r="AX88" s="316">
        <v>111561632.44010128</v>
      </c>
      <c r="AY88" s="316">
        <v>115339274.28807497</v>
      </c>
      <c r="AZ88" s="316">
        <v>119226323.33905348</v>
      </c>
      <c r="BA88" s="316">
        <v>123226200.24822012</v>
      </c>
      <c r="BB88" s="316">
        <v>127342433.70860055</v>
      </c>
      <c r="BC88" s="316">
        <v>131578664.50510535</v>
      </c>
      <c r="BD88" s="316">
        <v>135938648.54822928</v>
      </c>
      <c r="BE88" s="316">
        <v>140426260.29656917</v>
      </c>
      <c r="BF88" s="316">
        <v>145045496.92157325</v>
      </c>
      <c r="BG88" s="316">
        <v>139539091.79442337</v>
      </c>
      <c r="BH88" s="316">
        <v>144126239.87320018</v>
      </c>
      <c r="BI88" s="316">
        <v>148848546.22405571</v>
      </c>
      <c r="BJ88" s="316">
        <v>153710262.86689699</v>
      </c>
      <c r="BK88" s="316" t="s">
        <v>568</v>
      </c>
      <c r="BL88" s="316" t="s">
        <v>568</v>
      </c>
      <c r="BM88" s="316" t="s">
        <v>568</v>
      </c>
      <c r="BN88" s="316" t="s">
        <v>568</v>
      </c>
      <c r="BO88" s="316" t="s">
        <v>568</v>
      </c>
      <c r="BP88" s="316" t="s">
        <v>568</v>
      </c>
      <c r="BQ88" s="316" t="s">
        <v>568</v>
      </c>
      <c r="BR88" s="316" t="s">
        <v>568</v>
      </c>
      <c r="BS88" s="316" t="s">
        <v>568</v>
      </c>
      <c r="BT88" s="316" t="s">
        <v>568</v>
      </c>
      <c r="BU88" s="316" t="s">
        <v>568</v>
      </c>
      <c r="BV88" s="316" t="s">
        <v>568</v>
      </c>
      <c r="BW88" s="316" t="s">
        <v>568</v>
      </c>
      <c r="BX88" s="316" t="s">
        <v>568</v>
      </c>
      <c r="BY88" s="316" t="s">
        <v>568</v>
      </c>
      <c r="BZ88" s="316" t="s">
        <v>568</v>
      </c>
      <c r="CA88" s="316" t="s">
        <v>568</v>
      </c>
      <c r="CB88" s="316" t="s">
        <v>568</v>
      </c>
      <c r="CC88" s="316" t="s">
        <v>568</v>
      </c>
      <c r="CD88" s="316" t="s">
        <v>568</v>
      </c>
      <c r="CE88" s="316" t="s">
        <v>568</v>
      </c>
      <c r="CF88" s="316" t="s">
        <v>568</v>
      </c>
      <c r="CG88" s="316" t="s">
        <v>568</v>
      </c>
      <c r="CH88" s="316" t="s">
        <v>568</v>
      </c>
      <c r="CI88" s="316" t="s">
        <v>568</v>
      </c>
      <c r="CJ88" s="316" t="s">
        <v>568</v>
      </c>
      <c r="CK88" s="316" t="s">
        <v>568</v>
      </c>
      <c r="CL88" s="316" t="s">
        <v>568</v>
      </c>
      <c r="CM88" s="316" t="s">
        <v>568</v>
      </c>
      <c r="CN88" s="316" t="s">
        <v>568</v>
      </c>
      <c r="CO88" s="316" t="s">
        <v>568</v>
      </c>
      <c r="CP88" s="316" t="s">
        <v>568</v>
      </c>
      <c r="CQ88" s="317" t="s">
        <v>568</v>
      </c>
    </row>
    <row r="89" spans="1:95" s="279" customFormat="1" ht="15" x14ac:dyDescent="0.25">
      <c r="A89" s="426" t="s">
        <v>551</v>
      </c>
      <c r="B89" s="427"/>
      <c r="C89" s="427"/>
      <c r="D89" s="427"/>
      <c r="E89" s="427"/>
      <c r="F89" s="427"/>
      <c r="G89" s="427"/>
      <c r="H89" s="427"/>
      <c r="I89" s="427"/>
      <c r="J89" s="427"/>
      <c r="K89" s="427"/>
      <c r="L89" s="427"/>
      <c r="M89" s="427"/>
      <c r="N89" s="427"/>
      <c r="O89" s="427"/>
      <c r="P89" s="427"/>
      <c r="Q89" s="427"/>
      <c r="R89" s="427"/>
      <c r="S89" s="427"/>
      <c r="T89" s="427"/>
      <c r="U89" s="427"/>
      <c r="V89" s="427"/>
      <c r="W89" s="427"/>
      <c r="X89" s="427"/>
      <c r="Y89" s="427"/>
      <c r="Z89" s="427"/>
      <c r="AA89" s="427"/>
      <c r="AB89" s="427"/>
      <c r="AC89" s="427"/>
      <c r="AD89" s="427"/>
      <c r="AE89" s="427"/>
      <c r="AF89" s="427"/>
      <c r="AG89" s="427"/>
      <c r="AH89" s="427"/>
      <c r="AI89" s="427"/>
      <c r="AJ89" s="427"/>
      <c r="AK89" s="433">
        <v>-805690947.52523637</v>
      </c>
      <c r="AL89" s="434"/>
      <c r="AM89" s="316">
        <v>-706097860.02346182</v>
      </c>
      <c r="AN89" s="316">
        <v>-603021226.24339008</v>
      </c>
      <c r="AO89" s="316">
        <v>-496361112.99686122</v>
      </c>
      <c r="AP89" s="316">
        <v>-386014476.7583552</v>
      </c>
      <c r="AQ89" s="316">
        <v>-271875066.09052807</v>
      </c>
      <c r="AR89" s="316">
        <v>-156355120.10142285</v>
      </c>
      <c r="AS89" s="316">
        <v>-59609163.330853939</v>
      </c>
      <c r="AT89" s="316">
        <v>40491474.453308433</v>
      </c>
      <c r="AU89" s="316">
        <v>144042894.50452363</v>
      </c>
      <c r="AV89" s="316">
        <v>251144195.286255</v>
      </c>
      <c r="AW89" s="316">
        <v>359034277.14797699</v>
      </c>
      <c r="AX89" s="316">
        <v>470595909.58807826</v>
      </c>
      <c r="AY89" s="316">
        <v>585935183.87615323</v>
      </c>
      <c r="AZ89" s="316">
        <v>705161507.21520674</v>
      </c>
      <c r="BA89" s="316">
        <v>828387707.46342683</v>
      </c>
      <c r="BB89" s="316">
        <v>955730141.17202735</v>
      </c>
      <c r="BC89" s="316">
        <v>1087308805.6771326</v>
      </c>
      <c r="BD89" s="316">
        <v>1223247454.2253618</v>
      </c>
      <c r="BE89" s="316">
        <v>1363673714.5219309</v>
      </c>
      <c r="BF89" s="316">
        <v>1508719211.4435041</v>
      </c>
      <c r="BG89" s="316">
        <v>1648258303.2379274</v>
      </c>
      <c r="BH89" s="316">
        <v>1792384543.1111276</v>
      </c>
      <c r="BI89" s="316">
        <v>1941233089.3351834</v>
      </c>
      <c r="BJ89" s="316">
        <v>2094943352.2020802</v>
      </c>
      <c r="BK89" s="316" t="s">
        <v>568</v>
      </c>
      <c r="BL89" s="316" t="s">
        <v>568</v>
      </c>
      <c r="BM89" s="316" t="s">
        <v>568</v>
      </c>
      <c r="BN89" s="316" t="s">
        <v>568</v>
      </c>
      <c r="BO89" s="316" t="s">
        <v>568</v>
      </c>
      <c r="BP89" s="316" t="s">
        <v>568</v>
      </c>
      <c r="BQ89" s="316" t="s">
        <v>568</v>
      </c>
      <c r="BR89" s="316" t="s">
        <v>568</v>
      </c>
      <c r="BS89" s="316" t="s">
        <v>568</v>
      </c>
      <c r="BT89" s="316" t="s">
        <v>568</v>
      </c>
      <c r="BU89" s="316" t="s">
        <v>568</v>
      </c>
      <c r="BV89" s="316" t="s">
        <v>568</v>
      </c>
      <c r="BW89" s="316" t="s">
        <v>568</v>
      </c>
      <c r="BX89" s="316" t="s">
        <v>568</v>
      </c>
      <c r="BY89" s="316" t="s">
        <v>568</v>
      </c>
      <c r="BZ89" s="316" t="s">
        <v>568</v>
      </c>
      <c r="CA89" s="316" t="s">
        <v>568</v>
      </c>
      <c r="CB89" s="316" t="s">
        <v>568</v>
      </c>
      <c r="CC89" s="316" t="s">
        <v>568</v>
      </c>
      <c r="CD89" s="316" t="s">
        <v>568</v>
      </c>
      <c r="CE89" s="316" t="s">
        <v>568</v>
      </c>
      <c r="CF89" s="316" t="s">
        <v>568</v>
      </c>
      <c r="CG89" s="316" t="s">
        <v>568</v>
      </c>
      <c r="CH89" s="316" t="s">
        <v>568</v>
      </c>
      <c r="CI89" s="316" t="s">
        <v>568</v>
      </c>
      <c r="CJ89" s="316" t="s">
        <v>568</v>
      </c>
      <c r="CK89" s="316" t="s">
        <v>568</v>
      </c>
      <c r="CL89" s="316" t="s">
        <v>568</v>
      </c>
      <c r="CM89" s="316" t="s">
        <v>568</v>
      </c>
      <c r="CN89" s="316" t="s">
        <v>568</v>
      </c>
      <c r="CO89" s="316" t="s">
        <v>568</v>
      </c>
      <c r="CP89" s="316" t="s">
        <v>568</v>
      </c>
      <c r="CQ89" s="317" t="s">
        <v>568</v>
      </c>
    </row>
    <row r="90" spans="1:95" x14ac:dyDescent="0.25">
      <c r="A90" s="426" t="s">
        <v>258</v>
      </c>
      <c r="B90" s="427"/>
      <c r="C90" s="427"/>
      <c r="D90" s="427"/>
      <c r="E90" s="427"/>
      <c r="F90" s="427"/>
      <c r="G90" s="427"/>
      <c r="H90" s="427"/>
      <c r="I90" s="427"/>
      <c r="J90" s="427"/>
      <c r="K90" s="427"/>
      <c r="L90" s="427"/>
      <c r="M90" s="427"/>
      <c r="N90" s="427"/>
      <c r="O90" s="427"/>
      <c r="P90" s="427"/>
      <c r="Q90" s="427"/>
      <c r="R90" s="427"/>
      <c r="S90" s="427"/>
      <c r="T90" s="427"/>
      <c r="U90" s="427"/>
      <c r="V90" s="427"/>
      <c r="W90" s="427"/>
      <c r="X90" s="427"/>
      <c r="Y90" s="427"/>
      <c r="Z90" s="427"/>
      <c r="AA90" s="427"/>
      <c r="AB90" s="427"/>
      <c r="AC90" s="427"/>
      <c r="AD90" s="427"/>
      <c r="AE90" s="427"/>
      <c r="AF90" s="427"/>
      <c r="AG90" s="427"/>
      <c r="AH90" s="427"/>
      <c r="AI90" s="427"/>
      <c r="AJ90" s="427"/>
      <c r="AK90" s="456">
        <v>1</v>
      </c>
      <c r="AL90" s="457"/>
      <c r="AM90" s="327">
        <v>0.88105726872246692</v>
      </c>
      <c r="AN90" s="327">
        <v>0.77626191076869333</v>
      </c>
      <c r="AO90" s="327">
        <v>0.68393119891514842</v>
      </c>
      <c r="AP90" s="327">
        <v>0.60258255411026285</v>
      </c>
      <c r="AQ90" s="327">
        <v>0.53090973930419638</v>
      </c>
      <c r="AR90" s="327">
        <v>0.4677618848495122</v>
      </c>
      <c r="AS90" s="327">
        <v>0.41212500867798435</v>
      </c>
      <c r="AT90" s="327">
        <v>0.3631057345180479</v>
      </c>
      <c r="AU90" s="327">
        <v>0.31991694671193649</v>
      </c>
      <c r="AV90" s="327">
        <v>0.28186515128804979</v>
      </c>
      <c r="AW90" s="327">
        <v>0.24833934034189409</v>
      </c>
      <c r="AX90" s="327">
        <v>0.21880118091796832</v>
      </c>
      <c r="AY90" s="327">
        <v>0.19277637085283555</v>
      </c>
      <c r="AZ90" s="327">
        <v>0.16984702277782865</v>
      </c>
      <c r="BA90" s="327">
        <v>0.14964495398927638</v>
      </c>
      <c r="BB90" s="327">
        <v>0.13184577443989109</v>
      </c>
      <c r="BC90" s="327">
        <v>0.11616367792060887</v>
      </c>
      <c r="BD90" s="327">
        <v>0.102346852793488</v>
      </c>
      <c r="BE90" s="327">
        <v>9.0173438584570942E-2</v>
      </c>
      <c r="BF90" s="327">
        <v>7.9447963510635183E-2</v>
      </c>
      <c r="BG90" s="327">
        <v>6.999820573624245E-2</v>
      </c>
      <c r="BH90" s="327">
        <v>6.1672427961447097E-2</v>
      </c>
      <c r="BI90" s="327">
        <v>5.4336940935195678E-2</v>
      </c>
      <c r="BJ90" s="327">
        <v>4.7873956771097514E-2</v>
      </c>
      <c r="BK90" s="327" t="s">
        <v>568</v>
      </c>
      <c r="BL90" s="327" t="s">
        <v>568</v>
      </c>
      <c r="BM90" s="327" t="s">
        <v>568</v>
      </c>
      <c r="BN90" s="327" t="s">
        <v>568</v>
      </c>
      <c r="BO90" s="327" t="s">
        <v>568</v>
      </c>
      <c r="BP90" s="327" t="s">
        <v>568</v>
      </c>
      <c r="BQ90" s="327" t="s">
        <v>568</v>
      </c>
      <c r="BR90" s="327" t="s">
        <v>568</v>
      </c>
      <c r="BS90" s="327" t="s">
        <v>568</v>
      </c>
      <c r="BT90" s="327" t="s">
        <v>568</v>
      </c>
      <c r="BU90" s="327" t="s">
        <v>568</v>
      </c>
      <c r="BV90" s="327" t="s">
        <v>568</v>
      </c>
      <c r="BW90" s="327" t="s">
        <v>568</v>
      </c>
      <c r="BX90" s="327" t="s">
        <v>568</v>
      </c>
      <c r="BY90" s="327" t="s">
        <v>568</v>
      </c>
      <c r="BZ90" s="327" t="s">
        <v>568</v>
      </c>
      <c r="CA90" s="327" t="s">
        <v>568</v>
      </c>
      <c r="CB90" s="327" t="s">
        <v>568</v>
      </c>
      <c r="CC90" s="327" t="s">
        <v>568</v>
      </c>
      <c r="CD90" s="327" t="s">
        <v>568</v>
      </c>
      <c r="CE90" s="327" t="s">
        <v>568</v>
      </c>
      <c r="CF90" s="327" t="s">
        <v>568</v>
      </c>
      <c r="CG90" s="327" t="s">
        <v>568</v>
      </c>
      <c r="CH90" s="327" t="s">
        <v>568</v>
      </c>
      <c r="CI90" s="327" t="s">
        <v>568</v>
      </c>
      <c r="CJ90" s="327" t="s">
        <v>568</v>
      </c>
      <c r="CK90" s="327" t="s">
        <v>568</v>
      </c>
      <c r="CL90" s="327" t="s">
        <v>568</v>
      </c>
      <c r="CM90" s="327" t="s">
        <v>568</v>
      </c>
      <c r="CN90" s="327" t="s">
        <v>568</v>
      </c>
      <c r="CO90" s="327" t="s">
        <v>568</v>
      </c>
      <c r="CP90" s="327" t="s">
        <v>568</v>
      </c>
      <c r="CQ90" s="328" t="s">
        <v>568</v>
      </c>
    </row>
    <row r="91" spans="1:95" s="279" customFormat="1" ht="14.25" x14ac:dyDescent="0.25">
      <c r="A91" s="446" t="s">
        <v>552</v>
      </c>
      <c r="B91" s="447"/>
      <c r="C91" s="447"/>
      <c r="D91" s="447"/>
      <c r="E91" s="447"/>
      <c r="F91" s="447"/>
      <c r="G91" s="447"/>
      <c r="H91" s="447"/>
      <c r="I91" s="447"/>
      <c r="J91" s="447"/>
      <c r="K91" s="447"/>
      <c r="L91" s="447"/>
      <c r="M91" s="447"/>
      <c r="N91" s="447"/>
      <c r="O91" s="447"/>
      <c r="P91" s="447"/>
      <c r="Q91" s="447"/>
      <c r="R91" s="447"/>
      <c r="S91" s="447"/>
      <c r="T91" s="447"/>
      <c r="U91" s="447"/>
      <c r="V91" s="447"/>
      <c r="W91" s="447"/>
      <c r="X91" s="447"/>
      <c r="Y91" s="447"/>
      <c r="Z91" s="447"/>
      <c r="AA91" s="447"/>
      <c r="AB91" s="447"/>
      <c r="AC91" s="447"/>
      <c r="AD91" s="447"/>
      <c r="AE91" s="447"/>
      <c r="AF91" s="447"/>
      <c r="AG91" s="447"/>
      <c r="AH91" s="447"/>
      <c r="AI91" s="447"/>
      <c r="AJ91" s="447"/>
      <c r="AK91" s="458">
        <v>-805690947.52523637</v>
      </c>
      <c r="AL91" s="459"/>
      <c r="AM91" s="329">
        <v>87747213.657951146</v>
      </c>
      <c r="AN91" s="329">
        <v>80014464.693723321</v>
      </c>
      <c r="AO91" s="329">
        <v>72948179.129124001</v>
      </c>
      <c r="AP91" s="329">
        <v>66492957.902075045</v>
      </c>
      <c r="AQ91" s="329">
        <v>60597724.761990711</v>
      </c>
      <c r="AR91" s="329">
        <v>54035827.673577704</v>
      </c>
      <c r="AS91" s="329">
        <v>39871428.273630612</v>
      </c>
      <c r="AT91" s="329">
        <v>36347115.608343333</v>
      </c>
      <c r="AU91" s="329">
        <v>33127854.13046997</v>
      </c>
      <c r="AV91" s="329">
        <v>30188124.347989641</v>
      </c>
      <c r="AW91" s="329">
        <v>26793351.758972991</v>
      </c>
      <c r="AX91" s="329">
        <v>24409816.923030484</v>
      </c>
      <c r="AY91" s="329">
        <v>22234686.71405486</v>
      </c>
      <c r="AZ91" s="329">
        <v>20250236.05588498</v>
      </c>
      <c r="BA91" s="329">
        <v>18440179.066418257</v>
      </c>
      <c r="BB91" s="329">
        <v>16789561.791370932</v>
      </c>
      <c r="BC91" s="329">
        <v>15284661.604794908</v>
      </c>
      <c r="BD91" s="329">
        <v>13912892.851911323</v>
      </c>
      <c r="BE91" s="329">
        <v>12662718.758513654</v>
      </c>
      <c r="BF91" s="329">
        <v>11523569.3468071</v>
      </c>
      <c r="BG91" s="329">
        <v>9767486.0556744672</v>
      </c>
      <c r="BH91" s="329">
        <v>8888615.1459341832</v>
      </c>
      <c r="BI91" s="329">
        <v>8087974.6644662591</v>
      </c>
      <c r="BJ91" s="329">
        <v>7358718.4797638617</v>
      </c>
      <c r="BK91" s="329" t="s">
        <v>568</v>
      </c>
      <c r="BL91" s="329" t="s">
        <v>568</v>
      </c>
      <c r="BM91" s="329" t="s">
        <v>568</v>
      </c>
      <c r="BN91" s="329" t="s">
        <v>568</v>
      </c>
      <c r="BO91" s="329" t="s">
        <v>568</v>
      </c>
      <c r="BP91" s="329" t="s">
        <v>568</v>
      </c>
      <c r="BQ91" s="329" t="s">
        <v>568</v>
      </c>
      <c r="BR91" s="329" t="s">
        <v>568</v>
      </c>
      <c r="BS91" s="329" t="s">
        <v>568</v>
      </c>
      <c r="BT91" s="329" t="s">
        <v>568</v>
      </c>
      <c r="BU91" s="329" t="s">
        <v>568</v>
      </c>
      <c r="BV91" s="329" t="s">
        <v>568</v>
      </c>
      <c r="BW91" s="329" t="s">
        <v>568</v>
      </c>
      <c r="BX91" s="329" t="s">
        <v>568</v>
      </c>
      <c r="BY91" s="329" t="s">
        <v>568</v>
      </c>
      <c r="BZ91" s="329" t="s">
        <v>568</v>
      </c>
      <c r="CA91" s="329" t="s">
        <v>568</v>
      </c>
      <c r="CB91" s="329" t="s">
        <v>568</v>
      </c>
      <c r="CC91" s="329" t="s">
        <v>568</v>
      </c>
      <c r="CD91" s="329" t="s">
        <v>568</v>
      </c>
      <c r="CE91" s="329" t="s">
        <v>568</v>
      </c>
      <c r="CF91" s="329" t="s">
        <v>568</v>
      </c>
      <c r="CG91" s="329" t="s">
        <v>568</v>
      </c>
      <c r="CH91" s="329" t="s">
        <v>568</v>
      </c>
      <c r="CI91" s="329" t="s">
        <v>568</v>
      </c>
      <c r="CJ91" s="329" t="s">
        <v>568</v>
      </c>
      <c r="CK91" s="329" t="s">
        <v>568</v>
      </c>
      <c r="CL91" s="329" t="s">
        <v>568</v>
      </c>
      <c r="CM91" s="329" t="s">
        <v>568</v>
      </c>
      <c r="CN91" s="329" t="s">
        <v>568</v>
      </c>
      <c r="CO91" s="329" t="s">
        <v>568</v>
      </c>
      <c r="CP91" s="329" t="s">
        <v>568</v>
      </c>
      <c r="CQ91" s="330" t="s">
        <v>568</v>
      </c>
    </row>
    <row r="92" spans="1:95" s="279" customFormat="1" ht="14.25" x14ac:dyDescent="0.25">
      <c r="A92" s="446" t="s">
        <v>553</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58">
        <v>-805690947.52523637</v>
      </c>
      <c r="AL92" s="459"/>
      <c r="AM92" s="329">
        <v>-717943733.86728525</v>
      </c>
      <c r="AN92" s="329">
        <v>-637929269.17356193</v>
      </c>
      <c r="AO92" s="329">
        <v>-564981090.04443789</v>
      </c>
      <c r="AP92" s="329">
        <v>-498488132.14236283</v>
      </c>
      <c r="AQ92" s="329">
        <v>-437890407.38037211</v>
      </c>
      <c r="AR92" s="329">
        <v>-383854579.70679438</v>
      </c>
      <c r="AS92" s="329">
        <v>-343983151.43316376</v>
      </c>
      <c r="AT92" s="329">
        <v>-307636035.8248204</v>
      </c>
      <c r="AU92" s="329">
        <v>-274508181.69435042</v>
      </c>
      <c r="AV92" s="329">
        <v>-244320057.34636077</v>
      </c>
      <c r="AW92" s="329">
        <v>-217526705.58738777</v>
      </c>
      <c r="AX92" s="329">
        <v>-193116888.66435727</v>
      </c>
      <c r="AY92" s="329">
        <v>-170882201.95030242</v>
      </c>
      <c r="AZ92" s="329">
        <v>-150631965.89441743</v>
      </c>
      <c r="BA92" s="329">
        <v>-132191786.82799917</v>
      </c>
      <c r="BB92" s="329">
        <v>-115402225.03662825</v>
      </c>
      <c r="BC92" s="329">
        <v>-100117563.43183334</v>
      </c>
      <c r="BD92" s="329">
        <v>-86204670.57992202</v>
      </c>
      <c r="BE92" s="329">
        <v>-73541951.821408361</v>
      </c>
      <c r="BF92" s="329">
        <v>-62018382.474601261</v>
      </c>
      <c r="BG92" s="329">
        <v>-52250896.41892679</v>
      </c>
      <c r="BH92" s="329">
        <v>-43362281.272992611</v>
      </c>
      <c r="BI92" s="329">
        <v>-35274306.608526349</v>
      </c>
      <c r="BJ92" s="329">
        <v>-27915588.128762487</v>
      </c>
      <c r="BK92" s="329">
        <v>-27915588.128762487</v>
      </c>
      <c r="BL92" s="329">
        <v>-27915588.128762487</v>
      </c>
      <c r="BM92" s="329">
        <v>-27915588.128762487</v>
      </c>
      <c r="BN92" s="329">
        <v>-27915588.128762487</v>
      </c>
      <c r="BO92" s="329">
        <v>-27915588.128762487</v>
      </c>
      <c r="BP92" s="329">
        <v>-27915588.128762487</v>
      </c>
      <c r="BQ92" s="329">
        <v>-27915588.128762487</v>
      </c>
      <c r="BR92" s="329">
        <v>-27915588.128762487</v>
      </c>
      <c r="BS92" s="329">
        <v>-27915588.128762487</v>
      </c>
      <c r="BT92" s="329">
        <v>-27915588.128762487</v>
      </c>
      <c r="BU92" s="329">
        <v>-27915588.128762487</v>
      </c>
      <c r="BV92" s="329">
        <v>-27915588.128762487</v>
      </c>
      <c r="BW92" s="329">
        <v>-27915588.128762487</v>
      </c>
      <c r="BX92" s="329">
        <v>-27915588.128762487</v>
      </c>
      <c r="BY92" s="329">
        <v>-27915588.128762487</v>
      </c>
      <c r="BZ92" s="329">
        <v>-27915588.128762487</v>
      </c>
      <c r="CA92" s="329">
        <v>-27915588.128762487</v>
      </c>
      <c r="CB92" s="329">
        <v>-27915588.128762487</v>
      </c>
      <c r="CC92" s="329">
        <v>-27915588.128762487</v>
      </c>
      <c r="CD92" s="329">
        <v>-27915588.128762487</v>
      </c>
      <c r="CE92" s="329">
        <v>-27915588.128762487</v>
      </c>
      <c r="CF92" s="329">
        <v>-27915588.128762487</v>
      </c>
      <c r="CG92" s="329">
        <v>-27915588.128762487</v>
      </c>
      <c r="CH92" s="329">
        <v>-27915588.128762487</v>
      </c>
      <c r="CI92" s="329">
        <v>-27915588.128762487</v>
      </c>
      <c r="CJ92" s="329">
        <v>-27915588.128762487</v>
      </c>
      <c r="CK92" s="329">
        <v>-27915588.128762487</v>
      </c>
      <c r="CL92" s="329">
        <v>-27915588.128762487</v>
      </c>
      <c r="CM92" s="329">
        <v>-27915588.128762487</v>
      </c>
      <c r="CN92" s="329">
        <v>-27915588.128762487</v>
      </c>
      <c r="CO92" s="329">
        <v>-27915588.128762487</v>
      </c>
      <c r="CP92" s="329">
        <v>-27915588.128762487</v>
      </c>
      <c r="CQ92" s="330">
        <v>-27915588.128762487</v>
      </c>
    </row>
    <row r="93" spans="1:95" s="279" customFormat="1" ht="14.25" x14ac:dyDescent="0.25">
      <c r="A93" s="446" t="s">
        <v>554</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52">
        <v>0</v>
      </c>
      <c r="AL93" s="453"/>
      <c r="AM93" s="331">
        <v>0</v>
      </c>
      <c r="AN93" s="331">
        <v>0</v>
      </c>
      <c r="AO93" s="331">
        <v>0</v>
      </c>
      <c r="AP93" s="331">
        <v>0</v>
      </c>
      <c r="AQ93" s="331">
        <v>0</v>
      </c>
      <c r="AR93" s="331">
        <v>0</v>
      </c>
      <c r="AS93" s="331">
        <v>0</v>
      </c>
      <c r="AT93" s="331">
        <v>1.1020681945405508E-2</v>
      </c>
      <c r="AU93" s="331">
        <v>3.4254871765306838E-2</v>
      </c>
      <c r="AV93" s="331">
        <v>5.2598298807987387E-2</v>
      </c>
      <c r="AW93" s="331">
        <v>6.6899330046681804E-2</v>
      </c>
      <c r="AX93" s="331">
        <v>7.849105243184451E-2</v>
      </c>
      <c r="AY93" s="331">
        <v>8.7973164336606624E-2</v>
      </c>
      <c r="AZ93" s="331">
        <v>9.579603484996535E-2</v>
      </c>
      <c r="BA93" s="331">
        <v>0.10230061651114597</v>
      </c>
      <c r="BB93" s="331">
        <v>0.10774758276057672</v>
      </c>
      <c r="BC93" s="331">
        <v>0.11233830375760778</v>
      </c>
      <c r="BD93" s="331">
        <v>0.11622993691691619</v>
      </c>
      <c r="BE93" s="331">
        <v>0.11954634305738088</v>
      </c>
      <c r="BF93" s="331">
        <v>0.12238604897124472</v>
      </c>
      <c r="BG93" s="331">
        <v>0.12466574640596328</v>
      </c>
      <c r="BH93" s="331">
        <v>0.12664231583309893</v>
      </c>
      <c r="BI93" s="331">
        <v>0.12836135524813419</v>
      </c>
      <c r="BJ93" s="331">
        <v>0.12986069290048197</v>
      </c>
      <c r="BK93" s="331" t="s">
        <v>568</v>
      </c>
      <c r="BL93" s="331" t="s">
        <v>568</v>
      </c>
      <c r="BM93" s="331" t="s">
        <v>568</v>
      </c>
      <c r="BN93" s="331" t="s">
        <v>568</v>
      </c>
      <c r="BO93" s="331" t="s">
        <v>568</v>
      </c>
      <c r="BP93" s="331" t="s">
        <v>568</v>
      </c>
      <c r="BQ93" s="331" t="s">
        <v>568</v>
      </c>
      <c r="BR93" s="331" t="s">
        <v>568</v>
      </c>
      <c r="BS93" s="331" t="s">
        <v>568</v>
      </c>
      <c r="BT93" s="331" t="s">
        <v>568</v>
      </c>
      <c r="BU93" s="331" t="s">
        <v>568</v>
      </c>
      <c r="BV93" s="331" t="s">
        <v>568</v>
      </c>
      <c r="BW93" s="331" t="s">
        <v>568</v>
      </c>
      <c r="BX93" s="331" t="s">
        <v>568</v>
      </c>
      <c r="BY93" s="331" t="s">
        <v>568</v>
      </c>
      <c r="BZ93" s="331" t="s">
        <v>568</v>
      </c>
      <c r="CA93" s="331" t="s">
        <v>568</v>
      </c>
      <c r="CB93" s="331" t="s">
        <v>568</v>
      </c>
      <c r="CC93" s="331" t="s">
        <v>568</v>
      </c>
      <c r="CD93" s="331" t="s">
        <v>568</v>
      </c>
      <c r="CE93" s="331" t="s">
        <v>568</v>
      </c>
      <c r="CF93" s="331" t="s">
        <v>568</v>
      </c>
      <c r="CG93" s="331" t="s">
        <v>568</v>
      </c>
      <c r="CH93" s="331" t="s">
        <v>568</v>
      </c>
      <c r="CI93" s="331" t="s">
        <v>568</v>
      </c>
      <c r="CJ93" s="331" t="s">
        <v>568</v>
      </c>
      <c r="CK93" s="331" t="s">
        <v>568</v>
      </c>
      <c r="CL93" s="331" t="s">
        <v>568</v>
      </c>
      <c r="CM93" s="331" t="s">
        <v>568</v>
      </c>
      <c r="CN93" s="331" t="s">
        <v>568</v>
      </c>
      <c r="CO93" s="331" t="s">
        <v>568</v>
      </c>
      <c r="CP93" s="331" t="s">
        <v>568</v>
      </c>
      <c r="CQ93" s="332" t="s">
        <v>568</v>
      </c>
    </row>
    <row r="94" spans="1:95" s="279" customFormat="1" ht="14.25" x14ac:dyDescent="0.25">
      <c r="A94" s="446" t="s">
        <v>555</v>
      </c>
      <c r="B94" s="447"/>
      <c r="C94" s="447"/>
      <c r="D94" s="447"/>
      <c r="E94" s="447"/>
      <c r="F94" s="447"/>
      <c r="G94" s="447"/>
      <c r="H94" s="447"/>
      <c r="I94" s="447"/>
      <c r="J94" s="447"/>
      <c r="K94" s="447"/>
      <c r="L94" s="447"/>
      <c r="M94" s="447"/>
      <c r="N94" s="447"/>
      <c r="O94" s="447"/>
      <c r="P94" s="447"/>
      <c r="Q94" s="447"/>
      <c r="R94" s="447"/>
      <c r="S94" s="447"/>
      <c r="T94" s="447"/>
      <c r="U94" s="447"/>
      <c r="V94" s="447"/>
      <c r="W94" s="447"/>
      <c r="X94" s="447"/>
      <c r="Y94" s="447"/>
      <c r="Z94" s="447"/>
      <c r="AA94" s="447"/>
      <c r="AB94" s="447"/>
      <c r="AC94" s="447"/>
      <c r="AD94" s="447"/>
      <c r="AE94" s="447"/>
      <c r="AF94" s="447"/>
      <c r="AG94" s="447"/>
      <c r="AH94" s="447"/>
      <c r="AI94" s="447"/>
      <c r="AJ94" s="447"/>
      <c r="AK94" s="454">
        <v>0</v>
      </c>
      <c r="AL94" s="455"/>
      <c r="AM94" s="333">
        <v>0</v>
      </c>
      <c r="AN94" s="333">
        <v>0</v>
      </c>
      <c r="AO94" s="333">
        <v>0</v>
      </c>
      <c r="AP94" s="333">
        <v>0</v>
      </c>
      <c r="AQ94" s="333">
        <v>0</v>
      </c>
      <c r="AR94" s="333">
        <v>0</v>
      </c>
      <c r="AS94" s="333">
        <v>0</v>
      </c>
      <c r="AT94" s="333">
        <v>7.5954923430096777</v>
      </c>
      <c r="AU94" s="333">
        <v>0</v>
      </c>
      <c r="AV94" s="333">
        <v>0</v>
      </c>
      <c r="AW94" s="333">
        <v>0</v>
      </c>
      <c r="AX94" s="333">
        <v>0</v>
      </c>
      <c r="AY94" s="333">
        <v>0</v>
      </c>
      <c r="AZ94" s="333">
        <v>0</v>
      </c>
      <c r="BA94" s="333">
        <v>0</v>
      </c>
      <c r="BB94" s="333">
        <v>0</v>
      </c>
      <c r="BC94" s="333">
        <v>0</v>
      </c>
      <c r="BD94" s="333">
        <v>0</v>
      </c>
      <c r="BE94" s="333">
        <v>0</v>
      </c>
      <c r="BF94" s="333">
        <v>0</v>
      </c>
      <c r="BG94" s="333">
        <v>0</v>
      </c>
      <c r="BH94" s="333">
        <v>0</v>
      </c>
      <c r="BI94" s="333">
        <v>0</v>
      </c>
      <c r="BJ94" s="333">
        <v>0</v>
      </c>
      <c r="BK94" s="333" t="s">
        <v>568</v>
      </c>
      <c r="BL94" s="333" t="s">
        <v>568</v>
      </c>
      <c r="BM94" s="333" t="s">
        <v>568</v>
      </c>
      <c r="BN94" s="333" t="s">
        <v>568</v>
      </c>
      <c r="BO94" s="333" t="s">
        <v>568</v>
      </c>
      <c r="BP94" s="333" t="s">
        <v>568</v>
      </c>
      <c r="BQ94" s="333" t="s">
        <v>568</v>
      </c>
      <c r="BR94" s="333" t="s">
        <v>568</v>
      </c>
      <c r="BS94" s="333" t="s">
        <v>568</v>
      </c>
      <c r="BT94" s="333" t="s">
        <v>568</v>
      </c>
      <c r="BU94" s="333" t="s">
        <v>568</v>
      </c>
      <c r="BV94" s="333" t="s">
        <v>568</v>
      </c>
      <c r="BW94" s="333" t="s">
        <v>568</v>
      </c>
      <c r="BX94" s="333" t="s">
        <v>568</v>
      </c>
      <c r="BY94" s="333" t="s">
        <v>568</v>
      </c>
      <c r="BZ94" s="333" t="s">
        <v>568</v>
      </c>
      <c r="CA94" s="333" t="s">
        <v>568</v>
      </c>
      <c r="CB94" s="333" t="s">
        <v>568</v>
      </c>
      <c r="CC94" s="333" t="s">
        <v>568</v>
      </c>
      <c r="CD94" s="333" t="s">
        <v>568</v>
      </c>
      <c r="CE94" s="333" t="s">
        <v>568</v>
      </c>
      <c r="CF94" s="333" t="s">
        <v>568</v>
      </c>
      <c r="CG94" s="333" t="s">
        <v>568</v>
      </c>
      <c r="CH94" s="333" t="s">
        <v>568</v>
      </c>
      <c r="CI94" s="333" t="s">
        <v>568</v>
      </c>
      <c r="CJ94" s="333" t="s">
        <v>568</v>
      </c>
      <c r="CK94" s="333" t="s">
        <v>568</v>
      </c>
      <c r="CL94" s="333" t="s">
        <v>568</v>
      </c>
      <c r="CM94" s="333" t="s">
        <v>568</v>
      </c>
      <c r="CN94" s="333" t="s">
        <v>568</v>
      </c>
      <c r="CO94" s="333" t="s">
        <v>568</v>
      </c>
      <c r="CP94" s="333" t="s">
        <v>568</v>
      </c>
      <c r="CQ94" s="334" t="s">
        <v>568</v>
      </c>
    </row>
    <row r="95" spans="1:95" s="279" customFormat="1" ht="15" thickBot="1" x14ac:dyDescent="0.3">
      <c r="A95" s="448" t="s">
        <v>556</v>
      </c>
      <c r="B95" s="449"/>
      <c r="C95" s="449"/>
      <c r="D95" s="449"/>
      <c r="E95" s="449"/>
      <c r="F95" s="449"/>
      <c r="G95" s="449"/>
      <c r="H95" s="449"/>
      <c r="I95" s="449"/>
      <c r="J95" s="449"/>
      <c r="K95" s="449"/>
      <c r="L95" s="449"/>
      <c r="M95" s="449"/>
      <c r="N95" s="449"/>
      <c r="O95" s="449"/>
      <c r="P95" s="449"/>
      <c r="Q95" s="449"/>
      <c r="R95" s="449"/>
      <c r="S95" s="449"/>
      <c r="T95" s="449"/>
      <c r="U95" s="449"/>
      <c r="V95" s="449"/>
      <c r="W95" s="449"/>
      <c r="X95" s="449"/>
      <c r="Y95" s="449"/>
      <c r="Z95" s="449"/>
      <c r="AA95" s="449"/>
      <c r="AB95" s="449"/>
      <c r="AC95" s="449"/>
      <c r="AD95" s="449"/>
      <c r="AE95" s="449"/>
      <c r="AF95" s="449"/>
      <c r="AG95" s="449"/>
      <c r="AH95" s="449"/>
      <c r="AI95" s="449"/>
      <c r="AJ95" s="449"/>
      <c r="AK95" s="450">
        <v>0</v>
      </c>
      <c r="AL95" s="451"/>
      <c r="AM95" s="335">
        <v>0</v>
      </c>
      <c r="AN95" s="335">
        <v>0</v>
      </c>
      <c r="AO95" s="335">
        <v>0</v>
      </c>
      <c r="AP95" s="335">
        <v>0</v>
      </c>
      <c r="AQ95" s="335">
        <v>0</v>
      </c>
      <c r="AR95" s="335">
        <v>0</v>
      </c>
      <c r="AS95" s="335">
        <v>0</v>
      </c>
      <c r="AT95" s="335">
        <v>0</v>
      </c>
      <c r="AU95" s="335">
        <v>0</v>
      </c>
      <c r="AV95" s="335">
        <v>0</v>
      </c>
      <c r="AW95" s="335">
        <v>0</v>
      </c>
      <c r="AX95" s="335">
        <v>0</v>
      </c>
      <c r="AY95" s="335">
        <v>0</v>
      </c>
      <c r="AZ95" s="335">
        <v>0</v>
      </c>
      <c r="BA95" s="335">
        <v>0</v>
      </c>
      <c r="BB95" s="335">
        <v>0</v>
      </c>
      <c r="BC95" s="335">
        <v>0</v>
      </c>
      <c r="BD95" s="335">
        <v>0</v>
      </c>
      <c r="BE95" s="335">
        <v>0</v>
      </c>
      <c r="BF95" s="335">
        <v>0</v>
      </c>
      <c r="BG95" s="335">
        <v>0</v>
      </c>
      <c r="BH95" s="335">
        <v>0</v>
      </c>
      <c r="BI95" s="335">
        <v>0</v>
      </c>
      <c r="BJ95" s="335">
        <v>0</v>
      </c>
      <c r="BK95" s="335" t="s">
        <v>568</v>
      </c>
      <c r="BL95" s="335" t="s">
        <v>568</v>
      </c>
      <c r="BM95" s="335" t="s">
        <v>568</v>
      </c>
      <c r="BN95" s="335" t="s">
        <v>568</v>
      </c>
      <c r="BO95" s="335" t="s">
        <v>568</v>
      </c>
      <c r="BP95" s="335" t="s">
        <v>568</v>
      </c>
      <c r="BQ95" s="335" t="s">
        <v>568</v>
      </c>
      <c r="BR95" s="335" t="s">
        <v>568</v>
      </c>
      <c r="BS95" s="335" t="s">
        <v>568</v>
      </c>
      <c r="BT95" s="335" t="s">
        <v>568</v>
      </c>
      <c r="BU95" s="335" t="s">
        <v>568</v>
      </c>
      <c r="BV95" s="335" t="s">
        <v>568</v>
      </c>
      <c r="BW95" s="335" t="s">
        <v>568</v>
      </c>
      <c r="BX95" s="335" t="s">
        <v>568</v>
      </c>
      <c r="BY95" s="335" t="s">
        <v>568</v>
      </c>
      <c r="BZ95" s="335" t="s">
        <v>568</v>
      </c>
      <c r="CA95" s="335" t="s">
        <v>568</v>
      </c>
      <c r="CB95" s="335" t="s">
        <v>568</v>
      </c>
      <c r="CC95" s="335" t="s">
        <v>568</v>
      </c>
      <c r="CD95" s="335" t="s">
        <v>568</v>
      </c>
      <c r="CE95" s="335" t="s">
        <v>568</v>
      </c>
      <c r="CF95" s="335" t="s">
        <v>568</v>
      </c>
      <c r="CG95" s="335" t="s">
        <v>568</v>
      </c>
      <c r="CH95" s="335" t="s">
        <v>568</v>
      </c>
      <c r="CI95" s="335" t="s">
        <v>568</v>
      </c>
      <c r="CJ95" s="335" t="s">
        <v>568</v>
      </c>
      <c r="CK95" s="335" t="s">
        <v>568</v>
      </c>
      <c r="CL95" s="335" t="s">
        <v>568</v>
      </c>
      <c r="CM95" s="335" t="s">
        <v>568</v>
      </c>
      <c r="CN95" s="335" t="s">
        <v>568</v>
      </c>
      <c r="CO95" s="335" t="s">
        <v>568</v>
      </c>
      <c r="CP95" s="335" t="s">
        <v>568</v>
      </c>
      <c r="CQ95" s="336" t="s">
        <v>568</v>
      </c>
    </row>
    <row r="96" spans="1:95" x14ac:dyDescent="0.25">
      <c r="AM96" s="337"/>
      <c r="AN96" s="337"/>
      <c r="AO96" s="337"/>
      <c r="AP96" s="337"/>
      <c r="AQ96" s="337"/>
      <c r="AR96" s="337"/>
      <c r="AS96" s="337"/>
      <c r="AT96" s="337"/>
    </row>
    <row r="97" spans="1:95" x14ac:dyDescent="0.25">
      <c r="A97" s="415"/>
      <c r="B97" s="415"/>
      <c r="C97" s="415"/>
      <c r="D97" s="415"/>
      <c r="E97" s="415"/>
      <c r="F97" s="415"/>
      <c r="G97" s="415"/>
      <c r="H97" s="415"/>
      <c r="I97" s="415"/>
      <c r="J97" s="415"/>
      <c r="K97" s="415"/>
      <c r="L97" s="415"/>
      <c r="M97" s="415"/>
      <c r="N97" s="415"/>
      <c r="O97" s="415"/>
      <c r="P97" s="415"/>
      <c r="Q97" s="415"/>
      <c r="R97" s="415"/>
      <c r="S97" s="415"/>
      <c r="T97" s="415"/>
      <c r="U97" s="415"/>
      <c r="V97" s="415"/>
      <c r="W97" s="415"/>
      <c r="X97" s="415"/>
      <c r="Y97" s="415"/>
      <c r="Z97" s="415"/>
      <c r="AA97" s="415"/>
      <c r="AB97" s="415"/>
      <c r="AC97" s="415"/>
      <c r="AD97" s="415"/>
      <c r="AE97" s="415"/>
      <c r="AF97" s="415"/>
      <c r="AG97" s="415"/>
      <c r="AH97" s="415"/>
      <c r="AI97" s="415"/>
      <c r="AJ97" s="415"/>
      <c r="AK97" s="415"/>
      <c r="AL97" s="415"/>
      <c r="AM97" s="415"/>
      <c r="AN97" s="415"/>
      <c r="AO97" s="415"/>
      <c r="AP97" s="415"/>
      <c r="AQ97" s="415"/>
      <c r="AR97" s="415"/>
      <c r="AS97" s="415"/>
      <c r="AT97" s="415"/>
      <c r="AU97" s="415"/>
    </row>
    <row r="99" spans="1:95" x14ac:dyDescent="0.25">
      <c r="AM99" s="337"/>
    </row>
    <row r="101" spans="1:95" x14ac:dyDescent="0.25">
      <c r="AM101" s="278" t="s">
        <v>490</v>
      </c>
      <c r="CJ101" s="338"/>
      <c r="CK101" s="338"/>
      <c r="CL101" s="338"/>
      <c r="CM101" s="338"/>
      <c r="CN101" s="338"/>
      <c r="CO101" s="338"/>
      <c r="CP101" s="338"/>
      <c r="CQ101" s="338"/>
    </row>
    <row r="102" spans="1:95" ht="27.75" x14ac:dyDescent="0.25">
      <c r="AL102" s="281"/>
    </row>
    <row r="103" spans="1:95" ht="27.75" x14ac:dyDescent="0.25">
      <c r="AL103" s="281"/>
    </row>
  </sheetData>
  <mergeCells count="138">
    <mergeCell ref="AK31:AL31"/>
    <mergeCell ref="AK32:AL32"/>
    <mergeCell ref="AK33:AL33"/>
    <mergeCell ref="A31:AJ31"/>
    <mergeCell ref="A32:AJ32"/>
    <mergeCell ref="A33:AJ33"/>
    <mergeCell ref="AK27:AL27"/>
    <mergeCell ref="AK28:AL28"/>
    <mergeCell ref="AK25:AL25"/>
    <mergeCell ref="AK26:AL26"/>
    <mergeCell ref="AK38:AL38"/>
    <mergeCell ref="AK34:AL34"/>
    <mergeCell ref="AK35:AL35"/>
    <mergeCell ref="AK36:AL36"/>
    <mergeCell ref="AK37:AL37"/>
    <mergeCell ref="AK39:AL39"/>
    <mergeCell ref="A34:AJ34"/>
    <mergeCell ref="A35:AJ35"/>
    <mergeCell ref="A36:AJ36"/>
    <mergeCell ref="A37:AJ37"/>
    <mergeCell ref="A38:AJ38"/>
    <mergeCell ref="AK46:AL46"/>
    <mergeCell ref="AK47:AL47"/>
    <mergeCell ref="AK48:AL48"/>
    <mergeCell ref="AK49:AL49"/>
    <mergeCell ref="AK50:AL50"/>
    <mergeCell ref="AK43:AL43"/>
    <mergeCell ref="AK40:AL40"/>
    <mergeCell ref="AK41:AL41"/>
    <mergeCell ref="AK42:AL42"/>
    <mergeCell ref="AK44:AL44"/>
    <mergeCell ref="AK45:AL45"/>
    <mergeCell ref="AK76:AL76"/>
    <mergeCell ref="AK77:AL77"/>
    <mergeCell ref="A77:AJ77"/>
    <mergeCell ref="A76:AJ76"/>
    <mergeCell ref="A69:AJ69"/>
    <mergeCell ref="A70:AJ70"/>
    <mergeCell ref="A71:AJ71"/>
    <mergeCell ref="A68:AJ68"/>
    <mergeCell ref="AK65:AL65"/>
    <mergeCell ref="AK66:AL66"/>
    <mergeCell ref="AK67:AL67"/>
    <mergeCell ref="A67:AJ67"/>
    <mergeCell ref="AK68:AL68"/>
    <mergeCell ref="AK82:AL82"/>
    <mergeCell ref="AK83:AL83"/>
    <mergeCell ref="AK84:AL84"/>
    <mergeCell ref="A82:AJ82"/>
    <mergeCell ref="AK80:AL80"/>
    <mergeCell ref="AK81:AL81"/>
    <mergeCell ref="AK79:AL79"/>
    <mergeCell ref="A79:AJ79"/>
    <mergeCell ref="A80:AJ80"/>
    <mergeCell ref="A81:AJ81"/>
    <mergeCell ref="AK95:AL95"/>
    <mergeCell ref="AK93:AL93"/>
    <mergeCell ref="AK94:AL94"/>
    <mergeCell ref="AK90:AL90"/>
    <mergeCell ref="AK91:AL91"/>
    <mergeCell ref="AK92:AL92"/>
    <mergeCell ref="AK85:AL85"/>
    <mergeCell ref="AK86:AL86"/>
    <mergeCell ref="AK87:AL87"/>
    <mergeCell ref="AK88:AL88"/>
    <mergeCell ref="AK89:AL89"/>
    <mergeCell ref="A93:AJ93"/>
    <mergeCell ref="A94:AJ94"/>
    <mergeCell ref="A95:AJ95"/>
    <mergeCell ref="A88:AJ88"/>
    <mergeCell ref="A89:AJ89"/>
    <mergeCell ref="A90:AJ90"/>
    <mergeCell ref="A91:AJ91"/>
    <mergeCell ref="A92:AJ92"/>
    <mergeCell ref="A83:AJ83"/>
    <mergeCell ref="A84:AJ84"/>
    <mergeCell ref="A85:AJ85"/>
    <mergeCell ref="A86:AJ86"/>
    <mergeCell ref="A87:AJ87"/>
    <mergeCell ref="A51:AJ51"/>
    <mergeCell ref="A52:AJ52"/>
    <mergeCell ref="A53:AJ53"/>
    <mergeCell ref="A72:AJ72"/>
    <mergeCell ref="A73:AJ73"/>
    <mergeCell ref="A74:AJ74"/>
    <mergeCell ref="A75:AJ75"/>
    <mergeCell ref="AK69:AL69"/>
    <mergeCell ref="AK70:AL70"/>
    <mergeCell ref="AK71:AL71"/>
    <mergeCell ref="AK72:AL72"/>
    <mergeCell ref="AK73:AL73"/>
    <mergeCell ref="AK74:AL74"/>
    <mergeCell ref="AK64:AL64"/>
    <mergeCell ref="A97:AU97"/>
    <mergeCell ref="A44:AJ44"/>
    <mergeCell ref="A45:AJ45"/>
    <mergeCell ref="A46:AJ46"/>
    <mergeCell ref="A47:AJ47"/>
    <mergeCell ref="A48:AJ48"/>
    <mergeCell ref="A39:AJ39"/>
    <mergeCell ref="A40:AJ40"/>
    <mergeCell ref="A41:AJ41"/>
    <mergeCell ref="A42:AJ42"/>
    <mergeCell ref="A43:AJ43"/>
    <mergeCell ref="A54:AJ54"/>
    <mergeCell ref="A63:AJ63"/>
    <mergeCell ref="A64:AJ64"/>
    <mergeCell ref="A65:AJ65"/>
    <mergeCell ref="A66:AJ66"/>
    <mergeCell ref="AK51:AL51"/>
    <mergeCell ref="AK52:AL52"/>
    <mergeCell ref="AK53:AL53"/>
    <mergeCell ref="AK54:AL54"/>
    <mergeCell ref="AK63:AL63"/>
    <mergeCell ref="AK75:AL75"/>
    <mergeCell ref="A49:AJ49"/>
    <mergeCell ref="A50:AJ50"/>
    <mergeCell ref="A4:AR4"/>
    <mergeCell ref="A6:AR6"/>
    <mergeCell ref="A25:AJ25"/>
    <mergeCell ref="A26:AJ26"/>
    <mergeCell ref="A27:AJ27"/>
    <mergeCell ref="A28:AJ28"/>
    <mergeCell ref="A29:AJ29"/>
    <mergeCell ref="A30:AJ30"/>
    <mergeCell ref="AN26:AO26"/>
    <mergeCell ref="AN27:AO27"/>
    <mergeCell ref="AN28:AO28"/>
    <mergeCell ref="AN29:AO29"/>
    <mergeCell ref="A8:AR8"/>
    <mergeCell ref="A9:AR9"/>
    <mergeCell ref="A11:AR11"/>
    <mergeCell ref="A12:AR12"/>
    <mergeCell ref="A14:AR14"/>
    <mergeCell ref="A15:AR15"/>
    <mergeCell ref="A17:AR17"/>
    <mergeCell ref="AK29:AL29"/>
    <mergeCell ref="AK30:AL3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57"/>
  <sheetViews>
    <sheetView topLeftCell="A28" zoomScale="80" zoomScaleNormal="80" zoomScaleSheetLayoutView="70" workbookViewId="0">
      <selection activeCell="A43" sqref="A43:XFD43"/>
    </sheetView>
  </sheetViews>
  <sheetFormatPr defaultRowHeight="15.75" x14ac:dyDescent="0.25"/>
  <cols>
    <col min="1" max="1" width="9.140625" style="51"/>
    <col min="2" max="2" width="82" style="51" customWidth="1"/>
    <col min="3" max="3" width="15.85546875" style="51" customWidth="1"/>
    <col min="4" max="4" width="20" style="225" customWidth="1"/>
    <col min="5" max="6" width="0" style="225" hidden="1" customWidth="1"/>
    <col min="7" max="7" width="18.5703125" style="225" customWidth="1"/>
    <col min="8" max="8" width="15.5703125" style="225" customWidth="1"/>
    <col min="9" max="10" width="18.28515625" style="51" customWidth="1"/>
    <col min="11" max="11" width="41" style="51" customWidth="1"/>
    <col min="12" max="12" width="32.28515625" style="51" customWidth="1"/>
    <col min="13" max="249" width="9.140625" style="51"/>
    <col min="250" max="250" width="37.7109375" style="51" customWidth="1"/>
    <col min="251" max="251" width="9.140625" style="51"/>
    <col min="252" max="252" width="12.85546875" style="51" customWidth="1"/>
    <col min="253" max="254" width="0" style="51" hidden="1" customWidth="1"/>
    <col min="255" max="255" width="18.28515625" style="51" customWidth="1"/>
    <col min="256" max="256" width="64.85546875" style="51" customWidth="1"/>
    <col min="257" max="260" width="9.140625" style="51"/>
    <col min="261" max="261" width="14.85546875" style="51" customWidth="1"/>
    <col min="262" max="505" width="9.140625" style="51"/>
    <col min="506" max="506" width="37.7109375" style="51" customWidth="1"/>
    <col min="507" max="507" width="9.140625" style="51"/>
    <col min="508" max="508" width="12.85546875" style="51" customWidth="1"/>
    <col min="509" max="510" width="0" style="51" hidden="1" customWidth="1"/>
    <col min="511" max="511" width="18.28515625" style="51" customWidth="1"/>
    <col min="512" max="512" width="64.85546875" style="51" customWidth="1"/>
    <col min="513" max="516" width="9.140625" style="51"/>
    <col min="517" max="517" width="14.85546875" style="51" customWidth="1"/>
    <col min="518" max="761" width="9.140625" style="51"/>
    <col min="762" max="762" width="37.7109375" style="51" customWidth="1"/>
    <col min="763" max="763" width="9.140625" style="51"/>
    <col min="764" max="764" width="12.85546875" style="51" customWidth="1"/>
    <col min="765" max="766" width="0" style="51" hidden="1" customWidth="1"/>
    <col min="767" max="767" width="18.28515625" style="51" customWidth="1"/>
    <col min="768" max="768" width="64.85546875" style="51" customWidth="1"/>
    <col min="769" max="772" width="9.140625" style="51"/>
    <col min="773" max="773" width="14.85546875" style="51" customWidth="1"/>
    <col min="774" max="1017" width="9.140625" style="51"/>
    <col min="1018" max="1018" width="37.7109375" style="51" customWidth="1"/>
    <col min="1019" max="1019" width="9.140625" style="51"/>
    <col min="1020" max="1020" width="12.85546875" style="51" customWidth="1"/>
    <col min="1021" max="1022" width="0" style="51" hidden="1" customWidth="1"/>
    <col min="1023" max="1023" width="18.28515625" style="51" customWidth="1"/>
    <col min="1024" max="1024" width="64.85546875" style="51" customWidth="1"/>
    <col min="1025" max="1028" width="9.140625" style="51"/>
    <col min="1029" max="1029" width="14.85546875" style="51" customWidth="1"/>
    <col min="1030" max="1273" width="9.140625" style="51"/>
    <col min="1274" max="1274" width="37.7109375" style="51" customWidth="1"/>
    <col min="1275" max="1275" width="9.140625" style="51"/>
    <col min="1276" max="1276" width="12.85546875" style="51" customWidth="1"/>
    <col min="1277" max="1278" width="0" style="51" hidden="1" customWidth="1"/>
    <col min="1279" max="1279" width="18.28515625" style="51" customWidth="1"/>
    <col min="1280" max="1280" width="64.85546875" style="51" customWidth="1"/>
    <col min="1281" max="1284" width="9.140625" style="51"/>
    <col min="1285" max="1285" width="14.85546875" style="51" customWidth="1"/>
    <col min="1286" max="1529" width="9.140625" style="51"/>
    <col min="1530" max="1530" width="37.7109375" style="51" customWidth="1"/>
    <col min="1531" max="1531" width="9.140625" style="51"/>
    <col min="1532" max="1532" width="12.85546875" style="51" customWidth="1"/>
    <col min="1533" max="1534" width="0" style="51" hidden="1" customWidth="1"/>
    <col min="1535" max="1535" width="18.28515625" style="51" customWidth="1"/>
    <col min="1536" max="1536" width="64.85546875" style="51" customWidth="1"/>
    <col min="1537" max="1540" width="9.140625" style="51"/>
    <col min="1541" max="1541" width="14.85546875" style="51" customWidth="1"/>
    <col min="1542" max="1785" width="9.140625" style="51"/>
    <col min="1786" max="1786" width="37.7109375" style="51" customWidth="1"/>
    <col min="1787" max="1787" width="9.140625" style="51"/>
    <col min="1788" max="1788" width="12.85546875" style="51" customWidth="1"/>
    <col min="1789" max="1790" width="0" style="51" hidden="1" customWidth="1"/>
    <col min="1791" max="1791" width="18.28515625" style="51" customWidth="1"/>
    <col min="1792" max="1792" width="64.85546875" style="51" customWidth="1"/>
    <col min="1793" max="1796" width="9.140625" style="51"/>
    <col min="1797" max="1797" width="14.85546875" style="51" customWidth="1"/>
    <col min="1798" max="2041" width="9.140625" style="51"/>
    <col min="2042" max="2042" width="37.7109375" style="51" customWidth="1"/>
    <col min="2043" max="2043" width="9.140625" style="51"/>
    <col min="2044" max="2044" width="12.85546875" style="51" customWidth="1"/>
    <col min="2045" max="2046" width="0" style="51" hidden="1" customWidth="1"/>
    <col min="2047" max="2047" width="18.28515625" style="51" customWidth="1"/>
    <col min="2048" max="2048" width="64.85546875" style="51" customWidth="1"/>
    <col min="2049" max="2052" width="9.140625" style="51"/>
    <col min="2053" max="2053" width="14.85546875" style="51" customWidth="1"/>
    <col min="2054" max="2297" width="9.140625" style="51"/>
    <col min="2298" max="2298" width="37.7109375" style="51" customWidth="1"/>
    <col min="2299" max="2299" width="9.140625" style="51"/>
    <col min="2300" max="2300" width="12.85546875" style="51" customWidth="1"/>
    <col min="2301" max="2302" width="0" style="51" hidden="1" customWidth="1"/>
    <col min="2303" max="2303" width="18.28515625" style="51" customWidth="1"/>
    <col min="2304" max="2304" width="64.85546875" style="51" customWidth="1"/>
    <col min="2305" max="2308" width="9.140625" style="51"/>
    <col min="2309" max="2309" width="14.85546875" style="51" customWidth="1"/>
    <col min="2310" max="2553" width="9.140625" style="51"/>
    <col min="2554" max="2554" width="37.7109375" style="51" customWidth="1"/>
    <col min="2555" max="2555" width="9.140625" style="51"/>
    <col min="2556" max="2556" width="12.85546875" style="51" customWidth="1"/>
    <col min="2557" max="2558" width="0" style="51" hidden="1" customWidth="1"/>
    <col min="2559" max="2559" width="18.28515625" style="51" customWidth="1"/>
    <col min="2560" max="2560" width="64.85546875" style="51" customWidth="1"/>
    <col min="2561" max="2564" width="9.140625" style="51"/>
    <col min="2565" max="2565" width="14.85546875" style="51" customWidth="1"/>
    <col min="2566" max="2809" width="9.140625" style="51"/>
    <col min="2810" max="2810" width="37.7109375" style="51" customWidth="1"/>
    <col min="2811" max="2811" width="9.140625" style="51"/>
    <col min="2812" max="2812" width="12.85546875" style="51" customWidth="1"/>
    <col min="2813" max="2814" width="0" style="51" hidden="1" customWidth="1"/>
    <col min="2815" max="2815" width="18.28515625" style="51" customWidth="1"/>
    <col min="2816" max="2816" width="64.85546875" style="51" customWidth="1"/>
    <col min="2817" max="2820" width="9.140625" style="51"/>
    <col min="2821" max="2821" width="14.85546875" style="51" customWidth="1"/>
    <col min="2822" max="3065" width="9.140625" style="51"/>
    <col min="3066" max="3066" width="37.7109375" style="51" customWidth="1"/>
    <col min="3067" max="3067" width="9.140625" style="51"/>
    <col min="3068" max="3068" width="12.85546875" style="51" customWidth="1"/>
    <col min="3069" max="3070" width="0" style="51" hidden="1" customWidth="1"/>
    <col min="3071" max="3071" width="18.28515625" style="51" customWidth="1"/>
    <col min="3072" max="3072" width="64.85546875" style="51" customWidth="1"/>
    <col min="3073" max="3076" width="9.140625" style="51"/>
    <col min="3077" max="3077" width="14.85546875" style="51" customWidth="1"/>
    <col min="3078" max="3321" width="9.140625" style="51"/>
    <col min="3322" max="3322" width="37.7109375" style="51" customWidth="1"/>
    <col min="3323" max="3323" width="9.140625" style="51"/>
    <col min="3324" max="3324" width="12.85546875" style="51" customWidth="1"/>
    <col min="3325" max="3326" width="0" style="51" hidden="1" customWidth="1"/>
    <col min="3327" max="3327" width="18.28515625" style="51" customWidth="1"/>
    <col min="3328" max="3328" width="64.85546875" style="51" customWidth="1"/>
    <col min="3329" max="3332" width="9.140625" style="51"/>
    <col min="3333" max="3333" width="14.85546875" style="51" customWidth="1"/>
    <col min="3334" max="3577" width="9.140625" style="51"/>
    <col min="3578" max="3578" width="37.7109375" style="51" customWidth="1"/>
    <col min="3579" max="3579" width="9.140625" style="51"/>
    <col min="3580" max="3580" width="12.85546875" style="51" customWidth="1"/>
    <col min="3581" max="3582" width="0" style="51" hidden="1" customWidth="1"/>
    <col min="3583" max="3583" width="18.28515625" style="51" customWidth="1"/>
    <col min="3584" max="3584" width="64.85546875" style="51" customWidth="1"/>
    <col min="3585" max="3588" width="9.140625" style="51"/>
    <col min="3589" max="3589" width="14.85546875" style="51" customWidth="1"/>
    <col min="3590" max="3833" width="9.140625" style="51"/>
    <col min="3834" max="3834" width="37.7109375" style="51" customWidth="1"/>
    <col min="3835" max="3835" width="9.140625" style="51"/>
    <col min="3836" max="3836" width="12.85546875" style="51" customWidth="1"/>
    <col min="3837" max="3838" width="0" style="51" hidden="1" customWidth="1"/>
    <col min="3839" max="3839" width="18.28515625" style="51" customWidth="1"/>
    <col min="3840" max="3840" width="64.85546875" style="51" customWidth="1"/>
    <col min="3841" max="3844" width="9.140625" style="51"/>
    <col min="3845" max="3845" width="14.85546875" style="51" customWidth="1"/>
    <col min="3846" max="4089" width="9.140625" style="51"/>
    <col min="4090" max="4090" width="37.7109375" style="51" customWidth="1"/>
    <col min="4091" max="4091" width="9.140625" style="51"/>
    <col min="4092" max="4092" width="12.85546875" style="51" customWidth="1"/>
    <col min="4093" max="4094" width="0" style="51" hidden="1" customWidth="1"/>
    <col min="4095" max="4095" width="18.28515625" style="51" customWidth="1"/>
    <col min="4096" max="4096" width="64.85546875" style="51" customWidth="1"/>
    <col min="4097" max="4100" width="9.140625" style="51"/>
    <col min="4101" max="4101" width="14.85546875" style="51" customWidth="1"/>
    <col min="4102" max="4345" width="9.140625" style="51"/>
    <col min="4346" max="4346" width="37.7109375" style="51" customWidth="1"/>
    <col min="4347" max="4347" width="9.140625" style="51"/>
    <col min="4348" max="4348" width="12.85546875" style="51" customWidth="1"/>
    <col min="4349" max="4350" width="0" style="51" hidden="1" customWidth="1"/>
    <col min="4351" max="4351" width="18.28515625" style="51" customWidth="1"/>
    <col min="4352" max="4352" width="64.85546875" style="51" customWidth="1"/>
    <col min="4353" max="4356" width="9.140625" style="51"/>
    <col min="4357" max="4357" width="14.85546875" style="51" customWidth="1"/>
    <col min="4358" max="4601" width="9.140625" style="51"/>
    <col min="4602" max="4602" width="37.7109375" style="51" customWidth="1"/>
    <col min="4603" max="4603" width="9.140625" style="51"/>
    <col min="4604" max="4604" width="12.85546875" style="51" customWidth="1"/>
    <col min="4605" max="4606" width="0" style="51" hidden="1" customWidth="1"/>
    <col min="4607" max="4607" width="18.28515625" style="51" customWidth="1"/>
    <col min="4608" max="4608" width="64.85546875" style="51" customWidth="1"/>
    <col min="4609" max="4612" width="9.140625" style="51"/>
    <col min="4613" max="4613" width="14.85546875" style="51" customWidth="1"/>
    <col min="4614" max="4857" width="9.140625" style="51"/>
    <col min="4858" max="4858" width="37.7109375" style="51" customWidth="1"/>
    <col min="4859" max="4859" width="9.140625" style="51"/>
    <col min="4860" max="4860" width="12.85546875" style="51" customWidth="1"/>
    <col min="4861" max="4862" width="0" style="51" hidden="1" customWidth="1"/>
    <col min="4863" max="4863" width="18.28515625" style="51" customWidth="1"/>
    <col min="4864" max="4864" width="64.85546875" style="51" customWidth="1"/>
    <col min="4865" max="4868" width="9.140625" style="51"/>
    <col min="4869" max="4869" width="14.85546875" style="51" customWidth="1"/>
    <col min="4870" max="5113" width="9.140625" style="51"/>
    <col min="5114" max="5114" width="37.7109375" style="51" customWidth="1"/>
    <col min="5115" max="5115" width="9.140625" style="51"/>
    <col min="5116" max="5116" width="12.85546875" style="51" customWidth="1"/>
    <col min="5117" max="5118" width="0" style="51" hidden="1" customWidth="1"/>
    <col min="5119" max="5119" width="18.28515625" style="51" customWidth="1"/>
    <col min="5120" max="5120" width="64.85546875" style="51" customWidth="1"/>
    <col min="5121" max="5124" width="9.140625" style="51"/>
    <col min="5125" max="5125" width="14.85546875" style="51" customWidth="1"/>
    <col min="5126" max="5369" width="9.140625" style="51"/>
    <col min="5370" max="5370" width="37.7109375" style="51" customWidth="1"/>
    <col min="5371" max="5371" width="9.140625" style="51"/>
    <col min="5372" max="5372" width="12.85546875" style="51" customWidth="1"/>
    <col min="5373" max="5374" width="0" style="51" hidden="1" customWidth="1"/>
    <col min="5375" max="5375" width="18.28515625" style="51" customWidth="1"/>
    <col min="5376" max="5376" width="64.85546875" style="51" customWidth="1"/>
    <col min="5377" max="5380" width="9.140625" style="51"/>
    <col min="5381" max="5381" width="14.85546875" style="51" customWidth="1"/>
    <col min="5382" max="5625" width="9.140625" style="51"/>
    <col min="5626" max="5626" width="37.7109375" style="51" customWidth="1"/>
    <col min="5627" max="5627" width="9.140625" style="51"/>
    <col min="5628" max="5628" width="12.85546875" style="51" customWidth="1"/>
    <col min="5629" max="5630" width="0" style="51" hidden="1" customWidth="1"/>
    <col min="5631" max="5631" width="18.28515625" style="51" customWidth="1"/>
    <col min="5632" max="5632" width="64.85546875" style="51" customWidth="1"/>
    <col min="5633" max="5636" width="9.140625" style="51"/>
    <col min="5637" max="5637" width="14.85546875" style="51" customWidth="1"/>
    <col min="5638" max="5881" width="9.140625" style="51"/>
    <col min="5882" max="5882" width="37.7109375" style="51" customWidth="1"/>
    <col min="5883" max="5883" width="9.140625" style="51"/>
    <col min="5884" max="5884" width="12.85546875" style="51" customWidth="1"/>
    <col min="5885" max="5886" width="0" style="51" hidden="1" customWidth="1"/>
    <col min="5887" max="5887" width="18.28515625" style="51" customWidth="1"/>
    <col min="5888" max="5888" width="64.85546875" style="51" customWidth="1"/>
    <col min="5889" max="5892" width="9.140625" style="51"/>
    <col min="5893" max="5893" width="14.85546875" style="51" customWidth="1"/>
    <col min="5894" max="6137" width="9.140625" style="51"/>
    <col min="6138" max="6138" width="37.7109375" style="51" customWidth="1"/>
    <col min="6139" max="6139" width="9.140625" style="51"/>
    <col min="6140" max="6140" width="12.85546875" style="51" customWidth="1"/>
    <col min="6141" max="6142" width="0" style="51" hidden="1" customWidth="1"/>
    <col min="6143" max="6143" width="18.28515625" style="51" customWidth="1"/>
    <col min="6144" max="6144" width="64.85546875" style="51" customWidth="1"/>
    <col min="6145" max="6148" width="9.140625" style="51"/>
    <col min="6149" max="6149" width="14.85546875" style="51" customWidth="1"/>
    <col min="6150" max="6393" width="9.140625" style="51"/>
    <col min="6394" max="6394" width="37.7109375" style="51" customWidth="1"/>
    <col min="6395" max="6395" width="9.140625" style="51"/>
    <col min="6396" max="6396" width="12.85546875" style="51" customWidth="1"/>
    <col min="6397" max="6398" width="0" style="51" hidden="1" customWidth="1"/>
    <col min="6399" max="6399" width="18.28515625" style="51" customWidth="1"/>
    <col min="6400" max="6400" width="64.85546875" style="51" customWidth="1"/>
    <col min="6401" max="6404" width="9.140625" style="51"/>
    <col min="6405" max="6405" width="14.85546875" style="51" customWidth="1"/>
    <col min="6406" max="6649" width="9.140625" style="51"/>
    <col min="6650" max="6650" width="37.7109375" style="51" customWidth="1"/>
    <col min="6651" max="6651" width="9.140625" style="51"/>
    <col min="6652" max="6652" width="12.85546875" style="51" customWidth="1"/>
    <col min="6653" max="6654" width="0" style="51" hidden="1" customWidth="1"/>
    <col min="6655" max="6655" width="18.28515625" style="51" customWidth="1"/>
    <col min="6656" max="6656" width="64.85546875" style="51" customWidth="1"/>
    <col min="6657" max="6660" width="9.140625" style="51"/>
    <col min="6661" max="6661" width="14.85546875" style="51" customWidth="1"/>
    <col min="6662" max="6905" width="9.140625" style="51"/>
    <col min="6906" max="6906" width="37.7109375" style="51" customWidth="1"/>
    <col min="6907" max="6907" width="9.140625" style="51"/>
    <col min="6908" max="6908" width="12.85546875" style="51" customWidth="1"/>
    <col min="6909" max="6910" width="0" style="51" hidden="1" customWidth="1"/>
    <col min="6911" max="6911" width="18.28515625" style="51" customWidth="1"/>
    <col min="6912" max="6912" width="64.85546875" style="51" customWidth="1"/>
    <col min="6913" max="6916" width="9.140625" style="51"/>
    <col min="6917" max="6917" width="14.85546875" style="51" customWidth="1"/>
    <col min="6918" max="7161" width="9.140625" style="51"/>
    <col min="7162" max="7162" width="37.7109375" style="51" customWidth="1"/>
    <col min="7163" max="7163" width="9.140625" style="51"/>
    <col min="7164" max="7164" width="12.85546875" style="51" customWidth="1"/>
    <col min="7165" max="7166" width="0" style="51" hidden="1" customWidth="1"/>
    <col min="7167" max="7167" width="18.28515625" style="51" customWidth="1"/>
    <col min="7168" max="7168" width="64.85546875" style="51" customWidth="1"/>
    <col min="7169" max="7172" width="9.140625" style="51"/>
    <col min="7173" max="7173" width="14.85546875" style="51" customWidth="1"/>
    <col min="7174" max="7417" width="9.140625" style="51"/>
    <col min="7418" max="7418" width="37.7109375" style="51" customWidth="1"/>
    <col min="7419" max="7419" width="9.140625" style="51"/>
    <col min="7420" max="7420" width="12.85546875" style="51" customWidth="1"/>
    <col min="7421" max="7422" width="0" style="51" hidden="1" customWidth="1"/>
    <col min="7423" max="7423" width="18.28515625" style="51" customWidth="1"/>
    <col min="7424" max="7424" width="64.85546875" style="51" customWidth="1"/>
    <col min="7425" max="7428" width="9.140625" style="51"/>
    <col min="7429" max="7429" width="14.85546875" style="51" customWidth="1"/>
    <col min="7430" max="7673" width="9.140625" style="51"/>
    <col min="7674" max="7674" width="37.7109375" style="51" customWidth="1"/>
    <col min="7675" max="7675" width="9.140625" style="51"/>
    <col min="7676" max="7676" width="12.85546875" style="51" customWidth="1"/>
    <col min="7677" max="7678" width="0" style="51" hidden="1" customWidth="1"/>
    <col min="7679" max="7679" width="18.28515625" style="51" customWidth="1"/>
    <col min="7680" max="7680" width="64.85546875" style="51" customWidth="1"/>
    <col min="7681" max="7684" width="9.140625" style="51"/>
    <col min="7685" max="7685" width="14.85546875" style="51" customWidth="1"/>
    <col min="7686" max="7929" width="9.140625" style="51"/>
    <col min="7930" max="7930" width="37.7109375" style="51" customWidth="1"/>
    <col min="7931" max="7931" width="9.140625" style="51"/>
    <col min="7932" max="7932" width="12.85546875" style="51" customWidth="1"/>
    <col min="7933" max="7934" width="0" style="51" hidden="1" customWidth="1"/>
    <col min="7935" max="7935" width="18.28515625" style="51" customWidth="1"/>
    <col min="7936" max="7936" width="64.85546875" style="51" customWidth="1"/>
    <col min="7937" max="7940" width="9.140625" style="51"/>
    <col min="7941" max="7941" width="14.85546875" style="51" customWidth="1"/>
    <col min="7942" max="8185" width="9.140625" style="51"/>
    <col min="8186" max="8186" width="37.7109375" style="51" customWidth="1"/>
    <col min="8187" max="8187" width="9.140625" style="51"/>
    <col min="8188" max="8188" width="12.85546875" style="51" customWidth="1"/>
    <col min="8189" max="8190" width="0" style="51" hidden="1" customWidth="1"/>
    <col min="8191" max="8191" width="18.28515625" style="51" customWidth="1"/>
    <col min="8192" max="8192" width="64.85546875" style="51" customWidth="1"/>
    <col min="8193" max="8196" width="9.140625" style="51"/>
    <col min="8197" max="8197" width="14.85546875" style="51" customWidth="1"/>
    <col min="8198" max="8441" width="9.140625" style="51"/>
    <col min="8442" max="8442" width="37.7109375" style="51" customWidth="1"/>
    <col min="8443" max="8443" width="9.140625" style="51"/>
    <col min="8444" max="8444" width="12.85546875" style="51" customWidth="1"/>
    <col min="8445" max="8446" width="0" style="51" hidden="1" customWidth="1"/>
    <col min="8447" max="8447" width="18.28515625" style="51" customWidth="1"/>
    <col min="8448" max="8448" width="64.85546875" style="51" customWidth="1"/>
    <col min="8449" max="8452" width="9.140625" style="51"/>
    <col min="8453" max="8453" width="14.85546875" style="51" customWidth="1"/>
    <col min="8454" max="8697" width="9.140625" style="51"/>
    <col min="8698" max="8698" width="37.7109375" style="51" customWidth="1"/>
    <col min="8699" max="8699" width="9.140625" style="51"/>
    <col min="8700" max="8700" width="12.85546875" style="51" customWidth="1"/>
    <col min="8701" max="8702" width="0" style="51" hidden="1" customWidth="1"/>
    <col min="8703" max="8703" width="18.28515625" style="51" customWidth="1"/>
    <col min="8704" max="8704" width="64.85546875" style="51" customWidth="1"/>
    <col min="8705" max="8708" width="9.140625" style="51"/>
    <col min="8709" max="8709" width="14.85546875" style="51" customWidth="1"/>
    <col min="8710" max="8953" width="9.140625" style="51"/>
    <col min="8954" max="8954" width="37.7109375" style="51" customWidth="1"/>
    <col min="8955" max="8955" width="9.140625" style="51"/>
    <col min="8956" max="8956" width="12.85546875" style="51" customWidth="1"/>
    <col min="8957" max="8958" width="0" style="51" hidden="1" customWidth="1"/>
    <col min="8959" max="8959" width="18.28515625" style="51" customWidth="1"/>
    <col min="8960" max="8960" width="64.85546875" style="51" customWidth="1"/>
    <col min="8961" max="8964" width="9.140625" style="51"/>
    <col min="8965" max="8965" width="14.85546875" style="51" customWidth="1"/>
    <col min="8966" max="9209" width="9.140625" style="51"/>
    <col min="9210" max="9210" width="37.7109375" style="51" customWidth="1"/>
    <col min="9211" max="9211" width="9.140625" style="51"/>
    <col min="9212" max="9212" width="12.85546875" style="51" customWidth="1"/>
    <col min="9213" max="9214" width="0" style="51" hidden="1" customWidth="1"/>
    <col min="9215" max="9215" width="18.28515625" style="51" customWidth="1"/>
    <col min="9216" max="9216" width="64.85546875" style="51" customWidth="1"/>
    <col min="9217" max="9220" width="9.140625" style="51"/>
    <col min="9221" max="9221" width="14.85546875" style="51" customWidth="1"/>
    <col min="9222" max="9465" width="9.140625" style="51"/>
    <col min="9466" max="9466" width="37.7109375" style="51" customWidth="1"/>
    <col min="9467" max="9467" width="9.140625" style="51"/>
    <col min="9468" max="9468" width="12.85546875" style="51" customWidth="1"/>
    <col min="9469" max="9470" width="0" style="51" hidden="1" customWidth="1"/>
    <col min="9471" max="9471" width="18.28515625" style="51" customWidth="1"/>
    <col min="9472" max="9472" width="64.85546875" style="51" customWidth="1"/>
    <col min="9473" max="9476" width="9.140625" style="51"/>
    <col min="9477" max="9477" width="14.85546875" style="51" customWidth="1"/>
    <col min="9478" max="9721" width="9.140625" style="51"/>
    <col min="9722" max="9722" width="37.7109375" style="51" customWidth="1"/>
    <col min="9723" max="9723" width="9.140625" style="51"/>
    <col min="9724" max="9724" width="12.85546875" style="51" customWidth="1"/>
    <col min="9725" max="9726" width="0" style="51" hidden="1" customWidth="1"/>
    <col min="9727" max="9727" width="18.28515625" style="51" customWidth="1"/>
    <col min="9728" max="9728" width="64.85546875" style="51" customWidth="1"/>
    <col min="9729" max="9732" width="9.140625" style="51"/>
    <col min="9733" max="9733" width="14.85546875" style="51" customWidth="1"/>
    <col min="9734" max="9977" width="9.140625" style="51"/>
    <col min="9978" max="9978" width="37.7109375" style="51" customWidth="1"/>
    <col min="9979" max="9979" width="9.140625" style="51"/>
    <col min="9980" max="9980" width="12.85546875" style="51" customWidth="1"/>
    <col min="9981" max="9982" width="0" style="51" hidden="1" customWidth="1"/>
    <col min="9983" max="9983" width="18.28515625" style="51" customWidth="1"/>
    <col min="9984" max="9984" width="64.85546875" style="51" customWidth="1"/>
    <col min="9985" max="9988" width="9.140625" style="51"/>
    <col min="9989" max="9989" width="14.85546875" style="51" customWidth="1"/>
    <col min="9990" max="10233" width="9.140625" style="51"/>
    <col min="10234" max="10234" width="37.7109375" style="51" customWidth="1"/>
    <col min="10235" max="10235" width="9.140625" style="51"/>
    <col min="10236" max="10236" width="12.85546875" style="51" customWidth="1"/>
    <col min="10237" max="10238" width="0" style="51" hidden="1" customWidth="1"/>
    <col min="10239" max="10239" width="18.28515625" style="51" customWidth="1"/>
    <col min="10240" max="10240" width="64.85546875" style="51" customWidth="1"/>
    <col min="10241" max="10244" width="9.140625" style="51"/>
    <col min="10245" max="10245" width="14.85546875" style="51" customWidth="1"/>
    <col min="10246" max="10489" width="9.140625" style="51"/>
    <col min="10490" max="10490" width="37.7109375" style="51" customWidth="1"/>
    <col min="10491" max="10491" width="9.140625" style="51"/>
    <col min="10492" max="10492" width="12.85546875" style="51" customWidth="1"/>
    <col min="10493" max="10494" width="0" style="51" hidden="1" customWidth="1"/>
    <col min="10495" max="10495" width="18.28515625" style="51" customWidth="1"/>
    <col min="10496" max="10496" width="64.85546875" style="51" customWidth="1"/>
    <col min="10497" max="10500" width="9.140625" style="51"/>
    <col min="10501" max="10501" width="14.85546875" style="51" customWidth="1"/>
    <col min="10502" max="10745" width="9.140625" style="51"/>
    <col min="10746" max="10746" width="37.7109375" style="51" customWidth="1"/>
    <col min="10747" max="10747" width="9.140625" style="51"/>
    <col min="10748" max="10748" width="12.85546875" style="51" customWidth="1"/>
    <col min="10749" max="10750" width="0" style="51" hidden="1" customWidth="1"/>
    <col min="10751" max="10751" width="18.28515625" style="51" customWidth="1"/>
    <col min="10752" max="10752" width="64.85546875" style="51" customWidth="1"/>
    <col min="10753" max="10756" width="9.140625" style="51"/>
    <col min="10757" max="10757" width="14.85546875" style="51" customWidth="1"/>
    <col min="10758" max="11001" width="9.140625" style="51"/>
    <col min="11002" max="11002" width="37.7109375" style="51" customWidth="1"/>
    <col min="11003" max="11003" width="9.140625" style="51"/>
    <col min="11004" max="11004" width="12.85546875" style="51" customWidth="1"/>
    <col min="11005" max="11006" width="0" style="51" hidden="1" customWidth="1"/>
    <col min="11007" max="11007" width="18.28515625" style="51" customWidth="1"/>
    <col min="11008" max="11008" width="64.85546875" style="51" customWidth="1"/>
    <col min="11009" max="11012" width="9.140625" style="51"/>
    <col min="11013" max="11013" width="14.85546875" style="51" customWidth="1"/>
    <col min="11014" max="11257" width="9.140625" style="51"/>
    <col min="11258" max="11258" width="37.7109375" style="51" customWidth="1"/>
    <col min="11259" max="11259" width="9.140625" style="51"/>
    <col min="11260" max="11260" width="12.85546875" style="51" customWidth="1"/>
    <col min="11261" max="11262" width="0" style="51" hidden="1" customWidth="1"/>
    <col min="11263" max="11263" width="18.28515625" style="51" customWidth="1"/>
    <col min="11264" max="11264" width="64.85546875" style="51" customWidth="1"/>
    <col min="11265" max="11268" width="9.140625" style="51"/>
    <col min="11269" max="11269" width="14.85546875" style="51" customWidth="1"/>
    <col min="11270" max="11513" width="9.140625" style="51"/>
    <col min="11514" max="11514" width="37.7109375" style="51" customWidth="1"/>
    <col min="11515" max="11515" width="9.140625" style="51"/>
    <col min="11516" max="11516" width="12.85546875" style="51" customWidth="1"/>
    <col min="11517" max="11518" width="0" style="51" hidden="1" customWidth="1"/>
    <col min="11519" max="11519" width="18.28515625" style="51" customWidth="1"/>
    <col min="11520" max="11520" width="64.85546875" style="51" customWidth="1"/>
    <col min="11521" max="11524" width="9.140625" style="51"/>
    <col min="11525" max="11525" width="14.85546875" style="51" customWidth="1"/>
    <col min="11526" max="11769" width="9.140625" style="51"/>
    <col min="11770" max="11770" width="37.7109375" style="51" customWidth="1"/>
    <col min="11771" max="11771" width="9.140625" style="51"/>
    <col min="11772" max="11772" width="12.85546875" style="51" customWidth="1"/>
    <col min="11773" max="11774" width="0" style="51" hidden="1" customWidth="1"/>
    <col min="11775" max="11775" width="18.28515625" style="51" customWidth="1"/>
    <col min="11776" max="11776" width="64.85546875" style="51" customWidth="1"/>
    <col min="11777" max="11780" width="9.140625" style="51"/>
    <col min="11781" max="11781" width="14.85546875" style="51" customWidth="1"/>
    <col min="11782" max="12025" width="9.140625" style="51"/>
    <col min="12026" max="12026" width="37.7109375" style="51" customWidth="1"/>
    <col min="12027" max="12027" width="9.140625" style="51"/>
    <col min="12028" max="12028" width="12.85546875" style="51" customWidth="1"/>
    <col min="12029" max="12030" width="0" style="51" hidden="1" customWidth="1"/>
    <col min="12031" max="12031" width="18.28515625" style="51" customWidth="1"/>
    <col min="12032" max="12032" width="64.85546875" style="51" customWidth="1"/>
    <col min="12033" max="12036" width="9.140625" style="51"/>
    <col min="12037" max="12037" width="14.85546875" style="51" customWidth="1"/>
    <col min="12038" max="12281" width="9.140625" style="51"/>
    <col min="12282" max="12282" width="37.7109375" style="51" customWidth="1"/>
    <col min="12283" max="12283" width="9.140625" style="51"/>
    <col min="12284" max="12284" width="12.85546875" style="51" customWidth="1"/>
    <col min="12285" max="12286" width="0" style="51" hidden="1" customWidth="1"/>
    <col min="12287" max="12287" width="18.28515625" style="51" customWidth="1"/>
    <col min="12288" max="12288" width="64.85546875" style="51" customWidth="1"/>
    <col min="12289" max="12292" width="9.140625" style="51"/>
    <col min="12293" max="12293" width="14.85546875" style="51" customWidth="1"/>
    <col min="12294" max="12537" width="9.140625" style="51"/>
    <col min="12538" max="12538" width="37.7109375" style="51" customWidth="1"/>
    <col min="12539" max="12539" width="9.140625" style="51"/>
    <col min="12540" max="12540" width="12.85546875" style="51" customWidth="1"/>
    <col min="12541" max="12542" width="0" style="51" hidden="1" customWidth="1"/>
    <col min="12543" max="12543" width="18.28515625" style="51" customWidth="1"/>
    <col min="12544" max="12544" width="64.85546875" style="51" customWidth="1"/>
    <col min="12545" max="12548" width="9.140625" style="51"/>
    <col min="12549" max="12549" width="14.85546875" style="51" customWidth="1"/>
    <col min="12550" max="12793" width="9.140625" style="51"/>
    <col min="12794" max="12794" width="37.7109375" style="51" customWidth="1"/>
    <col min="12795" max="12795" width="9.140625" style="51"/>
    <col min="12796" max="12796" width="12.85546875" style="51" customWidth="1"/>
    <col min="12797" max="12798" width="0" style="51" hidden="1" customWidth="1"/>
    <col min="12799" max="12799" width="18.28515625" style="51" customWidth="1"/>
    <col min="12800" max="12800" width="64.85546875" style="51" customWidth="1"/>
    <col min="12801" max="12804" width="9.140625" style="51"/>
    <col min="12805" max="12805" width="14.85546875" style="51" customWidth="1"/>
    <col min="12806" max="13049" width="9.140625" style="51"/>
    <col min="13050" max="13050" width="37.7109375" style="51" customWidth="1"/>
    <col min="13051" max="13051" width="9.140625" style="51"/>
    <col min="13052" max="13052" width="12.85546875" style="51" customWidth="1"/>
    <col min="13053" max="13054" width="0" style="51" hidden="1" customWidth="1"/>
    <col min="13055" max="13055" width="18.28515625" style="51" customWidth="1"/>
    <col min="13056" max="13056" width="64.85546875" style="51" customWidth="1"/>
    <col min="13057" max="13060" width="9.140625" style="51"/>
    <col min="13061" max="13061" width="14.85546875" style="51" customWidth="1"/>
    <col min="13062" max="13305" width="9.140625" style="51"/>
    <col min="13306" max="13306" width="37.7109375" style="51" customWidth="1"/>
    <col min="13307" max="13307" width="9.140625" style="51"/>
    <col min="13308" max="13308" width="12.85546875" style="51" customWidth="1"/>
    <col min="13309" max="13310" width="0" style="51" hidden="1" customWidth="1"/>
    <col min="13311" max="13311" width="18.28515625" style="51" customWidth="1"/>
    <col min="13312" max="13312" width="64.85546875" style="51" customWidth="1"/>
    <col min="13313" max="13316" width="9.140625" style="51"/>
    <col min="13317" max="13317" width="14.85546875" style="51" customWidth="1"/>
    <col min="13318" max="13561" width="9.140625" style="51"/>
    <col min="13562" max="13562" width="37.7109375" style="51" customWidth="1"/>
    <col min="13563" max="13563" width="9.140625" style="51"/>
    <col min="13564" max="13564" width="12.85546875" style="51" customWidth="1"/>
    <col min="13565" max="13566" width="0" style="51" hidden="1" customWidth="1"/>
    <col min="13567" max="13567" width="18.28515625" style="51" customWidth="1"/>
    <col min="13568" max="13568" width="64.85546875" style="51" customWidth="1"/>
    <col min="13569" max="13572" width="9.140625" style="51"/>
    <col min="13573" max="13573" width="14.85546875" style="51" customWidth="1"/>
    <col min="13574" max="13817" width="9.140625" style="51"/>
    <col min="13818" max="13818" width="37.7109375" style="51" customWidth="1"/>
    <col min="13819" max="13819" width="9.140625" style="51"/>
    <col min="13820" max="13820" width="12.85546875" style="51" customWidth="1"/>
    <col min="13821" max="13822" width="0" style="51" hidden="1" customWidth="1"/>
    <col min="13823" max="13823" width="18.28515625" style="51" customWidth="1"/>
    <col min="13824" max="13824" width="64.85546875" style="51" customWidth="1"/>
    <col min="13825" max="13828" width="9.140625" style="51"/>
    <col min="13829" max="13829" width="14.85546875" style="51" customWidth="1"/>
    <col min="13830" max="14073" width="9.140625" style="51"/>
    <col min="14074" max="14074" width="37.7109375" style="51" customWidth="1"/>
    <col min="14075" max="14075" width="9.140625" style="51"/>
    <col min="14076" max="14076" width="12.85546875" style="51" customWidth="1"/>
    <col min="14077" max="14078" width="0" style="51" hidden="1" customWidth="1"/>
    <col min="14079" max="14079" width="18.28515625" style="51" customWidth="1"/>
    <col min="14080" max="14080" width="64.85546875" style="51" customWidth="1"/>
    <col min="14081" max="14084" width="9.140625" style="51"/>
    <col min="14085" max="14085" width="14.85546875" style="51" customWidth="1"/>
    <col min="14086" max="14329" width="9.140625" style="51"/>
    <col min="14330" max="14330" width="37.7109375" style="51" customWidth="1"/>
    <col min="14331" max="14331" width="9.140625" style="51"/>
    <col min="14332" max="14332" width="12.85546875" style="51" customWidth="1"/>
    <col min="14333" max="14334" width="0" style="51" hidden="1" customWidth="1"/>
    <col min="14335" max="14335" width="18.28515625" style="51" customWidth="1"/>
    <col min="14336" max="14336" width="64.85546875" style="51" customWidth="1"/>
    <col min="14337" max="14340" width="9.140625" style="51"/>
    <col min="14341" max="14341" width="14.85546875" style="51" customWidth="1"/>
    <col min="14342" max="14585" width="9.140625" style="51"/>
    <col min="14586" max="14586" width="37.7109375" style="51" customWidth="1"/>
    <col min="14587" max="14587" width="9.140625" style="51"/>
    <col min="14588" max="14588" width="12.85546875" style="51" customWidth="1"/>
    <col min="14589" max="14590" width="0" style="51" hidden="1" customWidth="1"/>
    <col min="14591" max="14591" width="18.28515625" style="51" customWidth="1"/>
    <col min="14592" max="14592" width="64.85546875" style="51" customWidth="1"/>
    <col min="14593" max="14596" width="9.140625" style="51"/>
    <col min="14597" max="14597" width="14.85546875" style="51" customWidth="1"/>
    <col min="14598" max="14841" width="9.140625" style="51"/>
    <col min="14842" max="14842" width="37.7109375" style="51" customWidth="1"/>
    <col min="14843" max="14843" width="9.140625" style="51"/>
    <col min="14844" max="14844" width="12.85546875" style="51" customWidth="1"/>
    <col min="14845" max="14846" width="0" style="51" hidden="1" customWidth="1"/>
    <col min="14847" max="14847" width="18.28515625" style="51" customWidth="1"/>
    <col min="14848" max="14848" width="64.85546875" style="51" customWidth="1"/>
    <col min="14849" max="14852" width="9.140625" style="51"/>
    <col min="14853" max="14853" width="14.85546875" style="51" customWidth="1"/>
    <col min="14854" max="15097" width="9.140625" style="51"/>
    <col min="15098" max="15098" width="37.7109375" style="51" customWidth="1"/>
    <col min="15099" max="15099" width="9.140625" style="51"/>
    <col min="15100" max="15100" width="12.85546875" style="51" customWidth="1"/>
    <col min="15101" max="15102" width="0" style="51" hidden="1" customWidth="1"/>
    <col min="15103" max="15103" width="18.28515625" style="51" customWidth="1"/>
    <col min="15104" max="15104" width="64.85546875" style="51" customWidth="1"/>
    <col min="15105" max="15108" width="9.140625" style="51"/>
    <col min="15109" max="15109" width="14.85546875" style="51" customWidth="1"/>
    <col min="15110" max="15353" width="9.140625" style="51"/>
    <col min="15354" max="15354" width="37.7109375" style="51" customWidth="1"/>
    <col min="15355" max="15355" width="9.140625" style="51"/>
    <col min="15356" max="15356" width="12.85546875" style="51" customWidth="1"/>
    <col min="15357" max="15358" width="0" style="51" hidden="1" customWidth="1"/>
    <col min="15359" max="15359" width="18.28515625" style="51" customWidth="1"/>
    <col min="15360" max="15360" width="64.85546875" style="51" customWidth="1"/>
    <col min="15361" max="15364" width="9.140625" style="51"/>
    <col min="15365" max="15365" width="14.85546875" style="51" customWidth="1"/>
    <col min="15366" max="15609" width="9.140625" style="51"/>
    <col min="15610" max="15610" width="37.7109375" style="51" customWidth="1"/>
    <col min="15611" max="15611" width="9.140625" style="51"/>
    <col min="15612" max="15612" width="12.85546875" style="51" customWidth="1"/>
    <col min="15613" max="15614" width="0" style="51" hidden="1" customWidth="1"/>
    <col min="15615" max="15615" width="18.28515625" style="51" customWidth="1"/>
    <col min="15616" max="15616" width="64.85546875" style="51" customWidth="1"/>
    <col min="15617" max="15620" width="9.140625" style="51"/>
    <col min="15621" max="15621" width="14.85546875" style="51" customWidth="1"/>
    <col min="15622" max="15865" width="9.140625" style="51"/>
    <col min="15866" max="15866" width="37.7109375" style="51" customWidth="1"/>
    <col min="15867" max="15867" width="9.140625" style="51"/>
    <col min="15868" max="15868" width="12.85546875" style="51" customWidth="1"/>
    <col min="15869" max="15870" width="0" style="51" hidden="1" customWidth="1"/>
    <col min="15871" max="15871" width="18.28515625" style="51" customWidth="1"/>
    <col min="15872" max="15872" width="64.85546875" style="51" customWidth="1"/>
    <col min="15873" max="15876" width="9.140625" style="51"/>
    <col min="15877" max="15877" width="14.85546875" style="51" customWidth="1"/>
    <col min="15878" max="16121" width="9.140625" style="51"/>
    <col min="16122" max="16122" width="37.7109375" style="51" customWidth="1"/>
    <col min="16123" max="16123" width="9.140625" style="51"/>
    <col min="16124" max="16124" width="12.85546875" style="51" customWidth="1"/>
    <col min="16125" max="16126" width="0" style="51" hidden="1" customWidth="1"/>
    <col min="16127" max="16127" width="18.28515625" style="51" customWidth="1"/>
    <col min="16128" max="16128" width="64.85546875" style="51" customWidth="1"/>
    <col min="16129" max="16132" width="9.140625" style="51"/>
    <col min="16133" max="16133" width="14.85546875" style="51" customWidth="1"/>
    <col min="16134" max="16384" width="9.140625" style="51"/>
  </cols>
  <sheetData>
    <row r="1" spans="1:41" ht="18.75" x14ac:dyDescent="0.25">
      <c r="L1" s="31" t="s">
        <v>69</v>
      </c>
    </row>
    <row r="2" spans="1:41" ht="18.75" x14ac:dyDescent="0.3">
      <c r="L2" s="15" t="s">
        <v>10</v>
      </c>
    </row>
    <row r="3" spans="1:41" ht="18.75" x14ac:dyDescent="0.3">
      <c r="L3" s="15" t="s">
        <v>526</v>
      </c>
    </row>
    <row r="4" spans="1:41" ht="18.75" x14ac:dyDescent="0.3">
      <c r="K4" s="15"/>
    </row>
    <row r="5" spans="1:41" x14ac:dyDescent="0.25">
      <c r="A5" s="342" t="str">
        <f>'1. паспорт местоположение'!A5:C5</f>
        <v>Год раскрытия информации: 2025 год</v>
      </c>
      <c r="B5" s="342"/>
      <c r="C5" s="342"/>
      <c r="D5" s="342"/>
      <c r="E5" s="342"/>
      <c r="F5" s="342"/>
      <c r="G5" s="342"/>
      <c r="H5" s="342"/>
      <c r="I5" s="342"/>
      <c r="J5" s="342"/>
      <c r="K5" s="342"/>
      <c r="L5" s="342"/>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55" t="s">
        <v>9</v>
      </c>
      <c r="B7" s="355"/>
      <c r="C7" s="355"/>
      <c r="D7" s="355"/>
      <c r="E7" s="355"/>
      <c r="F7" s="355"/>
      <c r="G7" s="355"/>
      <c r="H7" s="355"/>
      <c r="I7" s="355"/>
      <c r="J7" s="355"/>
      <c r="K7" s="355"/>
      <c r="L7" s="355"/>
    </row>
    <row r="8" spans="1:41" ht="18.75" x14ac:dyDescent="0.25">
      <c r="A8" s="355"/>
      <c r="B8" s="355"/>
      <c r="C8" s="355"/>
      <c r="D8" s="355"/>
      <c r="E8" s="355"/>
      <c r="F8" s="355"/>
      <c r="G8" s="355"/>
      <c r="H8" s="355"/>
      <c r="I8" s="355"/>
      <c r="J8" s="355"/>
      <c r="K8" s="355"/>
      <c r="L8" s="355"/>
    </row>
    <row r="9" spans="1:41" x14ac:dyDescent="0.25">
      <c r="A9" s="387" t="str">
        <f>'1. паспорт местоположение'!A9:C9</f>
        <v>АО "Россети Тюмень"</v>
      </c>
      <c r="B9" s="387"/>
      <c r="C9" s="387"/>
      <c r="D9" s="387"/>
      <c r="E9" s="387"/>
      <c r="F9" s="387"/>
      <c r="G9" s="387"/>
      <c r="H9" s="387"/>
      <c r="I9" s="387"/>
      <c r="J9" s="387"/>
      <c r="K9" s="387"/>
      <c r="L9" s="387"/>
    </row>
    <row r="10" spans="1:41" x14ac:dyDescent="0.25">
      <c r="A10" s="351" t="s">
        <v>8</v>
      </c>
      <c r="B10" s="351"/>
      <c r="C10" s="351"/>
      <c r="D10" s="351"/>
      <c r="E10" s="351"/>
      <c r="F10" s="351"/>
      <c r="G10" s="351"/>
      <c r="H10" s="351"/>
      <c r="I10" s="351"/>
      <c r="J10" s="351"/>
      <c r="K10" s="351"/>
      <c r="L10" s="351"/>
    </row>
    <row r="11" spans="1:41" ht="18.75" x14ac:dyDescent="0.25">
      <c r="A11" s="355"/>
      <c r="B11" s="355"/>
      <c r="C11" s="355"/>
      <c r="D11" s="355"/>
      <c r="E11" s="355"/>
      <c r="F11" s="355"/>
      <c r="G11" s="355"/>
      <c r="H11" s="355"/>
      <c r="I11" s="355"/>
      <c r="J11" s="355"/>
      <c r="K11" s="355"/>
      <c r="L11" s="355"/>
    </row>
    <row r="12" spans="1:41" x14ac:dyDescent="0.25">
      <c r="A12" s="387" t="str">
        <f>'1. паспорт местоположение'!A12:C12</f>
        <v>M_TP1600.PS.0147</v>
      </c>
      <c r="B12" s="387"/>
      <c r="C12" s="387"/>
      <c r="D12" s="387"/>
      <c r="E12" s="387"/>
      <c r="F12" s="387"/>
      <c r="G12" s="387"/>
      <c r="H12" s="387"/>
      <c r="I12" s="387"/>
      <c r="J12" s="387"/>
      <c r="K12" s="387"/>
      <c r="L12" s="387"/>
    </row>
    <row r="13" spans="1:41" x14ac:dyDescent="0.25">
      <c r="A13" s="351" t="s">
        <v>7</v>
      </c>
      <c r="B13" s="351"/>
      <c r="C13" s="351"/>
      <c r="D13" s="351"/>
      <c r="E13" s="351"/>
      <c r="F13" s="351"/>
      <c r="G13" s="351"/>
      <c r="H13" s="351"/>
      <c r="I13" s="351"/>
      <c r="J13" s="351"/>
      <c r="K13" s="351"/>
      <c r="L13" s="351"/>
    </row>
    <row r="14" spans="1:41" ht="18.75" x14ac:dyDescent="0.25">
      <c r="A14" s="356"/>
      <c r="B14" s="356"/>
      <c r="C14" s="356"/>
      <c r="D14" s="356"/>
      <c r="E14" s="356"/>
      <c r="F14" s="356"/>
      <c r="G14" s="356"/>
      <c r="H14" s="356"/>
      <c r="I14" s="356"/>
      <c r="J14" s="356"/>
      <c r="K14" s="356"/>
      <c r="L14" s="356"/>
    </row>
    <row r="15" spans="1:41" x14ac:dyDescent="0.25">
      <c r="A15" s="387"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87"/>
      <c r="C15" s="387"/>
      <c r="D15" s="387"/>
      <c r="E15" s="387"/>
      <c r="F15" s="387"/>
      <c r="G15" s="387"/>
      <c r="H15" s="387"/>
      <c r="I15" s="387"/>
      <c r="J15" s="387"/>
      <c r="K15" s="387"/>
      <c r="L15" s="387"/>
    </row>
    <row r="16" spans="1:41" x14ac:dyDescent="0.25">
      <c r="A16" s="351" t="s">
        <v>6</v>
      </c>
      <c r="B16" s="351"/>
      <c r="C16" s="351"/>
      <c r="D16" s="351"/>
      <c r="E16" s="351"/>
      <c r="F16" s="351"/>
      <c r="G16" s="351"/>
      <c r="H16" s="351"/>
      <c r="I16" s="351"/>
      <c r="J16" s="351"/>
      <c r="K16" s="351"/>
      <c r="L16" s="351"/>
    </row>
    <row r="17" spans="1:12" ht="15.75" customHeight="1" x14ac:dyDescent="0.25">
      <c r="L17" s="148"/>
    </row>
    <row r="18" spans="1:12" x14ac:dyDescent="0.25">
      <c r="K18" s="66"/>
    </row>
    <row r="19" spans="1:12" ht="15.75" customHeight="1" x14ac:dyDescent="0.25">
      <c r="A19" s="490" t="s">
        <v>420</v>
      </c>
      <c r="B19" s="490"/>
      <c r="C19" s="490"/>
      <c r="D19" s="490"/>
      <c r="E19" s="490"/>
      <c r="F19" s="490"/>
      <c r="G19" s="490"/>
      <c r="H19" s="490"/>
      <c r="I19" s="490"/>
      <c r="J19" s="490"/>
      <c r="K19" s="490"/>
      <c r="L19" s="490"/>
    </row>
    <row r="20" spans="1:12" x14ac:dyDescent="0.25">
      <c r="A20" s="149"/>
      <c r="B20" s="149"/>
      <c r="C20" s="65"/>
      <c r="D20" s="226"/>
      <c r="E20" s="226"/>
      <c r="F20" s="226"/>
      <c r="G20" s="226"/>
      <c r="H20" s="226"/>
      <c r="I20" s="65"/>
      <c r="J20" s="65"/>
      <c r="K20" s="65"/>
      <c r="L20" s="65"/>
    </row>
    <row r="21" spans="1:12" ht="28.5" customHeight="1" x14ac:dyDescent="0.25">
      <c r="A21" s="489" t="s">
        <v>228</v>
      </c>
      <c r="B21" s="489" t="s">
        <v>227</v>
      </c>
      <c r="C21" s="496" t="s">
        <v>352</v>
      </c>
      <c r="D21" s="496"/>
      <c r="E21" s="496"/>
      <c r="F21" s="496"/>
      <c r="G21" s="496"/>
      <c r="H21" s="496"/>
      <c r="I21" s="491" t="s">
        <v>226</v>
      </c>
      <c r="J21" s="493" t="s">
        <v>354</v>
      </c>
      <c r="K21" s="489" t="s">
        <v>225</v>
      </c>
      <c r="L21" s="492" t="s">
        <v>353</v>
      </c>
    </row>
    <row r="22" spans="1:12" ht="58.5" customHeight="1" x14ac:dyDescent="0.25">
      <c r="A22" s="489"/>
      <c r="B22" s="489"/>
      <c r="C22" s="497" t="s">
        <v>2</v>
      </c>
      <c r="D22" s="497"/>
      <c r="E22" s="227"/>
      <c r="F22" s="228"/>
      <c r="G22" s="498" t="s">
        <v>1</v>
      </c>
      <c r="H22" s="499"/>
      <c r="I22" s="491"/>
      <c r="J22" s="494"/>
      <c r="K22" s="489"/>
      <c r="L22" s="492"/>
    </row>
    <row r="23" spans="1:12" ht="47.25" x14ac:dyDescent="0.25">
      <c r="A23" s="489"/>
      <c r="B23" s="489"/>
      <c r="C23" s="64" t="s">
        <v>224</v>
      </c>
      <c r="D23" s="229" t="s">
        <v>223</v>
      </c>
      <c r="E23" s="229" t="s">
        <v>224</v>
      </c>
      <c r="F23" s="229" t="s">
        <v>223</v>
      </c>
      <c r="G23" s="229" t="s">
        <v>224</v>
      </c>
      <c r="H23" s="229" t="s">
        <v>223</v>
      </c>
      <c r="I23" s="491"/>
      <c r="J23" s="495"/>
      <c r="K23" s="489"/>
      <c r="L23" s="492"/>
    </row>
    <row r="24" spans="1:12" x14ac:dyDescent="0.25">
      <c r="A24" s="147">
        <v>1</v>
      </c>
      <c r="B24" s="147">
        <v>2</v>
      </c>
      <c r="C24" s="64">
        <v>3</v>
      </c>
      <c r="D24" s="229">
        <v>4</v>
      </c>
      <c r="E24" s="229">
        <v>5</v>
      </c>
      <c r="F24" s="229">
        <v>6</v>
      </c>
      <c r="G24" s="229">
        <v>7</v>
      </c>
      <c r="H24" s="229">
        <v>8</v>
      </c>
      <c r="I24" s="64">
        <v>9</v>
      </c>
      <c r="J24" s="64">
        <v>10</v>
      </c>
      <c r="K24" s="64">
        <v>11</v>
      </c>
      <c r="L24" s="64">
        <v>12</v>
      </c>
    </row>
    <row r="25" spans="1:12" x14ac:dyDescent="0.25">
      <c r="A25" s="60">
        <v>1</v>
      </c>
      <c r="B25" s="61" t="s">
        <v>222</v>
      </c>
      <c r="C25" s="230"/>
      <c r="D25" s="230"/>
      <c r="E25" s="230"/>
      <c r="F25" s="230"/>
      <c r="G25" s="230"/>
      <c r="H25" s="230"/>
      <c r="I25" s="62"/>
      <c r="J25" s="62"/>
      <c r="K25" s="57"/>
      <c r="L25" s="57"/>
    </row>
    <row r="26" spans="1:12" x14ac:dyDescent="0.25">
      <c r="A26" s="60" t="s">
        <v>221</v>
      </c>
      <c r="B26" s="63" t="s">
        <v>359</v>
      </c>
      <c r="C26" s="224" t="s">
        <v>465</v>
      </c>
      <c r="D26" s="58" t="s">
        <v>465</v>
      </c>
      <c r="E26" s="231"/>
      <c r="F26" s="231"/>
      <c r="G26" s="224" t="s">
        <v>465</v>
      </c>
      <c r="H26" s="58" t="s">
        <v>465</v>
      </c>
      <c r="I26" s="114"/>
      <c r="J26" s="114"/>
      <c r="K26" s="57"/>
      <c r="L26" s="57"/>
    </row>
    <row r="27" spans="1:12" s="52" customFormat="1" x14ac:dyDescent="0.25">
      <c r="A27" s="60" t="s">
        <v>220</v>
      </c>
      <c r="B27" s="63" t="s">
        <v>361</v>
      </c>
      <c r="C27" s="224" t="s">
        <v>465</v>
      </c>
      <c r="D27" s="58" t="s">
        <v>465</v>
      </c>
      <c r="E27" s="231"/>
      <c r="F27" s="231"/>
      <c r="G27" s="224" t="s">
        <v>465</v>
      </c>
      <c r="H27" s="58" t="s">
        <v>465</v>
      </c>
      <c r="I27" s="114"/>
      <c r="J27" s="114"/>
      <c r="K27" s="57"/>
      <c r="L27" s="57"/>
    </row>
    <row r="28" spans="1:12" s="52" customFormat="1" ht="31.5" x14ac:dyDescent="0.25">
      <c r="A28" s="60" t="s">
        <v>360</v>
      </c>
      <c r="B28" s="63" t="s">
        <v>365</v>
      </c>
      <c r="C28" s="224" t="s">
        <v>465</v>
      </c>
      <c r="D28" s="58" t="s">
        <v>465</v>
      </c>
      <c r="E28" s="231"/>
      <c r="F28" s="231"/>
      <c r="G28" s="224" t="s">
        <v>465</v>
      </c>
      <c r="H28" s="58" t="s">
        <v>465</v>
      </c>
      <c r="I28" s="114"/>
      <c r="J28" s="114"/>
      <c r="K28" s="57"/>
      <c r="L28" s="57"/>
    </row>
    <row r="29" spans="1:12" s="52" customFormat="1" x14ac:dyDescent="0.25">
      <c r="A29" s="60" t="s">
        <v>219</v>
      </c>
      <c r="B29" s="63" t="s">
        <v>364</v>
      </c>
      <c r="C29" s="224" t="s">
        <v>465</v>
      </c>
      <c r="D29" s="58" t="s">
        <v>465</v>
      </c>
      <c r="E29" s="231"/>
      <c r="F29" s="231"/>
      <c r="G29" s="224" t="s">
        <v>465</v>
      </c>
      <c r="H29" s="58" t="s">
        <v>465</v>
      </c>
      <c r="I29" s="114"/>
      <c r="J29" s="114"/>
      <c r="K29" s="57"/>
      <c r="L29" s="57"/>
    </row>
    <row r="30" spans="1:12" s="52" customFormat="1" x14ac:dyDescent="0.25">
      <c r="A30" s="60" t="s">
        <v>218</v>
      </c>
      <c r="B30" s="63" t="s">
        <v>366</v>
      </c>
      <c r="C30" s="224" t="s">
        <v>465</v>
      </c>
      <c r="D30" s="58" t="s">
        <v>465</v>
      </c>
      <c r="E30" s="231"/>
      <c r="F30" s="231"/>
      <c r="G30" s="224" t="s">
        <v>465</v>
      </c>
      <c r="H30" s="58" t="s">
        <v>465</v>
      </c>
      <c r="I30" s="114"/>
      <c r="J30" s="114"/>
      <c r="K30" s="57"/>
      <c r="L30" s="57"/>
    </row>
    <row r="31" spans="1:12" s="52" customFormat="1" x14ac:dyDescent="0.25">
      <c r="A31" s="60" t="s">
        <v>217</v>
      </c>
      <c r="B31" s="59" t="s">
        <v>362</v>
      </c>
      <c r="C31" s="162">
        <v>46415</v>
      </c>
      <c r="D31" s="162">
        <v>46435</v>
      </c>
      <c r="E31" s="124"/>
      <c r="F31" s="124"/>
      <c r="G31" s="162">
        <v>46780</v>
      </c>
      <c r="H31" s="162">
        <v>46800</v>
      </c>
      <c r="I31" s="115"/>
      <c r="J31" s="115"/>
      <c r="K31" s="164"/>
      <c r="L31" s="164"/>
    </row>
    <row r="32" spans="1:12" s="52" customFormat="1" x14ac:dyDescent="0.25">
      <c r="A32" s="60" t="s">
        <v>215</v>
      </c>
      <c r="B32" s="59" t="s">
        <v>367</v>
      </c>
      <c r="C32" s="162">
        <v>46478</v>
      </c>
      <c r="D32" s="162">
        <v>46537</v>
      </c>
      <c r="E32" s="124"/>
      <c r="F32" s="124"/>
      <c r="G32" s="162">
        <v>46844</v>
      </c>
      <c r="H32" s="162">
        <v>46903</v>
      </c>
      <c r="I32" s="115"/>
      <c r="J32" s="115"/>
      <c r="K32" s="165"/>
      <c r="L32" s="165"/>
    </row>
    <row r="33" spans="1:12" s="52" customFormat="1" x14ac:dyDescent="0.25">
      <c r="A33" s="60" t="s">
        <v>378</v>
      </c>
      <c r="B33" s="59" t="s">
        <v>296</v>
      </c>
      <c r="C33" s="162">
        <v>46537</v>
      </c>
      <c r="D33" s="162">
        <v>46598</v>
      </c>
      <c r="E33" s="231"/>
      <c r="F33" s="231"/>
      <c r="G33" s="162">
        <v>46903</v>
      </c>
      <c r="H33" s="162">
        <v>46964</v>
      </c>
      <c r="I33" s="115"/>
      <c r="J33" s="115"/>
      <c r="K33" s="165"/>
      <c r="L33" s="165"/>
    </row>
    <row r="34" spans="1:12" s="52" customFormat="1" ht="31.5" x14ac:dyDescent="0.25">
      <c r="A34" s="60" t="s">
        <v>379</v>
      </c>
      <c r="B34" s="59" t="s">
        <v>371</v>
      </c>
      <c r="C34" s="224" t="s">
        <v>465</v>
      </c>
      <c r="D34" s="58" t="s">
        <v>465</v>
      </c>
      <c r="E34" s="231"/>
      <c r="F34" s="231"/>
      <c r="G34" s="224" t="s">
        <v>465</v>
      </c>
      <c r="H34" s="58" t="s">
        <v>465</v>
      </c>
      <c r="I34" s="114"/>
      <c r="J34" s="114"/>
      <c r="K34" s="165"/>
      <c r="L34" s="165"/>
    </row>
    <row r="35" spans="1:12" s="52" customFormat="1" x14ac:dyDescent="0.25">
      <c r="A35" s="60" t="s">
        <v>380</v>
      </c>
      <c r="B35" s="59" t="s">
        <v>216</v>
      </c>
      <c r="C35" s="162">
        <v>46661</v>
      </c>
      <c r="D35" s="162">
        <v>46675</v>
      </c>
      <c r="E35" s="124"/>
      <c r="F35" s="124"/>
      <c r="G35" s="162">
        <v>47027</v>
      </c>
      <c r="H35" s="162">
        <v>47041</v>
      </c>
      <c r="I35" s="115"/>
      <c r="J35" s="115"/>
      <c r="K35" s="165"/>
      <c r="L35" s="165"/>
    </row>
    <row r="36" spans="1:12" x14ac:dyDescent="0.25">
      <c r="A36" s="60" t="s">
        <v>381</v>
      </c>
      <c r="B36" s="59" t="s">
        <v>363</v>
      </c>
      <c r="C36" s="232">
        <v>46706</v>
      </c>
      <c r="D36" s="232">
        <v>46726</v>
      </c>
      <c r="E36" s="233"/>
      <c r="F36" s="231"/>
      <c r="G36" s="232">
        <v>47437</v>
      </c>
      <c r="H36" s="232">
        <v>47457</v>
      </c>
      <c r="I36" s="115"/>
      <c r="J36" s="115"/>
      <c r="K36" s="165"/>
      <c r="L36" s="165"/>
    </row>
    <row r="37" spans="1:12" x14ac:dyDescent="0.25">
      <c r="A37" s="60" t="s">
        <v>382</v>
      </c>
      <c r="B37" s="59" t="s">
        <v>214</v>
      </c>
      <c r="C37" s="162">
        <v>46600</v>
      </c>
      <c r="D37" s="162">
        <v>46661</v>
      </c>
      <c r="E37" s="124"/>
      <c r="F37" s="124"/>
      <c r="G37" s="162">
        <v>46966</v>
      </c>
      <c r="H37" s="162">
        <v>47027</v>
      </c>
      <c r="I37" s="115"/>
      <c r="J37" s="115"/>
      <c r="K37" s="165"/>
      <c r="L37" s="165"/>
    </row>
    <row r="38" spans="1:12" x14ac:dyDescent="0.25">
      <c r="A38" s="60" t="s">
        <v>525</v>
      </c>
      <c r="B38" s="61" t="s">
        <v>213</v>
      </c>
      <c r="C38" s="224"/>
      <c r="D38" s="224"/>
      <c r="E38" s="224"/>
      <c r="F38" s="224"/>
      <c r="G38" s="224"/>
      <c r="H38" s="224"/>
      <c r="I38" s="53"/>
      <c r="J38" s="53"/>
      <c r="K38" s="53"/>
      <c r="L38" s="163"/>
    </row>
    <row r="39" spans="1:12" ht="31.5" x14ac:dyDescent="0.25">
      <c r="A39" s="60">
        <v>2</v>
      </c>
      <c r="B39" s="59" t="s">
        <v>368</v>
      </c>
      <c r="C39" s="232">
        <v>46726</v>
      </c>
      <c r="D39" s="232">
        <v>46817</v>
      </c>
      <c r="E39" s="224"/>
      <c r="F39" s="224"/>
      <c r="G39" s="232">
        <v>47457</v>
      </c>
      <c r="H39" s="232">
        <v>47547</v>
      </c>
      <c r="I39" s="53"/>
      <c r="J39" s="53"/>
      <c r="K39" s="57"/>
      <c r="L39" s="57"/>
    </row>
    <row r="40" spans="1:12" x14ac:dyDescent="0.25">
      <c r="A40" s="60" t="s">
        <v>212</v>
      </c>
      <c r="B40" s="59" t="s">
        <v>370</v>
      </c>
      <c r="C40" s="232">
        <v>46817</v>
      </c>
      <c r="D40" s="232">
        <v>46903</v>
      </c>
      <c r="E40" s="224"/>
      <c r="F40" s="224"/>
      <c r="G40" s="232">
        <v>47547</v>
      </c>
      <c r="H40" s="232">
        <v>47633</v>
      </c>
      <c r="I40" s="53"/>
      <c r="J40" s="53"/>
      <c r="K40" s="57"/>
      <c r="L40" s="57"/>
    </row>
    <row r="41" spans="1:12" x14ac:dyDescent="0.25">
      <c r="A41" s="60" t="s">
        <v>211</v>
      </c>
      <c r="B41" s="61" t="s">
        <v>451</v>
      </c>
      <c r="C41" s="224"/>
      <c r="D41" s="224"/>
      <c r="E41" s="224"/>
      <c r="F41" s="224"/>
      <c r="G41" s="224"/>
      <c r="H41" s="224"/>
      <c r="I41" s="53"/>
      <c r="J41" s="53"/>
      <c r="K41" s="57"/>
      <c r="L41" s="57"/>
    </row>
    <row r="42" spans="1:12" x14ac:dyDescent="0.25">
      <c r="A42" s="60">
        <v>3</v>
      </c>
      <c r="B42" s="59" t="s">
        <v>369</v>
      </c>
      <c r="C42" s="232">
        <v>46837</v>
      </c>
      <c r="D42" s="232">
        <v>46903</v>
      </c>
      <c r="E42" s="224"/>
      <c r="F42" s="224"/>
      <c r="G42" s="232">
        <v>47567</v>
      </c>
      <c r="H42" s="232">
        <v>47633</v>
      </c>
      <c r="I42" s="53"/>
      <c r="J42" s="53"/>
      <c r="K42" s="57"/>
      <c r="L42" s="57"/>
    </row>
    <row r="43" spans="1:12" x14ac:dyDescent="0.25">
      <c r="A43" s="60" t="s">
        <v>210</v>
      </c>
      <c r="B43" s="59" t="s">
        <v>208</v>
      </c>
      <c r="C43" s="232">
        <v>46934</v>
      </c>
      <c r="D43" s="232">
        <v>47026</v>
      </c>
      <c r="E43" s="224"/>
      <c r="F43" s="224"/>
      <c r="G43" s="232">
        <v>47664</v>
      </c>
      <c r="H43" s="232">
        <v>47756</v>
      </c>
      <c r="I43" s="53"/>
      <c r="J43" s="53"/>
      <c r="K43" s="57"/>
      <c r="L43" s="57"/>
    </row>
    <row r="44" spans="1:12" x14ac:dyDescent="0.25">
      <c r="A44" s="60" t="s">
        <v>209</v>
      </c>
      <c r="B44" s="59" t="s">
        <v>206</v>
      </c>
      <c r="C44" s="232">
        <v>46939</v>
      </c>
      <c r="D44" s="232">
        <v>47051</v>
      </c>
      <c r="E44" s="224"/>
      <c r="F44" s="224"/>
      <c r="G44" s="232">
        <v>47669</v>
      </c>
      <c r="H44" s="232">
        <v>47781</v>
      </c>
      <c r="I44" s="53"/>
      <c r="J44" s="53"/>
      <c r="K44" s="57"/>
      <c r="L44" s="57"/>
    </row>
    <row r="45" spans="1:12" ht="31.5" x14ac:dyDescent="0.25">
      <c r="A45" s="60" t="s">
        <v>207</v>
      </c>
      <c r="B45" s="59" t="s">
        <v>374</v>
      </c>
      <c r="C45" s="232">
        <v>47027</v>
      </c>
      <c r="D45" s="232">
        <v>47062</v>
      </c>
      <c r="E45" s="224"/>
      <c r="F45" s="224"/>
      <c r="G45" s="232">
        <v>47757</v>
      </c>
      <c r="H45" s="232">
        <v>47792</v>
      </c>
      <c r="I45" s="53"/>
      <c r="J45" s="53"/>
      <c r="K45" s="57"/>
      <c r="L45" s="57"/>
    </row>
    <row r="46" spans="1:12" ht="63" x14ac:dyDescent="0.25">
      <c r="A46" s="60" t="s">
        <v>205</v>
      </c>
      <c r="B46" s="59" t="s">
        <v>372</v>
      </c>
      <c r="C46" s="58" t="s">
        <v>465</v>
      </c>
      <c r="D46" s="58" t="s">
        <v>465</v>
      </c>
      <c r="E46" s="58" t="s">
        <v>465</v>
      </c>
      <c r="F46" s="58" t="s">
        <v>465</v>
      </c>
      <c r="G46" s="58" t="s">
        <v>465</v>
      </c>
      <c r="H46" s="58" t="s">
        <v>465</v>
      </c>
      <c r="I46" s="53"/>
      <c r="J46" s="53"/>
      <c r="K46" s="57"/>
      <c r="L46" s="57"/>
    </row>
    <row r="47" spans="1:12" x14ac:dyDescent="0.25">
      <c r="A47" s="60" t="s">
        <v>203</v>
      </c>
      <c r="B47" s="59" t="s">
        <v>204</v>
      </c>
      <c r="C47" s="232">
        <v>47062</v>
      </c>
      <c r="D47" s="162">
        <v>47072</v>
      </c>
      <c r="E47" s="224"/>
      <c r="F47" s="224"/>
      <c r="G47" s="232">
        <v>47792</v>
      </c>
      <c r="H47" s="162">
        <v>47802</v>
      </c>
      <c r="I47" s="53"/>
      <c r="J47" s="53"/>
      <c r="K47" s="57"/>
      <c r="L47" s="57"/>
    </row>
    <row r="48" spans="1:12" x14ac:dyDescent="0.25">
      <c r="A48" s="60" t="s">
        <v>383</v>
      </c>
      <c r="B48" s="61" t="s">
        <v>202</v>
      </c>
      <c r="C48" s="224"/>
      <c r="D48" s="224"/>
      <c r="E48" s="224"/>
      <c r="F48" s="224"/>
      <c r="G48" s="224"/>
      <c r="H48" s="224"/>
      <c r="I48" s="53"/>
      <c r="J48" s="53"/>
      <c r="K48" s="57"/>
      <c r="L48" s="57"/>
    </row>
    <row r="49" spans="1:12" x14ac:dyDescent="0.25">
      <c r="A49" s="60">
        <v>4</v>
      </c>
      <c r="B49" s="59" t="s">
        <v>200</v>
      </c>
      <c r="C49" s="162">
        <v>47072</v>
      </c>
      <c r="D49" s="162">
        <v>47087</v>
      </c>
      <c r="E49" s="224"/>
      <c r="F49" s="224"/>
      <c r="G49" s="162">
        <v>47802</v>
      </c>
      <c r="H49" s="162">
        <v>47817</v>
      </c>
      <c r="I49" s="53"/>
      <c r="J49" s="53"/>
      <c r="K49" s="57"/>
      <c r="L49" s="57"/>
    </row>
    <row r="50" spans="1:12" ht="47.25" x14ac:dyDescent="0.25">
      <c r="A50" s="60" t="s">
        <v>201</v>
      </c>
      <c r="B50" s="59" t="s">
        <v>373</v>
      </c>
      <c r="C50" s="162">
        <v>47082</v>
      </c>
      <c r="D50" s="162">
        <v>47097</v>
      </c>
      <c r="E50" s="224"/>
      <c r="F50" s="224"/>
      <c r="G50" s="162">
        <v>47812</v>
      </c>
      <c r="H50" s="162">
        <v>47827</v>
      </c>
      <c r="I50" s="53"/>
      <c r="J50" s="53"/>
      <c r="K50" s="57"/>
      <c r="L50" s="57"/>
    </row>
    <row r="51" spans="1:12" ht="31.5" x14ac:dyDescent="0.25">
      <c r="A51" s="60" t="s">
        <v>199</v>
      </c>
      <c r="B51" s="59" t="s">
        <v>375</v>
      </c>
      <c r="C51" s="162">
        <v>47092</v>
      </c>
      <c r="D51" s="162">
        <v>47107</v>
      </c>
      <c r="E51" s="224"/>
      <c r="F51" s="224"/>
      <c r="G51" s="162">
        <v>47822</v>
      </c>
      <c r="H51" s="162">
        <v>47837</v>
      </c>
      <c r="I51" s="53"/>
      <c r="J51" s="53"/>
      <c r="K51" s="57"/>
      <c r="L51" s="57"/>
    </row>
    <row r="52" spans="1:12" ht="47.25" x14ac:dyDescent="0.25">
      <c r="A52" s="60" t="s">
        <v>197</v>
      </c>
      <c r="B52" s="59" t="s">
        <v>198</v>
      </c>
      <c r="C52" s="58" t="s">
        <v>465</v>
      </c>
      <c r="D52" s="58" t="s">
        <v>465</v>
      </c>
      <c r="E52" s="58" t="s">
        <v>465</v>
      </c>
      <c r="F52" s="58" t="s">
        <v>465</v>
      </c>
      <c r="G52" s="58" t="s">
        <v>465</v>
      </c>
      <c r="H52" s="58" t="s">
        <v>465</v>
      </c>
      <c r="I52" s="53"/>
      <c r="J52" s="53"/>
      <c r="K52" s="57"/>
      <c r="L52" s="57"/>
    </row>
    <row r="53" spans="1:12" x14ac:dyDescent="0.25">
      <c r="A53" s="60" t="s">
        <v>195</v>
      </c>
      <c r="B53" s="95" t="s">
        <v>376</v>
      </c>
      <c r="C53" s="232">
        <v>47107</v>
      </c>
      <c r="D53" s="232">
        <v>47118</v>
      </c>
      <c r="E53" s="224"/>
      <c r="F53" s="224"/>
      <c r="G53" s="232">
        <v>47837</v>
      </c>
      <c r="H53" s="232">
        <v>47848</v>
      </c>
      <c r="I53" s="53"/>
      <c r="J53" s="53"/>
      <c r="K53" s="57"/>
      <c r="L53" s="57"/>
    </row>
    <row r="54" spans="1:12" x14ac:dyDescent="0.25">
      <c r="A54" s="60" t="s">
        <v>377</v>
      </c>
      <c r="B54" s="59" t="s">
        <v>196</v>
      </c>
      <c r="C54" s="232">
        <v>47107</v>
      </c>
      <c r="D54" s="232">
        <v>47118</v>
      </c>
      <c r="E54" s="224"/>
      <c r="F54" s="224"/>
      <c r="G54" s="232">
        <v>47837</v>
      </c>
      <c r="H54" s="232">
        <v>47848</v>
      </c>
      <c r="I54" s="53"/>
      <c r="J54" s="53"/>
      <c r="K54" s="57"/>
      <c r="L54" s="57"/>
    </row>
    <row r="57" spans="1:12" x14ac:dyDescent="0.25">
      <c r="B57" s="223"/>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abSelected="1" topLeftCell="A12" zoomScale="55" zoomScaleNormal="55" workbookViewId="0">
      <selection activeCell="C24" sqref="C24:AD88"/>
    </sheetView>
  </sheetViews>
  <sheetFormatPr defaultRowHeight="15.75" x14ac:dyDescent="0.25"/>
  <cols>
    <col min="1" max="1" width="9.140625" style="50"/>
    <col min="2" max="2" width="57.85546875" style="50" customWidth="1"/>
    <col min="3" max="3" width="13" style="50" customWidth="1"/>
    <col min="4" max="4" width="18.42578125" style="50" customWidth="1"/>
    <col min="5" max="5" width="20.42578125" style="50" customWidth="1"/>
    <col min="6" max="6" width="18.7109375" style="50" customWidth="1"/>
    <col min="7" max="7" width="12.85546875" style="51" customWidth="1"/>
    <col min="8" max="8" width="10.5703125" style="51" customWidth="1"/>
    <col min="9" max="9" width="7.5703125" style="51" customWidth="1"/>
    <col min="10" max="10" width="11.140625" style="51" customWidth="1"/>
    <col min="11" max="11" width="9" style="51" customWidth="1"/>
    <col min="12" max="12" width="10.5703125" style="50" customWidth="1"/>
    <col min="13" max="13" width="6.7109375" style="50" customWidth="1"/>
    <col min="14" max="14" width="10.5703125" style="50" customWidth="1"/>
    <col min="15" max="15" width="6.140625" style="50" customWidth="1"/>
    <col min="16" max="16" width="10.42578125" style="50" customWidth="1"/>
    <col min="17" max="17" width="7.140625" style="50" customWidth="1"/>
    <col min="18" max="18" width="11.85546875" style="50" customWidth="1"/>
    <col min="19" max="19" width="6.140625" style="50" customWidth="1"/>
    <col min="20" max="20" width="9.28515625" style="50" customWidth="1"/>
    <col min="21" max="21" width="6.140625" style="50" customWidth="1"/>
    <col min="22" max="22" width="10.85546875" style="50" customWidth="1"/>
    <col min="23" max="23" width="6.140625" style="50" customWidth="1"/>
    <col min="24" max="24" width="9.5703125" style="50" customWidth="1"/>
    <col min="25" max="25" width="6.28515625" style="50" customWidth="1"/>
    <col min="26" max="26" width="9.140625" style="50" customWidth="1"/>
    <col min="27" max="27" width="7.5703125" style="50" customWidth="1"/>
    <col min="28" max="28" width="15.42578125" style="50" customWidth="1"/>
    <col min="29" max="29" width="18.140625" style="50" customWidth="1"/>
    <col min="30" max="16384" width="9.140625" style="50"/>
  </cols>
  <sheetData>
    <row r="1" spans="1:29" ht="18.75" x14ac:dyDescent="0.25">
      <c r="A1" s="51"/>
      <c r="B1" s="51"/>
      <c r="C1" s="51"/>
      <c r="D1" s="51"/>
      <c r="E1" s="51"/>
      <c r="F1" s="51"/>
      <c r="L1" s="51"/>
      <c r="M1" s="51"/>
      <c r="AC1" s="31" t="s">
        <v>69</v>
      </c>
    </row>
    <row r="2" spans="1:29" ht="18.75" x14ac:dyDescent="0.3">
      <c r="A2" s="51"/>
      <c r="B2" s="51"/>
      <c r="C2" s="51"/>
      <c r="D2" s="51"/>
      <c r="E2" s="51"/>
      <c r="F2" s="51"/>
      <c r="L2" s="51"/>
      <c r="M2" s="51"/>
      <c r="AC2" s="15" t="s">
        <v>10</v>
      </c>
    </row>
    <row r="3" spans="1:29" ht="18.75" x14ac:dyDescent="0.3">
      <c r="A3" s="51"/>
      <c r="B3" s="51"/>
      <c r="C3" s="51"/>
      <c r="D3" s="51"/>
      <c r="E3" s="51"/>
      <c r="F3" s="51"/>
      <c r="L3" s="51"/>
      <c r="M3" s="51"/>
      <c r="AC3" s="15" t="s">
        <v>68</v>
      </c>
    </row>
    <row r="4" spans="1:29" ht="18.75" customHeight="1" x14ac:dyDescent="0.25">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5" s="51"/>
      <c r="B5" s="51"/>
      <c r="C5" s="51"/>
      <c r="D5" s="51"/>
      <c r="E5" s="51"/>
      <c r="F5" s="51"/>
      <c r="L5" s="51"/>
      <c r="M5" s="51"/>
      <c r="AC5" s="15"/>
    </row>
    <row r="6" spans="1:29"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3"/>
      <c r="B7" s="13"/>
      <c r="C7" s="13"/>
      <c r="D7" s="13"/>
      <c r="E7" s="13"/>
      <c r="F7" s="13"/>
      <c r="G7" s="13"/>
      <c r="H7" s="13"/>
      <c r="I7" s="13"/>
      <c r="J7" s="56"/>
      <c r="K7" s="56"/>
      <c r="L7" s="56"/>
      <c r="M7" s="56"/>
      <c r="N7" s="56"/>
      <c r="O7" s="56"/>
      <c r="P7" s="56"/>
      <c r="Q7" s="56"/>
      <c r="R7" s="56"/>
      <c r="S7" s="56"/>
      <c r="T7" s="56"/>
      <c r="U7" s="56"/>
      <c r="V7" s="56"/>
      <c r="W7" s="56"/>
      <c r="X7" s="56"/>
      <c r="Y7" s="56"/>
      <c r="Z7" s="56"/>
      <c r="AA7" s="56"/>
      <c r="AB7" s="56"/>
      <c r="AC7" s="56"/>
    </row>
    <row r="8" spans="1:29"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3"/>
      <c r="B10" s="13"/>
      <c r="C10" s="13"/>
      <c r="D10" s="13"/>
      <c r="E10" s="13"/>
      <c r="F10" s="13"/>
      <c r="G10" s="13"/>
      <c r="H10" s="13"/>
      <c r="I10" s="13"/>
      <c r="J10" s="56"/>
      <c r="K10" s="56"/>
      <c r="L10" s="56"/>
      <c r="M10" s="56"/>
      <c r="N10" s="56"/>
      <c r="O10" s="56"/>
      <c r="P10" s="56"/>
      <c r="Q10" s="56"/>
      <c r="R10" s="56"/>
      <c r="S10" s="56"/>
      <c r="T10" s="56"/>
      <c r="U10" s="56"/>
      <c r="V10" s="56"/>
      <c r="W10" s="56"/>
      <c r="X10" s="56"/>
      <c r="Y10" s="56"/>
      <c r="Z10" s="56"/>
      <c r="AA10" s="56"/>
      <c r="AB10" s="56"/>
      <c r="AC10" s="56"/>
    </row>
    <row r="11" spans="1:29" x14ac:dyDescent="0.25">
      <c r="A11" s="386" t="str">
        <f>'1. паспорт местоположение'!A12:C12</f>
        <v>M_TP1600.PS.0147</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11"/>
      <c r="B13" s="11"/>
      <c r="C13" s="11"/>
      <c r="D13" s="11"/>
      <c r="E13" s="11"/>
      <c r="F13" s="11"/>
      <c r="G13" s="11"/>
      <c r="H13" s="11"/>
      <c r="I13" s="11"/>
      <c r="J13" s="55"/>
      <c r="K13" s="55"/>
      <c r="L13" s="55"/>
      <c r="M13" s="55"/>
      <c r="N13" s="55"/>
      <c r="O13" s="55"/>
      <c r="P13" s="55"/>
      <c r="Q13" s="55"/>
      <c r="R13" s="55"/>
      <c r="S13" s="55"/>
      <c r="T13" s="55"/>
      <c r="U13" s="55"/>
      <c r="V13" s="55"/>
      <c r="W13" s="55"/>
      <c r="X13" s="55"/>
      <c r="Y13" s="55"/>
      <c r="Z13" s="55"/>
      <c r="AA13" s="55"/>
      <c r="AB13" s="55"/>
      <c r="AC13" s="55"/>
    </row>
    <row r="14" spans="1:29" ht="33" customHeight="1" x14ac:dyDescent="0.25">
      <c r="A14" s="500"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500"/>
      <c r="C14" s="500"/>
      <c r="D14" s="500"/>
      <c r="E14" s="500"/>
      <c r="F14" s="500"/>
      <c r="G14" s="500"/>
      <c r="H14" s="500"/>
      <c r="I14" s="500"/>
      <c r="J14" s="500"/>
      <c r="K14" s="500"/>
      <c r="L14" s="500"/>
      <c r="M14" s="500"/>
      <c r="N14" s="500"/>
      <c r="O14" s="500"/>
      <c r="P14" s="500"/>
      <c r="Q14" s="500"/>
      <c r="R14" s="500"/>
      <c r="S14" s="500"/>
      <c r="T14" s="500"/>
      <c r="U14" s="500"/>
      <c r="V14" s="500"/>
      <c r="W14" s="500"/>
      <c r="X14" s="500"/>
      <c r="Y14" s="500"/>
      <c r="Z14" s="500"/>
      <c r="AA14" s="500"/>
      <c r="AB14" s="500"/>
      <c r="AC14" s="500"/>
    </row>
    <row r="15" spans="1:29" ht="15.75" customHeight="1"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502"/>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502"/>
      <c r="AB16" s="502"/>
      <c r="AC16" s="502"/>
    </row>
    <row r="17" spans="1:39" x14ac:dyDescent="0.25">
      <c r="A17" s="51"/>
      <c r="L17" s="51"/>
      <c r="M17" s="51"/>
      <c r="N17" s="51"/>
      <c r="O17" s="51"/>
      <c r="P17" s="51"/>
      <c r="Q17" s="51"/>
      <c r="R17" s="51"/>
      <c r="S17" s="51"/>
      <c r="T17" s="51"/>
      <c r="U17" s="51"/>
      <c r="V17" s="51"/>
      <c r="W17" s="51"/>
      <c r="X17" s="51"/>
      <c r="Y17" s="51"/>
      <c r="Z17" s="51"/>
      <c r="AA17" s="51"/>
      <c r="AB17" s="51"/>
    </row>
    <row r="18" spans="1:39" x14ac:dyDescent="0.25">
      <c r="A18" s="507" t="s">
        <v>421</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row>
    <row r="19" spans="1:39" x14ac:dyDescent="0.25">
      <c r="A19" s="51"/>
      <c r="B19" s="51"/>
      <c r="C19" s="51"/>
      <c r="D19" s="51"/>
      <c r="E19" s="51"/>
      <c r="F19" s="51"/>
      <c r="L19" s="51"/>
      <c r="M19" s="51"/>
      <c r="N19" s="51"/>
      <c r="O19" s="51"/>
      <c r="P19" s="51"/>
      <c r="Q19" s="51"/>
      <c r="R19" s="51"/>
      <c r="S19" s="51"/>
      <c r="T19" s="51"/>
      <c r="U19" s="51"/>
      <c r="V19" s="51"/>
      <c r="W19" s="51"/>
      <c r="X19" s="51"/>
      <c r="Y19" s="51"/>
      <c r="Z19" s="51"/>
      <c r="AA19" s="51"/>
      <c r="AB19" s="51"/>
    </row>
    <row r="20" spans="1:39" ht="33" customHeight="1" x14ac:dyDescent="0.25">
      <c r="A20" s="503" t="s">
        <v>194</v>
      </c>
      <c r="B20" s="503" t="s">
        <v>193</v>
      </c>
      <c r="C20" s="501" t="s">
        <v>192</v>
      </c>
      <c r="D20" s="501"/>
      <c r="E20" s="506" t="s">
        <v>191</v>
      </c>
      <c r="F20" s="506"/>
      <c r="G20" s="512" t="s">
        <v>577</v>
      </c>
      <c r="H20" s="509" t="s">
        <v>534</v>
      </c>
      <c r="I20" s="510"/>
      <c r="J20" s="510"/>
      <c r="K20" s="510"/>
      <c r="L20" s="509" t="s">
        <v>535</v>
      </c>
      <c r="M20" s="510"/>
      <c r="N20" s="510"/>
      <c r="O20" s="510"/>
      <c r="P20" s="509" t="s">
        <v>536</v>
      </c>
      <c r="Q20" s="510"/>
      <c r="R20" s="510"/>
      <c r="S20" s="510"/>
      <c r="T20" s="509" t="s">
        <v>570</v>
      </c>
      <c r="U20" s="510"/>
      <c r="V20" s="510"/>
      <c r="W20" s="510"/>
      <c r="X20" s="509" t="s">
        <v>578</v>
      </c>
      <c r="Y20" s="510"/>
      <c r="Z20" s="510"/>
      <c r="AA20" s="510"/>
      <c r="AB20" s="508" t="s">
        <v>190</v>
      </c>
      <c r="AC20" s="508"/>
      <c r="AD20" s="54"/>
      <c r="AE20" s="54"/>
      <c r="AF20" s="54"/>
    </row>
    <row r="21" spans="1:39" ht="99.75" customHeight="1" x14ac:dyDescent="0.25">
      <c r="A21" s="504"/>
      <c r="B21" s="504"/>
      <c r="C21" s="501"/>
      <c r="D21" s="501"/>
      <c r="E21" s="506"/>
      <c r="F21" s="506"/>
      <c r="G21" s="513"/>
      <c r="H21" s="511" t="s">
        <v>2</v>
      </c>
      <c r="I21" s="511"/>
      <c r="J21" s="511" t="s">
        <v>188</v>
      </c>
      <c r="K21" s="511"/>
      <c r="L21" s="511" t="s">
        <v>2</v>
      </c>
      <c r="M21" s="511"/>
      <c r="N21" s="511" t="s">
        <v>188</v>
      </c>
      <c r="O21" s="511"/>
      <c r="P21" s="511" t="s">
        <v>2</v>
      </c>
      <c r="Q21" s="511"/>
      <c r="R21" s="511" t="s">
        <v>188</v>
      </c>
      <c r="S21" s="511"/>
      <c r="T21" s="511" t="s">
        <v>2</v>
      </c>
      <c r="U21" s="511"/>
      <c r="V21" s="511" t="s">
        <v>188</v>
      </c>
      <c r="W21" s="511"/>
      <c r="X21" s="511" t="s">
        <v>2</v>
      </c>
      <c r="Y21" s="511"/>
      <c r="Z21" s="511" t="s">
        <v>188</v>
      </c>
      <c r="AA21" s="511"/>
      <c r="AB21" s="508"/>
      <c r="AC21" s="508"/>
    </row>
    <row r="22" spans="1:39" ht="89.25" customHeight="1" x14ac:dyDescent="0.3">
      <c r="A22" s="505"/>
      <c r="B22" s="505"/>
      <c r="C22" s="270" t="s">
        <v>2</v>
      </c>
      <c r="D22" s="270" t="s">
        <v>188</v>
      </c>
      <c r="E22" s="271" t="s">
        <v>575</v>
      </c>
      <c r="F22" s="271" t="s">
        <v>576</v>
      </c>
      <c r="G22" s="514"/>
      <c r="H22" s="272" t="s">
        <v>401</v>
      </c>
      <c r="I22" s="272" t="s">
        <v>402</v>
      </c>
      <c r="J22" s="272" t="s">
        <v>401</v>
      </c>
      <c r="K22" s="272" t="s">
        <v>402</v>
      </c>
      <c r="L22" s="272" t="s">
        <v>401</v>
      </c>
      <c r="M22" s="272" t="s">
        <v>402</v>
      </c>
      <c r="N22" s="272" t="s">
        <v>401</v>
      </c>
      <c r="O22" s="272" t="s">
        <v>402</v>
      </c>
      <c r="P22" s="272" t="s">
        <v>401</v>
      </c>
      <c r="Q22" s="272" t="s">
        <v>402</v>
      </c>
      <c r="R22" s="272" t="s">
        <v>401</v>
      </c>
      <c r="S22" s="272" t="s">
        <v>402</v>
      </c>
      <c r="T22" s="272" t="s">
        <v>401</v>
      </c>
      <c r="U22" s="272" t="s">
        <v>402</v>
      </c>
      <c r="V22" s="272" t="s">
        <v>401</v>
      </c>
      <c r="W22" s="272" t="s">
        <v>402</v>
      </c>
      <c r="X22" s="272" t="s">
        <v>401</v>
      </c>
      <c r="Y22" s="272" t="s">
        <v>402</v>
      </c>
      <c r="Z22" s="272" t="s">
        <v>401</v>
      </c>
      <c r="AA22" s="272" t="s">
        <v>402</v>
      </c>
      <c r="AB22" s="270" t="s">
        <v>189</v>
      </c>
      <c r="AC22" s="270" t="s">
        <v>188</v>
      </c>
      <c r="AI22" s="273"/>
      <c r="AJ22" s="273"/>
      <c r="AK22" s="273"/>
      <c r="AL22" s="273"/>
      <c r="AM22" s="51"/>
    </row>
    <row r="23" spans="1:39"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D23" s="258"/>
      <c r="AI23" s="51"/>
      <c r="AJ23" s="51"/>
      <c r="AK23" s="51"/>
      <c r="AL23" s="51"/>
      <c r="AM23" s="51"/>
    </row>
    <row r="24" spans="1:39" ht="47.25" customHeight="1" x14ac:dyDescent="0.25">
      <c r="A24" s="151">
        <v>1</v>
      </c>
      <c r="B24" s="152" t="s">
        <v>187</v>
      </c>
      <c r="C24" s="153">
        <v>702.94754494429878</v>
      </c>
      <c r="D24" s="153">
        <v>800.51804557751746</v>
      </c>
      <c r="E24" s="153">
        <v>800.51804557751746</v>
      </c>
      <c r="F24" s="153">
        <v>800.51804557751746</v>
      </c>
      <c r="G24" s="153">
        <v>0</v>
      </c>
      <c r="H24" s="153">
        <v>0</v>
      </c>
      <c r="I24" s="153"/>
      <c r="J24" s="153">
        <v>0</v>
      </c>
      <c r="K24" s="153"/>
      <c r="L24" s="153">
        <v>0</v>
      </c>
      <c r="M24" s="153"/>
      <c r="N24" s="153">
        <v>0</v>
      </c>
      <c r="O24" s="153"/>
      <c r="P24" s="153">
        <v>10.236917852371167</v>
      </c>
      <c r="Q24" s="153"/>
      <c r="R24" s="153">
        <v>0</v>
      </c>
      <c r="S24" s="153"/>
      <c r="T24" s="153">
        <v>692.71062709192768</v>
      </c>
      <c r="U24" s="153"/>
      <c r="V24" s="153">
        <v>11.679829314057804</v>
      </c>
      <c r="W24" s="153"/>
      <c r="X24" s="153">
        <v>0</v>
      </c>
      <c r="Y24" s="153"/>
      <c r="Z24" s="153" t="s">
        <v>569</v>
      </c>
      <c r="AA24" s="153"/>
      <c r="AB24" s="153">
        <v>702.9475449442989</v>
      </c>
      <c r="AC24" s="153">
        <v>11.679829314057804</v>
      </c>
    </row>
    <row r="25" spans="1:39" ht="24" customHeight="1" x14ac:dyDescent="0.25">
      <c r="A25" s="154" t="s">
        <v>186</v>
      </c>
      <c r="B25" s="155" t="s">
        <v>185</v>
      </c>
      <c r="C25" s="153"/>
      <c r="D25" s="153"/>
      <c r="E25" s="153"/>
      <c r="F25" s="153"/>
      <c r="G25" s="153">
        <v>0</v>
      </c>
      <c r="H25" s="153">
        <v>0</v>
      </c>
      <c r="I25" s="153"/>
      <c r="J25" s="153">
        <v>0</v>
      </c>
      <c r="K25" s="153"/>
      <c r="L25" s="153">
        <v>0</v>
      </c>
      <c r="M25" s="153"/>
      <c r="N25" s="153">
        <v>0</v>
      </c>
      <c r="O25" s="153"/>
      <c r="P25" s="153">
        <v>0</v>
      </c>
      <c r="Q25" s="153"/>
      <c r="R25" s="153">
        <v>0</v>
      </c>
      <c r="S25" s="153"/>
      <c r="T25" s="153">
        <v>0</v>
      </c>
      <c r="U25" s="153"/>
      <c r="V25" s="153">
        <v>0</v>
      </c>
      <c r="W25" s="153"/>
      <c r="X25" s="153">
        <v>0</v>
      </c>
      <c r="Y25" s="153"/>
      <c r="Z25" s="153" t="s">
        <v>569</v>
      </c>
      <c r="AA25" s="153"/>
      <c r="AB25" s="153">
        <v>0</v>
      </c>
      <c r="AC25" s="153">
        <v>0</v>
      </c>
    </row>
    <row r="26" spans="1:39" x14ac:dyDescent="0.25">
      <c r="A26" s="154" t="s">
        <v>184</v>
      </c>
      <c r="B26" s="155" t="s">
        <v>183</v>
      </c>
      <c r="C26" s="153"/>
      <c r="D26" s="153"/>
      <c r="E26" s="153"/>
      <c r="F26" s="153"/>
      <c r="G26" s="153">
        <v>0</v>
      </c>
      <c r="H26" s="153">
        <v>0</v>
      </c>
      <c r="I26" s="153"/>
      <c r="J26" s="153">
        <v>0</v>
      </c>
      <c r="K26" s="153"/>
      <c r="L26" s="153">
        <v>0</v>
      </c>
      <c r="M26" s="153"/>
      <c r="N26" s="153">
        <v>0</v>
      </c>
      <c r="O26" s="153"/>
      <c r="P26" s="153">
        <v>0</v>
      </c>
      <c r="Q26" s="153"/>
      <c r="R26" s="153">
        <v>0</v>
      </c>
      <c r="S26" s="153"/>
      <c r="T26" s="153">
        <v>0</v>
      </c>
      <c r="U26" s="153"/>
      <c r="V26" s="153">
        <v>0</v>
      </c>
      <c r="W26" s="153"/>
      <c r="X26" s="153">
        <v>0</v>
      </c>
      <c r="Y26" s="153"/>
      <c r="Z26" s="153" t="s">
        <v>569</v>
      </c>
      <c r="AA26" s="153"/>
      <c r="AB26" s="153">
        <v>0</v>
      </c>
      <c r="AC26" s="153">
        <v>0</v>
      </c>
    </row>
    <row r="27" spans="1:39" ht="31.5" x14ac:dyDescent="0.25">
      <c r="A27" s="154" t="s">
        <v>182</v>
      </c>
      <c r="B27" s="155" t="s">
        <v>358</v>
      </c>
      <c r="C27" s="153"/>
      <c r="D27" s="153"/>
      <c r="E27" s="153"/>
      <c r="F27" s="153"/>
      <c r="G27" s="153">
        <v>0</v>
      </c>
      <c r="H27" s="153">
        <v>0</v>
      </c>
      <c r="I27" s="153"/>
      <c r="J27" s="153">
        <v>0</v>
      </c>
      <c r="K27" s="153"/>
      <c r="L27" s="153">
        <v>0</v>
      </c>
      <c r="M27" s="153"/>
      <c r="N27" s="153">
        <v>0</v>
      </c>
      <c r="O27" s="153"/>
      <c r="P27" s="153">
        <v>8.5307648769759741</v>
      </c>
      <c r="Q27" s="153"/>
      <c r="R27" s="153">
        <v>0</v>
      </c>
      <c r="S27" s="153"/>
      <c r="T27" s="153">
        <v>581.04430062916117</v>
      </c>
      <c r="U27" s="153"/>
      <c r="V27" s="153">
        <v>9.7331910950481699</v>
      </c>
      <c r="W27" s="153"/>
      <c r="X27" s="153">
        <v>0</v>
      </c>
      <c r="Y27" s="153"/>
      <c r="Z27" s="153" t="s">
        <v>569</v>
      </c>
      <c r="AA27" s="153"/>
      <c r="AB27" s="153">
        <v>589.57506550613709</v>
      </c>
      <c r="AC27" s="153">
        <v>9.7331910950481699</v>
      </c>
    </row>
    <row r="28" spans="1:39" x14ac:dyDescent="0.25">
      <c r="A28" s="154" t="s">
        <v>181</v>
      </c>
      <c r="B28" s="155" t="s">
        <v>180</v>
      </c>
      <c r="C28" s="153"/>
      <c r="D28" s="153"/>
      <c r="E28" s="153"/>
      <c r="F28" s="153"/>
      <c r="G28" s="153">
        <v>0</v>
      </c>
      <c r="H28" s="153">
        <v>0</v>
      </c>
      <c r="I28" s="153"/>
      <c r="J28" s="153">
        <v>0</v>
      </c>
      <c r="K28" s="153"/>
      <c r="L28" s="153">
        <v>0</v>
      </c>
      <c r="M28" s="153"/>
      <c r="N28" s="153">
        <v>0</v>
      </c>
      <c r="O28" s="153"/>
      <c r="P28" s="153">
        <v>0</v>
      </c>
      <c r="Q28" s="153"/>
      <c r="R28" s="153">
        <v>0</v>
      </c>
      <c r="S28" s="153"/>
      <c r="T28" s="153">
        <v>0</v>
      </c>
      <c r="U28" s="153"/>
      <c r="V28" s="153">
        <v>0</v>
      </c>
      <c r="W28" s="153"/>
      <c r="X28" s="153">
        <v>0</v>
      </c>
      <c r="Y28" s="153"/>
      <c r="Z28" s="153">
        <v>0</v>
      </c>
      <c r="AA28" s="153"/>
      <c r="AB28" s="153">
        <v>0</v>
      </c>
      <c r="AC28" s="153">
        <v>0</v>
      </c>
    </row>
    <row r="29" spans="1:39" x14ac:dyDescent="0.25">
      <c r="A29" s="154" t="s">
        <v>179</v>
      </c>
      <c r="B29" s="156" t="s">
        <v>178</v>
      </c>
      <c r="C29" s="153"/>
      <c r="D29" s="153"/>
      <c r="E29" s="153"/>
      <c r="F29" s="153"/>
      <c r="G29" s="153">
        <v>0</v>
      </c>
      <c r="H29" s="153">
        <v>0</v>
      </c>
      <c r="I29" s="153"/>
      <c r="J29" s="153">
        <v>0</v>
      </c>
      <c r="K29" s="153"/>
      <c r="L29" s="153">
        <v>0</v>
      </c>
      <c r="M29" s="153"/>
      <c r="N29" s="153">
        <v>0</v>
      </c>
      <c r="O29" s="153"/>
      <c r="P29" s="153">
        <v>1.7061529753951934</v>
      </c>
      <c r="Q29" s="153"/>
      <c r="R29" s="153">
        <v>0</v>
      </c>
      <c r="S29" s="153"/>
      <c r="T29" s="153">
        <v>111.66632646276651</v>
      </c>
      <c r="U29" s="153"/>
      <c r="V29" s="153">
        <v>1.9466382190096336</v>
      </c>
      <c r="W29" s="153"/>
      <c r="X29" s="153">
        <v>0</v>
      </c>
      <c r="Y29" s="153"/>
      <c r="Z29" s="153" t="s">
        <v>569</v>
      </c>
      <c r="AA29" s="153"/>
      <c r="AB29" s="153">
        <v>113.3724794381617</v>
      </c>
      <c r="AC29" s="153">
        <v>1.9466382190096336</v>
      </c>
    </row>
    <row r="30" spans="1:39" ht="47.25" x14ac:dyDescent="0.25">
      <c r="A30" s="151" t="s">
        <v>63</v>
      </c>
      <c r="B30" s="152" t="s">
        <v>177</v>
      </c>
      <c r="C30" s="153">
        <v>589.57506550613709</v>
      </c>
      <c r="D30" s="153">
        <v>671.40912293769702</v>
      </c>
      <c r="E30" s="153">
        <v>671.40912293769702</v>
      </c>
      <c r="F30" s="153">
        <v>671.40912293769702</v>
      </c>
      <c r="G30" s="153">
        <v>0</v>
      </c>
      <c r="H30" s="153">
        <v>0</v>
      </c>
      <c r="I30" s="153"/>
      <c r="J30" s="153">
        <v>0</v>
      </c>
      <c r="K30" s="153"/>
      <c r="L30" s="153">
        <v>0</v>
      </c>
      <c r="M30" s="153"/>
      <c r="N30" s="153">
        <v>0</v>
      </c>
      <c r="O30" s="153"/>
      <c r="P30" s="153">
        <v>8.5307648769759723</v>
      </c>
      <c r="Q30" s="153"/>
      <c r="R30" s="153">
        <v>0</v>
      </c>
      <c r="S30" s="153"/>
      <c r="T30" s="153">
        <v>581.04430062916106</v>
      </c>
      <c r="U30" s="153"/>
      <c r="V30" s="153">
        <v>9.7331910950481699</v>
      </c>
      <c r="W30" s="153"/>
      <c r="X30" s="153">
        <v>0</v>
      </c>
      <c r="Y30" s="153"/>
      <c r="Z30" s="153" t="s">
        <v>569</v>
      </c>
      <c r="AA30" s="153"/>
      <c r="AB30" s="153">
        <v>589.57506550613698</v>
      </c>
      <c r="AC30" s="153">
        <v>9.7331910950481699</v>
      </c>
    </row>
    <row r="31" spans="1:39" x14ac:dyDescent="0.25">
      <c r="A31" s="151" t="s">
        <v>176</v>
      </c>
      <c r="B31" s="155" t="s">
        <v>175</v>
      </c>
      <c r="C31" s="153">
        <v>8.5307648769759723</v>
      </c>
      <c r="D31" s="153">
        <v>9.7331910950481699</v>
      </c>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v>0</v>
      </c>
      <c r="AC31" s="153">
        <v>0</v>
      </c>
    </row>
    <row r="32" spans="1:39" ht="31.5" x14ac:dyDescent="0.25">
      <c r="A32" s="151" t="s">
        <v>174</v>
      </c>
      <c r="B32" s="155" t="s">
        <v>173</v>
      </c>
      <c r="C32" s="153">
        <v>176.54487940586208</v>
      </c>
      <c r="D32" s="153">
        <v>201.04404684192366</v>
      </c>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v>0</v>
      </c>
      <c r="AC32" s="153">
        <v>0</v>
      </c>
    </row>
    <row r="33" spans="1:29" x14ac:dyDescent="0.25">
      <c r="A33" s="151" t="s">
        <v>172</v>
      </c>
      <c r="B33" s="155" t="s">
        <v>171</v>
      </c>
      <c r="C33" s="153">
        <v>330.69436584158217</v>
      </c>
      <c r="D33" s="153">
        <v>376.58488765212934</v>
      </c>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v>0</v>
      </c>
      <c r="AC33" s="153">
        <v>0</v>
      </c>
    </row>
    <row r="34" spans="1:29" x14ac:dyDescent="0.25">
      <c r="A34" s="151" t="s">
        <v>170</v>
      </c>
      <c r="B34" s="155" t="s">
        <v>169</v>
      </c>
      <c r="C34" s="153">
        <v>73.805055381716855</v>
      </c>
      <c r="D34" s="153">
        <v>84.046997348595767</v>
      </c>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v>0</v>
      </c>
      <c r="AC34" s="153">
        <v>0</v>
      </c>
    </row>
    <row r="35" spans="1:29" ht="31.5" x14ac:dyDescent="0.25">
      <c r="A35" s="151" t="s">
        <v>62</v>
      </c>
      <c r="B35" s="152" t="s">
        <v>168</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1:29" x14ac:dyDescent="0.25">
      <c r="A36" s="154" t="s">
        <v>167</v>
      </c>
      <c r="B36" s="155" t="s">
        <v>494</v>
      </c>
      <c r="C36" s="153"/>
      <c r="D36" s="153"/>
      <c r="E36" s="153"/>
      <c r="F36" s="153"/>
      <c r="G36" s="153">
        <v>0</v>
      </c>
      <c r="H36" s="153">
        <v>0</v>
      </c>
      <c r="I36" s="274" t="s">
        <v>490</v>
      </c>
      <c r="J36" s="153">
        <v>0</v>
      </c>
      <c r="K36" s="274" t="s">
        <v>490</v>
      </c>
      <c r="L36" s="153">
        <v>0</v>
      </c>
      <c r="M36" s="274" t="s">
        <v>490</v>
      </c>
      <c r="N36" s="153">
        <v>0</v>
      </c>
      <c r="O36" s="274" t="s">
        <v>490</v>
      </c>
      <c r="P36" s="153">
        <v>0</v>
      </c>
      <c r="Q36" s="274" t="s">
        <v>490</v>
      </c>
      <c r="R36" s="153">
        <v>0</v>
      </c>
      <c r="S36" s="274" t="s">
        <v>490</v>
      </c>
      <c r="T36" s="153">
        <v>0</v>
      </c>
      <c r="U36" s="274" t="s">
        <v>490</v>
      </c>
      <c r="V36" s="153">
        <v>0</v>
      </c>
      <c r="W36" s="274" t="s">
        <v>490</v>
      </c>
      <c r="X36" s="153">
        <v>0</v>
      </c>
      <c r="Y36" s="274" t="s">
        <v>490</v>
      </c>
      <c r="Z36" s="153" t="s">
        <v>569</v>
      </c>
      <c r="AA36" s="274" t="s">
        <v>569</v>
      </c>
      <c r="AB36" s="153">
        <v>0</v>
      </c>
      <c r="AC36" s="153">
        <v>0</v>
      </c>
    </row>
    <row r="37" spans="1:29" ht="31.5" x14ac:dyDescent="0.25">
      <c r="A37" s="154" t="s">
        <v>166</v>
      </c>
      <c r="B37" s="157" t="s">
        <v>492</v>
      </c>
      <c r="C37" s="153"/>
      <c r="D37" s="153"/>
      <c r="E37" s="153"/>
      <c r="F37" s="153"/>
      <c r="G37" s="153">
        <v>0</v>
      </c>
      <c r="H37" s="153">
        <v>0</v>
      </c>
      <c r="I37" s="274" t="s">
        <v>490</v>
      </c>
      <c r="J37" s="153">
        <v>0</v>
      </c>
      <c r="K37" s="274" t="s">
        <v>490</v>
      </c>
      <c r="L37" s="153">
        <v>0</v>
      </c>
      <c r="M37" s="274" t="s">
        <v>490</v>
      </c>
      <c r="N37" s="153">
        <v>0</v>
      </c>
      <c r="O37" s="274" t="s">
        <v>490</v>
      </c>
      <c r="P37" s="153">
        <v>0</v>
      </c>
      <c r="Q37" s="274" t="s">
        <v>490</v>
      </c>
      <c r="R37" s="153">
        <v>0</v>
      </c>
      <c r="S37" s="274" t="s">
        <v>490</v>
      </c>
      <c r="T37" s="153">
        <v>0</v>
      </c>
      <c r="U37" s="274" t="s">
        <v>490</v>
      </c>
      <c r="V37" s="153">
        <v>0</v>
      </c>
      <c r="W37" s="274" t="s">
        <v>490</v>
      </c>
      <c r="X37" s="153">
        <v>0</v>
      </c>
      <c r="Y37" s="274" t="s">
        <v>490</v>
      </c>
      <c r="Z37" s="153" t="s">
        <v>569</v>
      </c>
      <c r="AA37" s="274" t="s">
        <v>569</v>
      </c>
      <c r="AB37" s="153">
        <v>0</v>
      </c>
      <c r="AC37" s="153">
        <v>0</v>
      </c>
    </row>
    <row r="38" spans="1:29" x14ac:dyDescent="0.25">
      <c r="A38" s="154" t="s">
        <v>165</v>
      </c>
      <c r="B38" s="157" t="s">
        <v>156</v>
      </c>
      <c r="C38" s="153"/>
      <c r="D38" s="153"/>
      <c r="E38" s="153"/>
      <c r="F38" s="153"/>
      <c r="G38" s="153">
        <v>0</v>
      </c>
      <c r="H38" s="153">
        <v>0</v>
      </c>
      <c r="I38" s="274" t="s">
        <v>490</v>
      </c>
      <c r="J38" s="153">
        <v>0</v>
      </c>
      <c r="K38" s="274" t="s">
        <v>490</v>
      </c>
      <c r="L38" s="153">
        <v>0</v>
      </c>
      <c r="M38" s="274" t="s">
        <v>490</v>
      </c>
      <c r="N38" s="153">
        <v>0</v>
      </c>
      <c r="O38" s="274" t="s">
        <v>490</v>
      </c>
      <c r="P38" s="153">
        <v>0</v>
      </c>
      <c r="Q38" s="274" t="s">
        <v>490</v>
      </c>
      <c r="R38" s="153">
        <v>0</v>
      </c>
      <c r="S38" s="274" t="s">
        <v>490</v>
      </c>
      <c r="T38" s="153">
        <v>0</v>
      </c>
      <c r="U38" s="274" t="s">
        <v>490</v>
      </c>
      <c r="V38" s="153">
        <v>0</v>
      </c>
      <c r="W38" s="274" t="s">
        <v>490</v>
      </c>
      <c r="X38" s="153">
        <v>0</v>
      </c>
      <c r="Y38" s="274" t="s">
        <v>490</v>
      </c>
      <c r="Z38" s="153" t="s">
        <v>569</v>
      </c>
      <c r="AA38" s="274" t="s">
        <v>569</v>
      </c>
      <c r="AB38" s="153">
        <v>0</v>
      </c>
      <c r="AC38" s="153">
        <v>0</v>
      </c>
    </row>
    <row r="39" spans="1:29" x14ac:dyDescent="0.25">
      <c r="A39" s="154" t="s">
        <v>164</v>
      </c>
      <c r="B39" s="155" t="s">
        <v>524</v>
      </c>
      <c r="C39" s="153"/>
      <c r="D39" s="153"/>
      <c r="E39" s="153"/>
      <c r="F39" s="153"/>
      <c r="G39" s="153">
        <v>0</v>
      </c>
      <c r="H39" s="153">
        <v>0</v>
      </c>
      <c r="I39" s="274" t="s">
        <v>490</v>
      </c>
      <c r="J39" s="153">
        <v>0</v>
      </c>
      <c r="K39" s="274" t="s">
        <v>490</v>
      </c>
      <c r="L39" s="153">
        <v>0</v>
      </c>
      <c r="M39" s="274" t="s">
        <v>490</v>
      </c>
      <c r="N39" s="153">
        <v>0</v>
      </c>
      <c r="O39" s="274" t="s">
        <v>490</v>
      </c>
      <c r="P39" s="153">
        <v>0</v>
      </c>
      <c r="Q39" s="274" t="s">
        <v>490</v>
      </c>
      <c r="R39" s="153">
        <v>0</v>
      </c>
      <c r="S39" s="274" t="s">
        <v>490</v>
      </c>
      <c r="T39" s="153">
        <v>0</v>
      </c>
      <c r="U39" s="274" t="s">
        <v>490</v>
      </c>
      <c r="V39" s="153">
        <v>0</v>
      </c>
      <c r="W39" s="274" t="s">
        <v>490</v>
      </c>
      <c r="X39" s="153">
        <v>0</v>
      </c>
      <c r="Y39" s="274" t="s">
        <v>490</v>
      </c>
      <c r="Z39" s="153" t="s">
        <v>569</v>
      </c>
      <c r="AA39" s="274" t="s">
        <v>569</v>
      </c>
      <c r="AB39" s="153">
        <v>0</v>
      </c>
      <c r="AC39" s="153">
        <v>0</v>
      </c>
    </row>
    <row r="40" spans="1:29" x14ac:dyDescent="0.25">
      <c r="A40" s="154" t="s">
        <v>163</v>
      </c>
      <c r="B40" s="155" t="s">
        <v>495</v>
      </c>
      <c r="C40" s="153"/>
      <c r="D40" s="153"/>
      <c r="E40" s="153"/>
      <c r="F40" s="153"/>
      <c r="G40" s="153">
        <v>0</v>
      </c>
      <c r="H40" s="153">
        <v>0</v>
      </c>
      <c r="I40" s="274" t="s">
        <v>490</v>
      </c>
      <c r="J40" s="153">
        <v>0</v>
      </c>
      <c r="K40" s="274" t="s">
        <v>490</v>
      </c>
      <c r="L40" s="153">
        <v>0</v>
      </c>
      <c r="M40" s="274" t="s">
        <v>490</v>
      </c>
      <c r="N40" s="153">
        <v>0</v>
      </c>
      <c r="O40" s="274" t="s">
        <v>490</v>
      </c>
      <c r="P40" s="153">
        <v>0</v>
      </c>
      <c r="Q40" s="274" t="s">
        <v>490</v>
      </c>
      <c r="R40" s="153">
        <v>0</v>
      </c>
      <c r="S40" s="274" t="s">
        <v>490</v>
      </c>
      <c r="T40" s="153">
        <v>0</v>
      </c>
      <c r="U40" s="274" t="s">
        <v>490</v>
      </c>
      <c r="V40" s="153">
        <v>0</v>
      </c>
      <c r="W40" s="274" t="s">
        <v>490</v>
      </c>
      <c r="X40" s="153">
        <v>0</v>
      </c>
      <c r="Y40" s="274" t="s">
        <v>490</v>
      </c>
      <c r="Z40" s="153" t="s">
        <v>569</v>
      </c>
      <c r="AA40" s="274" t="s">
        <v>569</v>
      </c>
      <c r="AB40" s="153">
        <v>0</v>
      </c>
      <c r="AC40" s="153">
        <v>0</v>
      </c>
    </row>
    <row r="41" spans="1:29" x14ac:dyDescent="0.25">
      <c r="A41" s="154" t="s">
        <v>162</v>
      </c>
      <c r="B41" s="155" t="s">
        <v>496</v>
      </c>
      <c r="C41" s="153"/>
      <c r="D41" s="153"/>
      <c r="E41" s="153"/>
      <c r="F41" s="153"/>
      <c r="G41" s="153">
        <v>0</v>
      </c>
      <c r="H41" s="153">
        <v>0</v>
      </c>
      <c r="I41" s="274" t="s">
        <v>490</v>
      </c>
      <c r="J41" s="153">
        <v>0</v>
      </c>
      <c r="K41" s="274" t="s">
        <v>490</v>
      </c>
      <c r="L41" s="153">
        <v>0</v>
      </c>
      <c r="M41" s="274" t="s">
        <v>490</v>
      </c>
      <c r="N41" s="153">
        <v>0</v>
      </c>
      <c r="O41" s="274" t="s">
        <v>490</v>
      </c>
      <c r="P41" s="153">
        <v>0</v>
      </c>
      <c r="Q41" s="274" t="s">
        <v>490</v>
      </c>
      <c r="R41" s="153">
        <v>0</v>
      </c>
      <c r="S41" s="274" t="s">
        <v>490</v>
      </c>
      <c r="T41" s="153">
        <v>0</v>
      </c>
      <c r="U41" s="274" t="s">
        <v>490</v>
      </c>
      <c r="V41" s="153">
        <v>0</v>
      </c>
      <c r="W41" s="274" t="s">
        <v>490</v>
      </c>
      <c r="X41" s="153">
        <v>0</v>
      </c>
      <c r="Y41" s="274" t="s">
        <v>490</v>
      </c>
      <c r="Z41" s="153" t="s">
        <v>569</v>
      </c>
      <c r="AA41" s="274" t="s">
        <v>569</v>
      </c>
      <c r="AB41" s="153">
        <v>0</v>
      </c>
      <c r="AC41" s="153">
        <v>0</v>
      </c>
    </row>
    <row r="42" spans="1:29" x14ac:dyDescent="0.25">
      <c r="A42" s="154" t="s">
        <v>161</v>
      </c>
      <c r="B42" s="155" t="s">
        <v>497</v>
      </c>
      <c r="C42" s="153"/>
      <c r="D42" s="153"/>
      <c r="E42" s="153"/>
      <c r="F42" s="153"/>
      <c r="G42" s="153">
        <v>0</v>
      </c>
      <c r="H42" s="153">
        <v>0</v>
      </c>
      <c r="I42" s="274" t="s">
        <v>490</v>
      </c>
      <c r="J42" s="153">
        <v>0</v>
      </c>
      <c r="K42" s="274" t="s">
        <v>490</v>
      </c>
      <c r="L42" s="153">
        <v>0</v>
      </c>
      <c r="M42" s="274" t="s">
        <v>490</v>
      </c>
      <c r="N42" s="153">
        <v>0</v>
      </c>
      <c r="O42" s="274" t="s">
        <v>490</v>
      </c>
      <c r="P42" s="153">
        <v>0</v>
      </c>
      <c r="Q42" s="274" t="s">
        <v>490</v>
      </c>
      <c r="R42" s="153">
        <v>0</v>
      </c>
      <c r="S42" s="274" t="s">
        <v>490</v>
      </c>
      <c r="T42" s="153">
        <v>0</v>
      </c>
      <c r="U42" s="274" t="s">
        <v>490</v>
      </c>
      <c r="V42" s="153">
        <v>0</v>
      </c>
      <c r="W42" s="274" t="s">
        <v>490</v>
      </c>
      <c r="X42" s="153">
        <v>0</v>
      </c>
      <c r="Y42" s="274" t="s">
        <v>490</v>
      </c>
      <c r="Z42" s="153" t="s">
        <v>569</v>
      </c>
      <c r="AA42" s="274" t="s">
        <v>569</v>
      </c>
      <c r="AB42" s="153">
        <v>0</v>
      </c>
      <c r="AC42" s="153">
        <v>0</v>
      </c>
    </row>
    <row r="43" spans="1:29" x14ac:dyDescent="0.25">
      <c r="A43" s="154" t="s">
        <v>498</v>
      </c>
      <c r="B43" s="155" t="s">
        <v>499</v>
      </c>
      <c r="C43" s="153"/>
      <c r="D43" s="153"/>
      <c r="E43" s="153"/>
      <c r="F43" s="153"/>
      <c r="G43" s="153">
        <v>0</v>
      </c>
      <c r="H43" s="153">
        <v>0</v>
      </c>
      <c r="I43" s="274" t="s">
        <v>490</v>
      </c>
      <c r="J43" s="153">
        <v>0</v>
      </c>
      <c r="K43" s="274" t="s">
        <v>490</v>
      </c>
      <c r="L43" s="153">
        <v>0</v>
      </c>
      <c r="M43" s="274" t="s">
        <v>490</v>
      </c>
      <c r="N43" s="153">
        <v>0</v>
      </c>
      <c r="O43" s="274" t="s">
        <v>490</v>
      </c>
      <c r="P43" s="153">
        <v>0</v>
      </c>
      <c r="Q43" s="274" t="s">
        <v>490</v>
      </c>
      <c r="R43" s="153">
        <v>0</v>
      </c>
      <c r="S43" s="274" t="s">
        <v>490</v>
      </c>
      <c r="T43" s="153">
        <v>0</v>
      </c>
      <c r="U43" s="274" t="s">
        <v>490</v>
      </c>
      <c r="V43" s="153">
        <v>0</v>
      </c>
      <c r="W43" s="274" t="s">
        <v>490</v>
      </c>
      <c r="X43" s="153">
        <v>0</v>
      </c>
      <c r="Y43" s="274" t="s">
        <v>490</v>
      </c>
      <c r="Z43" s="153" t="s">
        <v>569</v>
      </c>
      <c r="AA43" s="274" t="s">
        <v>569</v>
      </c>
      <c r="AB43" s="153">
        <v>0</v>
      </c>
      <c r="AC43" s="153">
        <v>0</v>
      </c>
    </row>
    <row r="44" spans="1:29" x14ac:dyDescent="0.25">
      <c r="A44" s="154" t="s">
        <v>500</v>
      </c>
      <c r="B44" s="155" t="s">
        <v>501</v>
      </c>
      <c r="C44" s="153"/>
      <c r="D44" s="153"/>
      <c r="E44" s="153"/>
      <c r="F44" s="153"/>
      <c r="G44" s="153">
        <v>0</v>
      </c>
      <c r="H44" s="153">
        <v>0</v>
      </c>
      <c r="I44" s="274" t="s">
        <v>490</v>
      </c>
      <c r="J44" s="153">
        <v>0</v>
      </c>
      <c r="K44" s="274" t="s">
        <v>490</v>
      </c>
      <c r="L44" s="153">
        <v>0</v>
      </c>
      <c r="M44" s="274" t="s">
        <v>490</v>
      </c>
      <c r="N44" s="153">
        <v>0</v>
      </c>
      <c r="O44" s="274" t="s">
        <v>490</v>
      </c>
      <c r="P44" s="153">
        <v>0</v>
      </c>
      <c r="Q44" s="274" t="s">
        <v>490</v>
      </c>
      <c r="R44" s="153">
        <v>0</v>
      </c>
      <c r="S44" s="274" t="s">
        <v>490</v>
      </c>
      <c r="T44" s="153">
        <v>58</v>
      </c>
      <c r="U44" s="274">
        <v>4</v>
      </c>
      <c r="V44" s="153">
        <v>0</v>
      </c>
      <c r="W44" s="274" t="s">
        <v>490</v>
      </c>
      <c r="X44" s="153">
        <v>0</v>
      </c>
      <c r="Y44" s="274" t="s">
        <v>490</v>
      </c>
      <c r="Z44" s="153" t="s">
        <v>569</v>
      </c>
      <c r="AA44" s="274" t="s">
        <v>569</v>
      </c>
      <c r="AB44" s="153">
        <v>58</v>
      </c>
      <c r="AC44" s="153">
        <v>0</v>
      </c>
    </row>
    <row r="45" spans="1:29" x14ac:dyDescent="0.25">
      <c r="A45" s="154" t="s">
        <v>502</v>
      </c>
      <c r="B45" s="155" t="s">
        <v>503</v>
      </c>
      <c r="C45" s="153"/>
      <c r="D45" s="153"/>
      <c r="E45" s="153"/>
      <c r="F45" s="153"/>
      <c r="G45" s="153">
        <v>0</v>
      </c>
      <c r="H45" s="153">
        <v>0</v>
      </c>
      <c r="I45" s="274" t="s">
        <v>490</v>
      </c>
      <c r="J45" s="153">
        <v>0</v>
      </c>
      <c r="K45" s="274" t="s">
        <v>490</v>
      </c>
      <c r="L45" s="153">
        <v>0</v>
      </c>
      <c r="M45" s="274" t="s">
        <v>490</v>
      </c>
      <c r="N45" s="153">
        <v>0</v>
      </c>
      <c r="O45" s="274" t="s">
        <v>490</v>
      </c>
      <c r="P45" s="153">
        <v>0</v>
      </c>
      <c r="Q45" s="274" t="s">
        <v>490</v>
      </c>
      <c r="R45" s="153">
        <v>0</v>
      </c>
      <c r="S45" s="274" t="s">
        <v>490</v>
      </c>
      <c r="T45" s="153">
        <v>0</v>
      </c>
      <c r="U45" s="274" t="s">
        <v>490</v>
      </c>
      <c r="V45" s="153">
        <v>0</v>
      </c>
      <c r="W45" s="274" t="s">
        <v>490</v>
      </c>
      <c r="X45" s="153">
        <v>0</v>
      </c>
      <c r="Y45" s="274" t="s">
        <v>490</v>
      </c>
      <c r="Z45" s="153" t="s">
        <v>569</v>
      </c>
      <c r="AA45" s="274" t="s">
        <v>569</v>
      </c>
      <c r="AB45" s="153">
        <v>0</v>
      </c>
      <c r="AC45" s="153">
        <v>0</v>
      </c>
    </row>
    <row r="46" spans="1:29" x14ac:dyDescent="0.25">
      <c r="A46" s="154" t="s">
        <v>504</v>
      </c>
      <c r="B46" s="155" t="s">
        <v>505</v>
      </c>
      <c r="C46" s="153"/>
      <c r="D46" s="153"/>
      <c r="E46" s="153"/>
      <c r="F46" s="153"/>
      <c r="G46" s="153">
        <v>0</v>
      </c>
      <c r="H46" s="153">
        <v>0</v>
      </c>
      <c r="I46" s="274" t="s">
        <v>490</v>
      </c>
      <c r="J46" s="153">
        <v>0</v>
      </c>
      <c r="K46" s="274" t="s">
        <v>490</v>
      </c>
      <c r="L46" s="153">
        <v>0</v>
      </c>
      <c r="M46" s="274" t="s">
        <v>490</v>
      </c>
      <c r="N46" s="153">
        <v>0</v>
      </c>
      <c r="O46" s="274" t="s">
        <v>490</v>
      </c>
      <c r="P46" s="153">
        <v>0</v>
      </c>
      <c r="Q46" s="274" t="s">
        <v>490</v>
      </c>
      <c r="R46" s="153">
        <v>0</v>
      </c>
      <c r="S46" s="274" t="s">
        <v>490</v>
      </c>
      <c r="T46" s="153">
        <v>0</v>
      </c>
      <c r="U46" s="274" t="s">
        <v>490</v>
      </c>
      <c r="V46" s="153">
        <v>0</v>
      </c>
      <c r="W46" s="274" t="s">
        <v>490</v>
      </c>
      <c r="X46" s="153">
        <v>0</v>
      </c>
      <c r="Y46" s="274" t="s">
        <v>490</v>
      </c>
      <c r="Z46" s="153" t="s">
        <v>569</v>
      </c>
      <c r="AA46" s="274" t="s">
        <v>569</v>
      </c>
      <c r="AB46" s="153">
        <v>0</v>
      </c>
      <c r="AC46" s="153">
        <v>0</v>
      </c>
    </row>
    <row r="47" spans="1:29" x14ac:dyDescent="0.25">
      <c r="A47" s="151" t="s">
        <v>61</v>
      </c>
      <c r="B47" s="152" t="s">
        <v>160</v>
      </c>
      <c r="C47" s="153"/>
      <c r="D47" s="153"/>
      <c r="E47" s="153"/>
      <c r="F47" s="153"/>
      <c r="G47" s="153"/>
      <c r="H47" s="153"/>
      <c r="I47" s="153"/>
      <c r="J47" s="153"/>
      <c r="K47" s="153"/>
      <c r="L47" s="153"/>
      <c r="M47" s="153"/>
      <c r="N47" s="153"/>
      <c r="O47" s="153"/>
      <c r="P47" s="153"/>
      <c r="Q47" s="153"/>
      <c r="R47" s="153"/>
      <c r="S47" s="274"/>
      <c r="T47" s="153"/>
      <c r="U47" s="153"/>
      <c r="V47" s="153"/>
      <c r="W47" s="153"/>
      <c r="X47" s="153"/>
      <c r="Y47" s="153"/>
      <c r="Z47" s="153"/>
      <c r="AA47" s="153"/>
      <c r="AB47" s="153"/>
      <c r="AC47" s="153"/>
    </row>
    <row r="48" spans="1:29" x14ac:dyDescent="0.25">
      <c r="A48" s="154" t="s">
        <v>159</v>
      </c>
      <c r="B48" s="155" t="s">
        <v>494</v>
      </c>
      <c r="C48" s="153">
        <v>0</v>
      </c>
      <c r="D48" s="153">
        <v>0</v>
      </c>
      <c r="E48" s="153"/>
      <c r="F48" s="153"/>
      <c r="G48" s="153">
        <v>0</v>
      </c>
      <c r="H48" s="153">
        <v>0</v>
      </c>
      <c r="I48" s="153"/>
      <c r="J48" s="153">
        <v>0</v>
      </c>
      <c r="K48" s="153"/>
      <c r="L48" s="153">
        <v>0</v>
      </c>
      <c r="M48" s="153"/>
      <c r="N48" s="153">
        <v>0</v>
      </c>
      <c r="O48" s="153"/>
      <c r="P48" s="153">
        <v>0</v>
      </c>
      <c r="Q48" s="153"/>
      <c r="R48" s="153">
        <v>0</v>
      </c>
      <c r="S48" s="153"/>
      <c r="T48" s="153">
        <v>0</v>
      </c>
      <c r="U48" s="153"/>
      <c r="V48" s="153">
        <v>0</v>
      </c>
      <c r="W48" s="153"/>
      <c r="X48" s="153">
        <v>0</v>
      </c>
      <c r="Y48" s="153"/>
      <c r="Z48" s="153" t="s">
        <v>569</v>
      </c>
      <c r="AA48" s="153"/>
      <c r="AB48" s="153">
        <v>0</v>
      </c>
      <c r="AC48" s="153">
        <v>0</v>
      </c>
    </row>
    <row r="49" spans="1:29" ht="31.5" x14ac:dyDescent="0.25">
      <c r="A49" s="154" t="s">
        <v>158</v>
      </c>
      <c r="B49" s="157" t="s">
        <v>492</v>
      </c>
      <c r="C49" s="153">
        <v>0</v>
      </c>
      <c r="D49" s="153">
        <v>0</v>
      </c>
      <c r="E49" s="153"/>
      <c r="F49" s="153"/>
      <c r="G49" s="153">
        <v>0</v>
      </c>
      <c r="H49" s="153">
        <v>0</v>
      </c>
      <c r="I49" s="153"/>
      <c r="J49" s="153">
        <v>0</v>
      </c>
      <c r="K49" s="153"/>
      <c r="L49" s="153">
        <v>0</v>
      </c>
      <c r="M49" s="153"/>
      <c r="N49" s="153">
        <v>0</v>
      </c>
      <c r="O49" s="153"/>
      <c r="P49" s="153">
        <v>0</v>
      </c>
      <c r="Q49" s="153"/>
      <c r="R49" s="153">
        <v>0</v>
      </c>
      <c r="S49" s="153"/>
      <c r="T49" s="153">
        <v>0</v>
      </c>
      <c r="U49" s="153"/>
      <c r="V49" s="153">
        <v>0</v>
      </c>
      <c r="W49" s="153"/>
      <c r="X49" s="153">
        <v>0</v>
      </c>
      <c r="Y49" s="153"/>
      <c r="Z49" s="153" t="s">
        <v>569</v>
      </c>
      <c r="AA49" s="153"/>
      <c r="AB49" s="153">
        <v>0</v>
      </c>
      <c r="AC49" s="153">
        <v>0</v>
      </c>
    </row>
    <row r="50" spans="1:29" x14ac:dyDescent="0.25">
      <c r="A50" s="154" t="s">
        <v>157</v>
      </c>
      <c r="B50" s="157" t="s">
        <v>156</v>
      </c>
      <c r="C50" s="153">
        <v>0</v>
      </c>
      <c r="D50" s="153">
        <v>0</v>
      </c>
      <c r="E50" s="153"/>
      <c r="F50" s="153"/>
      <c r="G50" s="153">
        <v>0</v>
      </c>
      <c r="H50" s="153">
        <v>0</v>
      </c>
      <c r="I50" s="153"/>
      <c r="J50" s="153">
        <v>0</v>
      </c>
      <c r="K50" s="153"/>
      <c r="L50" s="153">
        <v>0</v>
      </c>
      <c r="M50" s="153"/>
      <c r="N50" s="153">
        <v>0</v>
      </c>
      <c r="O50" s="153"/>
      <c r="P50" s="153">
        <v>0</v>
      </c>
      <c r="Q50" s="153"/>
      <c r="R50" s="153">
        <v>0</v>
      </c>
      <c r="S50" s="153"/>
      <c r="T50" s="153">
        <v>0</v>
      </c>
      <c r="U50" s="153"/>
      <c r="V50" s="153">
        <v>0</v>
      </c>
      <c r="W50" s="153"/>
      <c r="X50" s="153">
        <v>0</v>
      </c>
      <c r="Y50" s="153"/>
      <c r="Z50" s="153" t="s">
        <v>569</v>
      </c>
      <c r="AA50" s="153"/>
      <c r="AB50" s="153">
        <v>0</v>
      </c>
      <c r="AC50" s="153">
        <v>0</v>
      </c>
    </row>
    <row r="51" spans="1:29" ht="35.25" customHeight="1" x14ac:dyDescent="0.25">
      <c r="A51" s="154" t="s">
        <v>155</v>
      </c>
      <c r="B51" s="155" t="s">
        <v>154</v>
      </c>
      <c r="C51" s="153">
        <v>0</v>
      </c>
      <c r="D51" s="153">
        <v>0</v>
      </c>
      <c r="E51" s="153"/>
      <c r="F51" s="153"/>
      <c r="G51" s="153">
        <v>0</v>
      </c>
      <c r="H51" s="153">
        <v>0</v>
      </c>
      <c r="I51" s="153"/>
      <c r="J51" s="153">
        <v>0</v>
      </c>
      <c r="K51" s="153"/>
      <c r="L51" s="153">
        <v>0</v>
      </c>
      <c r="M51" s="153"/>
      <c r="N51" s="153">
        <v>0</v>
      </c>
      <c r="O51" s="153"/>
      <c r="P51" s="153">
        <v>0</v>
      </c>
      <c r="Q51" s="153"/>
      <c r="R51" s="153">
        <v>0</v>
      </c>
      <c r="S51" s="153"/>
      <c r="T51" s="153">
        <v>0</v>
      </c>
      <c r="U51" s="153"/>
      <c r="V51" s="153">
        <v>0</v>
      </c>
      <c r="W51" s="153"/>
      <c r="X51" s="153">
        <v>0</v>
      </c>
      <c r="Y51" s="153"/>
      <c r="Z51" s="153" t="s">
        <v>569</v>
      </c>
      <c r="AA51" s="153"/>
      <c r="AB51" s="153">
        <v>0</v>
      </c>
      <c r="AC51" s="153">
        <v>0</v>
      </c>
    </row>
    <row r="52" spans="1:29" ht="31.5" x14ac:dyDescent="0.25">
      <c r="A52" s="154" t="s">
        <v>153</v>
      </c>
      <c r="B52" s="155" t="s">
        <v>152</v>
      </c>
      <c r="C52" s="153">
        <v>0</v>
      </c>
      <c r="D52" s="153">
        <v>0</v>
      </c>
      <c r="E52" s="153"/>
      <c r="F52" s="153"/>
      <c r="G52" s="153">
        <v>0</v>
      </c>
      <c r="H52" s="153">
        <v>0</v>
      </c>
      <c r="I52" s="153"/>
      <c r="J52" s="153">
        <v>0</v>
      </c>
      <c r="K52" s="153"/>
      <c r="L52" s="153">
        <v>0</v>
      </c>
      <c r="M52" s="153"/>
      <c r="N52" s="153">
        <v>0</v>
      </c>
      <c r="O52" s="153"/>
      <c r="P52" s="153">
        <v>0</v>
      </c>
      <c r="Q52" s="153"/>
      <c r="R52" s="153">
        <v>0</v>
      </c>
      <c r="S52" s="153"/>
      <c r="T52" s="153">
        <v>0</v>
      </c>
      <c r="U52" s="153"/>
      <c r="V52" s="153">
        <v>0</v>
      </c>
      <c r="W52" s="153"/>
      <c r="X52" s="153">
        <v>0</v>
      </c>
      <c r="Y52" s="153"/>
      <c r="Z52" s="153" t="s">
        <v>569</v>
      </c>
      <c r="AA52" s="153"/>
      <c r="AB52" s="153">
        <v>0</v>
      </c>
      <c r="AC52" s="153">
        <v>0</v>
      </c>
    </row>
    <row r="53" spans="1:29" x14ac:dyDescent="0.25">
      <c r="A53" s="154" t="s">
        <v>151</v>
      </c>
      <c r="B53" s="155" t="s">
        <v>150</v>
      </c>
      <c r="C53" s="153">
        <v>0</v>
      </c>
      <c r="D53" s="153">
        <v>0</v>
      </c>
      <c r="E53" s="153"/>
      <c r="F53" s="153"/>
      <c r="G53" s="153">
        <v>0</v>
      </c>
      <c r="H53" s="153">
        <v>0</v>
      </c>
      <c r="I53" s="153"/>
      <c r="J53" s="153">
        <v>0</v>
      </c>
      <c r="K53" s="153"/>
      <c r="L53" s="153">
        <v>0</v>
      </c>
      <c r="M53" s="153"/>
      <c r="N53" s="153">
        <v>0</v>
      </c>
      <c r="O53" s="153"/>
      <c r="P53" s="153">
        <v>0</v>
      </c>
      <c r="Q53" s="153"/>
      <c r="R53" s="153">
        <v>0</v>
      </c>
      <c r="S53" s="153"/>
      <c r="T53" s="153">
        <v>0</v>
      </c>
      <c r="U53" s="153"/>
      <c r="V53" s="153">
        <v>0</v>
      </c>
      <c r="W53" s="153"/>
      <c r="X53" s="153">
        <v>0</v>
      </c>
      <c r="Y53" s="153"/>
      <c r="Z53" s="153" t="s">
        <v>569</v>
      </c>
      <c r="AA53" s="153"/>
      <c r="AB53" s="153">
        <v>0</v>
      </c>
      <c r="AC53" s="153">
        <v>0</v>
      </c>
    </row>
    <row r="54" spans="1:29" x14ac:dyDescent="0.25">
      <c r="A54" s="154" t="s">
        <v>149</v>
      </c>
      <c r="B54" s="155" t="s">
        <v>495</v>
      </c>
      <c r="C54" s="153">
        <v>0</v>
      </c>
      <c r="D54" s="153">
        <v>0</v>
      </c>
      <c r="E54" s="153"/>
      <c r="F54" s="153"/>
      <c r="G54" s="153">
        <v>0</v>
      </c>
      <c r="H54" s="153">
        <v>0</v>
      </c>
      <c r="I54" s="153"/>
      <c r="J54" s="153">
        <v>0</v>
      </c>
      <c r="K54" s="153"/>
      <c r="L54" s="153">
        <v>0</v>
      </c>
      <c r="M54" s="153"/>
      <c r="N54" s="153">
        <v>0</v>
      </c>
      <c r="O54" s="153"/>
      <c r="P54" s="153">
        <v>0</v>
      </c>
      <c r="Q54" s="153"/>
      <c r="R54" s="153">
        <v>0</v>
      </c>
      <c r="S54" s="153"/>
      <c r="T54" s="153">
        <v>0</v>
      </c>
      <c r="U54" s="153"/>
      <c r="V54" s="153">
        <v>0</v>
      </c>
      <c r="W54" s="153"/>
      <c r="X54" s="153">
        <v>0</v>
      </c>
      <c r="Y54" s="153"/>
      <c r="Z54" s="153" t="s">
        <v>569</v>
      </c>
      <c r="AA54" s="153"/>
      <c r="AB54" s="153">
        <v>0</v>
      </c>
      <c r="AC54" s="153">
        <v>0</v>
      </c>
    </row>
    <row r="55" spans="1:29" x14ac:dyDescent="0.25">
      <c r="A55" s="154" t="s">
        <v>506</v>
      </c>
      <c r="B55" s="155" t="s">
        <v>496</v>
      </c>
      <c r="C55" s="153">
        <v>0</v>
      </c>
      <c r="D55" s="153">
        <v>0</v>
      </c>
      <c r="E55" s="153"/>
      <c r="F55" s="153"/>
      <c r="G55" s="153">
        <v>0</v>
      </c>
      <c r="H55" s="153">
        <v>0</v>
      </c>
      <c r="I55" s="153"/>
      <c r="J55" s="153">
        <v>0</v>
      </c>
      <c r="K55" s="153"/>
      <c r="L55" s="153">
        <v>0</v>
      </c>
      <c r="M55" s="153"/>
      <c r="N55" s="153">
        <v>0</v>
      </c>
      <c r="O55" s="153"/>
      <c r="P55" s="153">
        <v>0</v>
      </c>
      <c r="Q55" s="153"/>
      <c r="R55" s="153">
        <v>0</v>
      </c>
      <c r="S55" s="153"/>
      <c r="T55" s="153">
        <v>0</v>
      </c>
      <c r="U55" s="153"/>
      <c r="V55" s="153">
        <v>0</v>
      </c>
      <c r="W55" s="153"/>
      <c r="X55" s="153">
        <v>0</v>
      </c>
      <c r="Y55" s="153"/>
      <c r="Z55" s="153" t="s">
        <v>569</v>
      </c>
      <c r="AA55" s="153"/>
      <c r="AB55" s="153">
        <v>0</v>
      </c>
      <c r="AC55" s="153">
        <v>0</v>
      </c>
    </row>
    <row r="56" spans="1:29" x14ac:dyDescent="0.25">
      <c r="A56" s="154" t="s">
        <v>507</v>
      </c>
      <c r="B56" s="155" t="s">
        <v>497</v>
      </c>
      <c r="C56" s="153">
        <v>0</v>
      </c>
      <c r="D56" s="153">
        <v>0</v>
      </c>
      <c r="E56" s="153"/>
      <c r="F56" s="153"/>
      <c r="G56" s="153">
        <v>0</v>
      </c>
      <c r="H56" s="153">
        <v>0</v>
      </c>
      <c r="I56" s="153"/>
      <c r="J56" s="153">
        <v>0</v>
      </c>
      <c r="K56" s="153"/>
      <c r="L56" s="153">
        <v>0</v>
      </c>
      <c r="M56" s="153"/>
      <c r="N56" s="153">
        <v>0</v>
      </c>
      <c r="O56" s="153"/>
      <c r="P56" s="153">
        <v>0</v>
      </c>
      <c r="Q56" s="153"/>
      <c r="R56" s="153">
        <v>0</v>
      </c>
      <c r="S56" s="153"/>
      <c r="T56" s="153">
        <v>0</v>
      </c>
      <c r="U56" s="153"/>
      <c r="V56" s="153">
        <v>0</v>
      </c>
      <c r="W56" s="153"/>
      <c r="X56" s="153">
        <v>0</v>
      </c>
      <c r="Y56" s="153"/>
      <c r="Z56" s="153" t="s">
        <v>569</v>
      </c>
      <c r="AA56" s="153"/>
      <c r="AB56" s="153">
        <v>0</v>
      </c>
      <c r="AC56" s="153">
        <v>0</v>
      </c>
    </row>
    <row r="57" spans="1:29" x14ac:dyDescent="0.25">
      <c r="A57" s="154" t="s">
        <v>508</v>
      </c>
      <c r="B57" s="155" t="s">
        <v>499</v>
      </c>
      <c r="C57" s="153">
        <v>0</v>
      </c>
      <c r="D57" s="153">
        <v>0</v>
      </c>
      <c r="E57" s="153"/>
      <c r="F57" s="153"/>
      <c r="G57" s="153">
        <v>0</v>
      </c>
      <c r="H57" s="153">
        <v>0</v>
      </c>
      <c r="I57" s="153"/>
      <c r="J57" s="153">
        <v>0</v>
      </c>
      <c r="K57" s="153"/>
      <c r="L57" s="153">
        <v>0</v>
      </c>
      <c r="M57" s="153"/>
      <c r="N57" s="153">
        <v>0</v>
      </c>
      <c r="O57" s="153"/>
      <c r="P57" s="153">
        <v>0</v>
      </c>
      <c r="Q57" s="153"/>
      <c r="R57" s="153">
        <v>0</v>
      </c>
      <c r="S57" s="153"/>
      <c r="T57" s="153">
        <v>0</v>
      </c>
      <c r="U57" s="153"/>
      <c r="V57" s="153">
        <v>0</v>
      </c>
      <c r="W57" s="153"/>
      <c r="X57" s="153">
        <v>0</v>
      </c>
      <c r="Y57" s="153"/>
      <c r="Z57" s="153" t="s">
        <v>569</v>
      </c>
      <c r="AA57" s="153"/>
      <c r="AB57" s="153">
        <v>0</v>
      </c>
      <c r="AC57" s="153">
        <v>0</v>
      </c>
    </row>
    <row r="58" spans="1:29" ht="36.75" customHeight="1" x14ac:dyDescent="0.25">
      <c r="A58" s="154" t="s">
        <v>509</v>
      </c>
      <c r="B58" s="155" t="s">
        <v>501</v>
      </c>
      <c r="C58" s="153">
        <v>58</v>
      </c>
      <c r="D58" s="153">
        <v>58</v>
      </c>
      <c r="E58" s="153"/>
      <c r="F58" s="153"/>
      <c r="G58" s="153">
        <v>0</v>
      </c>
      <c r="H58" s="153">
        <v>0</v>
      </c>
      <c r="I58" s="153"/>
      <c r="J58" s="153">
        <v>0</v>
      </c>
      <c r="K58" s="153"/>
      <c r="L58" s="153">
        <v>0</v>
      </c>
      <c r="M58" s="153"/>
      <c r="N58" s="153">
        <v>0</v>
      </c>
      <c r="O58" s="153"/>
      <c r="P58" s="153">
        <v>0</v>
      </c>
      <c r="Q58" s="153"/>
      <c r="R58" s="153">
        <v>0</v>
      </c>
      <c r="S58" s="153"/>
      <c r="T58" s="153">
        <v>58</v>
      </c>
      <c r="U58" s="153"/>
      <c r="V58" s="153">
        <v>0</v>
      </c>
      <c r="W58" s="153"/>
      <c r="X58" s="153">
        <v>0</v>
      </c>
      <c r="Y58" s="153"/>
      <c r="Z58" s="153" t="s">
        <v>569</v>
      </c>
      <c r="AA58" s="153"/>
      <c r="AB58" s="153">
        <v>58</v>
      </c>
      <c r="AC58" s="153">
        <v>0</v>
      </c>
    </row>
    <row r="59" spans="1:29" x14ac:dyDescent="0.25">
      <c r="A59" s="154" t="s">
        <v>510</v>
      </c>
      <c r="B59" s="155" t="s">
        <v>503</v>
      </c>
      <c r="C59" s="153">
        <v>0</v>
      </c>
      <c r="D59" s="153">
        <v>0</v>
      </c>
      <c r="E59" s="153"/>
      <c r="F59" s="153"/>
      <c r="G59" s="153">
        <v>0</v>
      </c>
      <c r="H59" s="153">
        <v>0</v>
      </c>
      <c r="I59" s="153"/>
      <c r="J59" s="153">
        <v>0</v>
      </c>
      <c r="K59" s="153"/>
      <c r="L59" s="153">
        <v>0</v>
      </c>
      <c r="M59" s="153"/>
      <c r="N59" s="153">
        <v>0</v>
      </c>
      <c r="O59" s="153"/>
      <c r="P59" s="153">
        <v>0</v>
      </c>
      <c r="Q59" s="153"/>
      <c r="R59" s="153">
        <v>0</v>
      </c>
      <c r="S59" s="153"/>
      <c r="T59" s="153">
        <v>0</v>
      </c>
      <c r="U59" s="153"/>
      <c r="V59" s="153">
        <v>0</v>
      </c>
      <c r="W59" s="153"/>
      <c r="X59" s="153">
        <v>0</v>
      </c>
      <c r="Y59" s="153"/>
      <c r="Z59" s="153" t="s">
        <v>569</v>
      </c>
      <c r="AA59" s="153"/>
      <c r="AB59" s="153">
        <v>0</v>
      </c>
      <c r="AC59" s="153">
        <v>0</v>
      </c>
    </row>
    <row r="60" spans="1:29" x14ac:dyDescent="0.25">
      <c r="A60" s="154" t="s">
        <v>511</v>
      </c>
      <c r="B60" s="155" t="s">
        <v>505</v>
      </c>
      <c r="C60" s="153">
        <v>0</v>
      </c>
      <c r="D60" s="153">
        <v>0</v>
      </c>
      <c r="E60" s="153"/>
      <c r="F60" s="153"/>
      <c r="G60" s="153">
        <v>0</v>
      </c>
      <c r="H60" s="153">
        <v>0</v>
      </c>
      <c r="I60" s="153"/>
      <c r="J60" s="153">
        <v>0</v>
      </c>
      <c r="K60" s="153"/>
      <c r="L60" s="153">
        <v>0</v>
      </c>
      <c r="M60" s="153"/>
      <c r="N60" s="153">
        <v>0</v>
      </c>
      <c r="O60" s="153"/>
      <c r="P60" s="153">
        <v>0</v>
      </c>
      <c r="Q60" s="153"/>
      <c r="R60" s="153">
        <v>0</v>
      </c>
      <c r="S60" s="153"/>
      <c r="T60" s="153">
        <v>0</v>
      </c>
      <c r="U60" s="153"/>
      <c r="V60" s="153">
        <v>0</v>
      </c>
      <c r="W60" s="153"/>
      <c r="X60" s="153">
        <v>0</v>
      </c>
      <c r="Y60" s="153"/>
      <c r="Z60" s="153" t="s">
        <v>569</v>
      </c>
      <c r="AA60" s="153"/>
      <c r="AB60" s="153">
        <v>0</v>
      </c>
      <c r="AC60" s="153">
        <v>0</v>
      </c>
    </row>
    <row r="61" spans="1:29" ht="31.5" x14ac:dyDescent="0.25">
      <c r="A61" s="151" t="s">
        <v>59</v>
      </c>
      <c r="B61" s="152" t="s">
        <v>148</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row>
    <row r="62" spans="1:29" x14ac:dyDescent="0.25">
      <c r="A62" s="154" t="s">
        <v>147</v>
      </c>
      <c r="B62" s="155" t="s">
        <v>146</v>
      </c>
      <c r="C62" s="153">
        <v>589.57506550613709</v>
      </c>
      <c r="D62" s="153">
        <v>671.40912293769702</v>
      </c>
      <c r="E62" s="153"/>
      <c r="F62" s="153"/>
      <c r="G62" s="153">
        <v>0</v>
      </c>
      <c r="H62" s="153">
        <v>0</v>
      </c>
      <c r="I62" s="153"/>
      <c r="J62" s="153">
        <v>0</v>
      </c>
      <c r="K62" s="153"/>
      <c r="L62" s="153">
        <v>0</v>
      </c>
      <c r="M62" s="153"/>
      <c r="N62" s="153">
        <v>0</v>
      </c>
      <c r="O62" s="153"/>
      <c r="P62" s="153">
        <v>0</v>
      </c>
      <c r="Q62" s="153"/>
      <c r="R62" s="153">
        <v>0</v>
      </c>
      <c r="S62" s="153"/>
      <c r="T62" s="153">
        <v>589.57506550613709</v>
      </c>
      <c r="U62" s="153"/>
      <c r="V62" s="153">
        <v>0</v>
      </c>
      <c r="W62" s="153"/>
      <c r="X62" s="153">
        <v>0</v>
      </c>
      <c r="Y62" s="153"/>
      <c r="Z62" s="153" t="s">
        <v>569</v>
      </c>
      <c r="AA62" s="153"/>
      <c r="AB62" s="153">
        <v>589.57506550613709</v>
      </c>
      <c r="AC62" s="153">
        <v>0</v>
      </c>
    </row>
    <row r="63" spans="1:29" x14ac:dyDescent="0.25">
      <c r="A63" s="154" t="s">
        <v>145</v>
      </c>
      <c r="B63" s="157" t="s">
        <v>139</v>
      </c>
      <c r="C63" s="153"/>
      <c r="D63" s="153"/>
      <c r="E63" s="153"/>
      <c r="F63" s="153"/>
      <c r="G63" s="153">
        <v>0</v>
      </c>
      <c r="H63" s="153">
        <v>0</v>
      </c>
      <c r="I63" s="153"/>
      <c r="J63" s="153">
        <v>0</v>
      </c>
      <c r="K63" s="153"/>
      <c r="L63" s="153">
        <v>0</v>
      </c>
      <c r="M63" s="153"/>
      <c r="N63" s="153">
        <v>0</v>
      </c>
      <c r="O63" s="153"/>
      <c r="P63" s="153">
        <v>0</v>
      </c>
      <c r="Q63" s="153"/>
      <c r="R63" s="153">
        <v>0</v>
      </c>
      <c r="S63" s="153"/>
      <c r="T63" s="153">
        <v>0</v>
      </c>
      <c r="U63" s="153"/>
      <c r="V63" s="153">
        <v>0</v>
      </c>
      <c r="W63" s="153"/>
      <c r="X63" s="153">
        <v>0</v>
      </c>
      <c r="Y63" s="153"/>
      <c r="Z63" s="153" t="s">
        <v>569</v>
      </c>
      <c r="AA63" s="153"/>
      <c r="AB63" s="153">
        <v>0</v>
      </c>
      <c r="AC63" s="153">
        <v>0</v>
      </c>
    </row>
    <row r="64" spans="1:29" x14ac:dyDescent="0.25">
      <c r="A64" s="154" t="s">
        <v>144</v>
      </c>
      <c r="B64" s="155" t="s">
        <v>138</v>
      </c>
      <c r="C64" s="153"/>
      <c r="D64" s="153"/>
      <c r="E64" s="153"/>
      <c r="F64" s="153"/>
      <c r="G64" s="153">
        <v>0</v>
      </c>
      <c r="H64" s="153">
        <v>0</v>
      </c>
      <c r="I64" s="153"/>
      <c r="J64" s="153">
        <v>0</v>
      </c>
      <c r="K64" s="153"/>
      <c r="L64" s="153">
        <v>0</v>
      </c>
      <c r="M64" s="153"/>
      <c r="N64" s="153">
        <v>0</v>
      </c>
      <c r="O64" s="153"/>
      <c r="P64" s="153">
        <v>0</v>
      </c>
      <c r="Q64" s="153"/>
      <c r="R64" s="153">
        <v>0</v>
      </c>
      <c r="S64" s="153"/>
      <c r="T64" s="153">
        <v>0</v>
      </c>
      <c r="U64" s="153"/>
      <c r="V64" s="153">
        <v>0</v>
      </c>
      <c r="W64" s="153"/>
      <c r="X64" s="153">
        <v>0</v>
      </c>
      <c r="Y64" s="153"/>
      <c r="Z64" s="153" t="s">
        <v>569</v>
      </c>
      <c r="AA64" s="153"/>
      <c r="AB64" s="153">
        <v>0</v>
      </c>
      <c r="AC64" s="153">
        <v>0</v>
      </c>
    </row>
    <row r="65" spans="1:29" ht="18.75" customHeight="1" x14ac:dyDescent="0.25">
      <c r="A65" s="154" t="s">
        <v>143</v>
      </c>
      <c r="B65" s="157" t="s">
        <v>137</v>
      </c>
      <c r="C65" s="153"/>
      <c r="D65" s="153"/>
      <c r="E65" s="153"/>
      <c r="F65" s="153"/>
      <c r="G65" s="153">
        <v>0</v>
      </c>
      <c r="H65" s="153">
        <v>0</v>
      </c>
      <c r="I65" s="153"/>
      <c r="J65" s="153">
        <v>0</v>
      </c>
      <c r="K65" s="153"/>
      <c r="L65" s="153">
        <v>0</v>
      </c>
      <c r="M65" s="153"/>
      <c r="N65" s="153">
        <v>0</v>
      </c>
      <c r="O65" s="153"/>
      <c r="P65" s="153">
        <v>0</v>
      </c>
      <c r="Q65" s="153"/>
      <c r="R65" s="153">
        <v>0</v>
      </c>
      <c r="S65" s="153"/>
      <c r="T65" s="153">
        <v>0</v>
      </c>
      <c r="U65" s="153"/>
      <c r="V65" s="153">
        <v>0</v>
      </c>
      <c r="W65" s="153"/>
      <c r="X65" s="153">
        <v>0</v>
      </c>
      <c r="Y65" s="153"/>
      <c r="Z65" s="153" t="s">
        <v>569</v>
      </c>
      <c r="AA65" s="153"/>
      <c r="AB65" s="153">
        <v>0</v>
      </c>
      <c r="AC65" s="153">
        <v>0</v>
      </c>
    </row>
    <row r="66" spans="1:29" ht="18.75" customHeight="1" x14ac:dyDescent="0.25">
      <c r="A66" s="154" t="s">
        <v>142</v>
      </c>
      <c r="B66" s="157" t="s">
        <v>136</v>
      </c>
      <c r="C66" s="153"/>
      <c r="D66" s="153"/>
      <c r="E66" s="153"/>
      <c r="F66" s="153"/>
      <c r="G66" s="153">
        <v>0</v>
      </c>
      <c r="H66" s="153">
        <v>0</v>
      </c>
      <c r="I66" s="153"/>
      <c r="J66" s="153">
        <v>0</v>
      </c>
      <c r="K66" s="153"/>
      <c r="L66" s="153">
        <v>0</v>
      </c>
      <c r="M66" s="153"/>
      <c r="N66" s="153">
        <v>0</v>
      </c>
      <c r="O66" s="153"/>
      <c r="P66" s="153">
        <v>0</v>
      </c>
      <c r="Q66" s="153"/>
      <c r="R66" s="153">
        <v>0</v>
      </c>
      <c r="S66" s="153"/>
      <c r="T66" s="153">
        <v>0</v>
      </c>
      <c r="U66" s="153"/>
      <c r="V66" s="153">
        <v>0</v>
      </c>
      <c r="W66" s="153"/>
      <c r="X66" s="153">
        <v>0</v>
      </c>
      <c r="Y66" s="153"/>
      <c r="Z66" s="153" t="s">
        <v>569</v>
      </c>
      <c r="AA66" s="153"/>
      <c r="AB66" s="153">
        <v>0</v>
      </c>
      <c r="AC66" s="153">
        <v>0</v>
      </c>
    </row>
    <row r="67" spans="1:29" ht="18.75" customHeight="1" x14ac:dyDescent="0.25">
      <c r="A67" s="154" t="s">
        <v>141</v>
      </c>
      <c r="B67" s="155" t="s">
        <v>495</v>
      </c>
      <c r="C67" s="153"/>
      <c r="D67" s="153"/>
      <c r="E67" s="153"/>
      <c r="F67" s="153"/>
      <c r="G67" s="153">
        <v>0</v>
      </c>
      <c r="H67" s="153">
        <v>0</v>
      </c>
      <c r="I67" s="153"/>
      <c r="J67" s="153">
        <v>0</v>
      </c>
      <c r="K67" s="153"/>
      <c r="L67" s="153">
        <v>0</v>
      </c>
      <c r="M67" s="153"/>
      <c r="N67" s="153">
        <v>0</v>
      </c>
      <c r="O67" s="153"/>
      <c r="P67" s="153">
        <v>0</v>
      </c>
      <c r="Q67" s="153"/>
      <c r="R67" s="153">
        <v>0</v>
      </c>
      <c r="S67" s="153"/>
      <c r="T67" s="153">
        <v>0</v>
      </c>
      <c r="U67" s="153"/>
      <c r="V67" s="153">
        <v>0</v>
      </c>
      <c r="W67" s="153"/>
      <c r="X67" s="153">
        <v>0</v>
      </c>
      <c r="Y67" s="153"/>
      <c r="Z67" s="153" t="s">
        <v>569</v>
      </c>
      <c r="AA67" s="153"/>
      <c r="AB67" s="153">
        <v>0</v>
      </c>
      <c r="AC67" s="153">
        <v>0</v>
      </c>
    </row>
    <row r="68" spans="1:29" ht="18.75" customHeight="1" x14ac:dyDescent="0.25">
      <c r="A68" s="154" t="s">
        <v>512</v>
      </c>
      <c r="B68" s="155" t="s">
        <v>496</v>
      </c>
      <c r="C68" s="153"/>
      <c r="D68" s="153"/>
      <c r="E68" s="153"/>
      <c r="F68" s="153"/>
      <c r="G68" s="153">
        <v>0</v>
      </c>
      <c r="H68" s="153">
        <v>0</v>
      </c>
      <c r="I68" s="153"/>
      <c r="J68" s="153">
        <v>0</v>
      </c>
      <c r="K68" s="153"/>
      <c r="L68" s="153">
        <v>0</v>
      </c>
      <c r="M68" s="153"/>
      <c r="N68" s="153">
        <v>0</v>
      </c>
      <c r="O68" s="153"/>
      <c r="P68" s="153">
        <v>0</v>
      </c>
      <c r="Q68" s="153"/>
      <c r="R68" s="153">
        <v>0</v>
      </c>
      <c r="S68" s="153"/>
      <c r="T68" s="153">
        <v>0</v>
      </c>
      <c r="U68" s="153"/>
      <c r="V68" s="153">
        <v>0</v>
      </c>
      <c r="W68" s="153"/>
      <c r="X68" s="153">
        <v>0</v>
      </c>
      <c r="Y68" s="153"/>
      <c r="Z68" s="153" t="s">
        <v>569</v>
      </c>
      <c r="AA68" s="153"/>
      <c r="AB68" s="153">
        <v>0</v>
      </c>
      <c r="AC68" s="153">
        <v>0</v>
      </c>
    </row>
    <row r="69" spans="1:29" ht="18.75" customHeight="1" x14ac:dyDescent="0.25">
      <c r="A69" s="154" t="s">
        <v>513</v>
      </c>
      <c r="B69" s="155" t="s">
        <v>497</v>
      </c>
      <c r="C69" s="153"/>
      <c r="D69" s="153"/>
      <c r="E69" s="153"/>
      <c r="F69" s="153"/>
      <c r="G69" s="153">
        <v>0</v>
      </c>
      <c r="H69" s="153">
        <v>0</v>
      </c>
      <c r="I69" s="153"/>
      <c r="J69" s="153">
        <v>0</v>
      </c>
      <c r="K69" s="153"/>
      <c r="L69" s="153">
        <v>0</v>
      </c>
      <c r="M69" s="153"/>
      <c r="N69" s="153">
        <v>0</v>
      </c>
      <c r="O69" s="153"/>
      <c r="P69" s="153">
        <v>0</v>
      </c>
      <c r="Q69" s="153"/>
      <c r="R69" s="153">
        <v>0</v>
      </c>
      <c r="S69" s="153"/>
      <c r="T69" s="153">
        <v>0</v>
      </c>
      <c r="U69" s="153"/>
      <c r="V69" s="153">
        <v>0</v>
      </c>
      <c r="W69" s="153"/>
      <c r="X69" s="153">
        <v>0</v>
      </c>
      <c r="Y69" s="153"/>
      <c r="Z69" s="153" t="s">
        <v>569</v>
      </c>
      <c r="AA69" s="153"/>
      <c r="AB69" s="153">
        <v>0</v>
      </c>
      <c r="AC69" s="153">
        <v>0</v>
      </c>
    </row>
    <row r="70" spans="1:29" ht="18.75" customHeight="1" x14ac:dyDescent="0.25">
      <c r="A70" s="154" t="s">
        <v>514</v>
      </c>
      <c r="B70" s="155" t="s">
        <v>499</v>
      </c>
      <c r="C70" s="153"/>
      <c r="D70" s="153"/>
      <c r="E70" s="153"/>
      <c r="F70" s="153"/>
      <c r="G70" s="153">
        <v>0</v>
      </c>
      <c r="H70" s="153">
        <v>0</v>
      </c>
      <c r="I70" s="153"/>
      <c r="J70" s="153">
        <v>0</v>
      </c>
      <c r="K70" s="153"/>
      <c r="L70" s="153">
        <v>0</v>
      </c>
      <c r="M70" s="153"/>
      <c r="N70" s="153">
        <v>0</v>
      </c>
      <c r="O70" s="153"/>
      <c r="P70" s="153">
        <v>0</v>
      </c>
      <c r="Q70" s="153"/>
      <c r="R70" s="153">
        <v>0</v>
      </c>
      <c r="S70" s="153"/>
      <c r="T70" s="153">
        <v>0</v>
      </c>
      <c r="U70" s="153"/>
      <c r="V70" s="153">
        <v>0</v>
      </c>
      <c r="W70" s="153"/>
      <c r="X70" s="153">
        <v>0</v>
      </c>
      <c r="Y70" s="153"/>
      <c r="Z70" s="153" t="s">
        <v>569</v>
      </c>
      <c r="AA70" s="153"/>
      <c r="AB70" s="153">
        <v>0</v>
      </c>
      <c r="AC70" s="153">
        <v>0</v>
      </c>
    </row>
    <row r="71" spans="1:29" ht="18.75" customHeight="1" x14ac:dyDescent="0.25">
      <c r="A71" s="154" t="s">
        <v>515</v>
      </c>
      <c r="B71" s="155" t="s">
        <v>501</v>
      </c>
      <c r="C71" s="153"/>
      <c r="D71" s="153"/>
      <c r="E71" s="153"/>
      <c r="F71" s="153"/>
      <c r="G71" s="153">
        <v>0</v>
      </c>
      <c r="H71" s="153">
        <v>0</v>
      </c>
      <c r="I71" s="153"/>
      <c r="J71" s="153">
        <v>0</v>
      </c>
      <c r="K71" s="153"/>
      <c r="L71" s="153">
        <v>0</v>
      </c>
      <c r="M71" s="153"/>
      <c r="N71" s="153">
        <v>0</v>
      </c>
      <c r="O71" s="153"/>
      <c r="P71" s="153">
        <v>0</v>
      </c>
      <c r="Q71" s="153"/>
      <c r="R71" s="153">
        <v>0</v>
      </c>
      <c r="S71" s="153"/>
      <c r="T71" s="153">
        <v>58</v>
      </c>
      <c r="U71" s="153"/>
      <c r="V71" s="153">
        <v>0</v>
      </c>
      <c r="W71" s="153"/>
      <c r="X71" s="153">
        <v>0</v>
      </c>
      <c r="Y71" s="153"/>
      <c r="Z71" s="153" t="s">
        <v>569</v>
      </c>
      <c r="AA71" s="153"/>
      <c r="AB71" s="153">
        <v>58</v>
      </c>
      <c r="AC71" s="153">
        <v>0</v>
      </c>
    </row>
    <row r="72" spans="1:29" ht="18.75" customHeight="1" x14ac:dyDescent="0.25">
      <c r="A72" s="154" t="s">
        <v>516</v>
      </c>
      <c r="B72" s="155" t="s">
        <v>503</v>
      </c>
      <c r="C72" s="153"/>
      <c r="D72" s="153"/>
      <c r="E72" s="153"/>
      <c r="F72" s="153"/>
      <c r="G72" s="153">
        <v>0</v>
      </c>
      <c r="H72" s="153">
        <v>0</v>
      </c>
      <c r="I72" s="153"/>
      <c r="J72" s="153">
        <v>0</v>
      </c>
      <c r="K72" s="153"/>
      <c r="L72" s="153">
        <v>0</v>
      </c>
      <c r="M72" s="153"/>
      <c r="N72" s="153">
        <v>0</v>
      </c>
      <c r="O72" s="153"/>
      <c r="P72" s="153">
        <v>0</v>
      </c>
      <c r="Q72" s="153"/>
      <c r="R72" s="153">
        <v>0</v>
      </c>
      <c r="S72" s="153"/>
      <c r="T72" s="153">
        <v>0</v>
      </c>
      <c r="U72" s="153"/>
      <c r="V72" s="153">
        <v>0</v>
      </c>
      <c r="W72" s="153"/>
      <c r="X72" s="153">
        <v>0</v>
      </c>
      <c r="Y72" s="153"/>
      <c r="Z72" s="153" t="s">
        <v>569</v>
      </c>
      <c r="AA72" s="153"/>
      <c r="AB72" s="153">
        <v>0</v>
      </c>
      <c r="AC72" s="153">
        <v>0</v>
      </c>
    </row>
    <row r="73" spans="1:29" ht="18.75" customHeight="1" x14ac:dyDescent="0.25">
      <c r="A73" s="154" t="s">
        <v>517</v>
      </c>
      <c r="B73" s="155" t="s">
        <v>505</v>
      </c>
      <c r="C73" s="153"/>
      <c r="D73" s="153"/>
      <c r="E73" s="153"/>
      <c r="F73" s="153"/>
      <c r="G73" s="153">
        <v>0</v>
      </c>
      <c r="H73" s="153">
        <v>0</v>
      </c>
      <c r="I73" s="153"/>
      <c r="J73" s="153">
        <v>0</v>
      </c>
      <c r="K73" s="153"/>
      <c r="L73" s="153">
        <v>0</v>
      </c>
      <c r="M73" s="153"/>
      <c r="N73" s="153">
        <v>0</v>
      </c>
      <c r="O73" s="153"/>
      <c r="P73" s="153">
        <v>0</v>
      </c>
      <c r="Q73" s="153"/>
      <c r="R73" s="153">
        <v>0</v>
      </c>
      <c r="S73" s="153"/>
      <c r="T73" s="153">
        <v>0</v>
      </c>
      <c r="U73" s="153"/>
      <c r="V73" s="153">
        <v>0</v>
      </c>
      <c r="W73" s="153"/>
      <c r="X73" s="153">
        <v>0</v>
      </c>
      <c r="Y73" s="153"/>
      <c r="Z73" s="153" t="s">
        <v>569</v>
      </c>
      <c r="AA73" s="153"/>
      <c r="AB73" s="153">
        <v>0</v>
      </c>
      <c r="AC73" s="153">
        <v>0</v>
      </c>
    </row>
    <row r="74" spans="1:29" ht="51.75" customHeight="1" x14ac:dyDescent="0.25">
      <c r="A74" s="151" t="s">
        <v>58</v>
      </c>
      <c r="B74" s="158" t="s">
        <v>235</v>
      </c>
      <c r="C74" s="153"/>
      <c r="D74" s="153"/>
      <c r="E74" s="153"/>
      <c r="F74" s="153"/>
      <c r="G74" s="153">
        <v>0</v>
      </c>
      <c r="H74" s="153">
        <v>0</v>
      </c>
      <c r="I74" s="153"/>
      <c r="J74" s="153">
        <v>0</v>
      </c>
      <c r="K74" s="153"/>
      <c r="L74" s="153">
        <v>0</v>
      </c>
      <c r="M74" s="153"/>
      <c r="N74" s="153">
        <v>0</v>
      </c>
      <c r="O74" s="153"/>
      <c r="P74" s="153">
        <v>0</v>
      </c>
      <c r="Q74" s="153"/>
      <c r="R74" s="153">
        <v>0</v>
      </c>
      <c r="S74" s="153"/>
      <c r="T74" s="153">
        <v>0</v>
      </c>
      <c r="U74" s="153"/>
      <c r="V74" s="153">
        <v>0</v>
      </c>
      <c r="W74" s="153"/>
      <c r="X74" s="153">
        <v>0</v>
      </c>
      <c r="Y74" s="153"/>
      <c r="Z74" s="153" t="s">
        <v>569</v>
      </c>
      <c r="AA74" s="153"/>
      <c r="AB74" s="153">
        <v>0</v>
      </c>
      <c r="AC74" s="153">
        <v>0</v>
      </c>
    </row>
    <row r="75" spans="1:29" ht="21.75" customHeight="1" x14ac:dyDescent="0.25">
      <c r="A75" s="151" t="s">
        <v>56</v>
      </c>
      <c r="B75" s="152" t="s">
        <v>140</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ht="23.25" customHeight="1" x14ac:dyDescent="0.25">
      <c r="A76" s="154" t="s">
        <v>230</v>
      </c>
      <c r="B76" s="155" t="s">
        <v>494</v>
      </c>
      <c r="C76" s="159"/>
      <c r="D76" s="159"/>
      <c r="E76" s="160"/>
      <c r="F76" s="160"/>
      <c r="G76" s="153">
        <v>0</v>
      </c>
      <c r="H76" s="153">
        <v>0</v>
      </c>
      <c r="I76" s="160"/>
      <c r="J76" s="153">
        <v>0</v>
      </c>
      <c r="K76" s="159"/>
      <c r="L76" s="153">
        <v>0</v>
      </c>
      <c r="M76" s="159"/>
      <c r="N76" s="153">
        <v>0</v>
      </c>
      <c r="O76" s="159"/>
      <c r="P76" s="153">
        <v>0</v>
      </c>
      <c r="Q76" s="159"/>
      <c r="R76" s="153">
        <v>0</v>
      </c>
      <c r="S76" s="159"/>
      <c r="T76" s="153">
        <v>0</v>
      </c>
      <c r="U76" s="159"/>
      <c r="V76" s="153">
        <v>0</v>
      </c>
      <c r="W76" s="159"/>
      <c r="X76" s="153">
        <v>0</v>
      </c>
      <c r="Y76" s="159"/>
      <c r="Z76" s="153" t="s">
        <v>569</v>
      </c>
      <c r="AA76" s="159"/>
      <c r="AB76" s="153">
        <v>0</v>
      </c>
      <c r="AC76" s="153">
        <v>0</v>
      </c>
    </row>
    <row r="77" spans="1:29" ht="18.75" customHeight="1" x14ac:dyDescent="0.25">
      <c r="A77" s="154" t="s">
        <v>231</v>
      </c>
      <c r="B77" s="157" t="s">
        <v>492</v>
      </c>
      <c r="C77" s="153"/>
      <c r="D77" s="153"/>
      <c r="E77" s="153"/>
      <c r="F77" s="153"/>
      <c r="G77" s="153">
        <v>0</v>
      </c>
      <c r="H77" s="153">
        <v>0</v>
      </c>
      <c r="I77" s="153"/>
      <c r="J77" s="153">
        <v>0</v>
      </c>
      <c r="K77" s="153"/>
      <c r="L77" s="153">
        <v>0</v>
      </c>
      <c r="M77" s="153"/>
      <c r="N77" s="153">
        <v>0</v>
      </c>
      <c r="O77" s="153"/>
      <c r="P77" s="153">
        <v>0</v>
      </c>
      <c r="Q77" s="153"/>
      <c r="R77" s="153">
        <v>0</v>
      </c>
      <c r="S77" s="153"/>
      <c r="T77" s="153">
        <v>0</v>
      </c>
      <c r="U77" s="153"/>
      <c r="V77" s="153">
        <v>0</v>
      </c>
      <c r="W77" s="153"/>
      <c r="X77" s="153">
        <v>0</v>
      </c>
      <c r="Y77" s="153"/>
      <c r="Z77" s="153" t="s">
        <v>569</v>
      </c>
      <c r="AA77" s="153"/>
      <c r="AB77" s="153">
        <v>0</v>
      </c>
      <c r="AC77" s="153">
        <v>0</v>
      </c>
    </row>
    <row r="78" spans="1:29" x14ac:dyDescent="0.25">
      <c r="A78" s="154" t="s">
        <v>232</v>
      </c>
      <c r="B78" s="157" t="s">
        <v>156</v>
      </c>
      <c r="C78" s="153"/>
      <c r="D78" s="153"/>
      <c r="E78" s="153"/>
      <c r="F78" s="153"/>
      <c r="G78" s="153">
        <v>0</v>
      </c>
      <c r="H78" s="153">
        <v>0</v>
      </c>
      <c r="I78" s="153"/>
      <c r="J78" s="153">
        <v>0</v>
      </c>
      <c r="K78" s="153"/>
      <c r="L78" s="153">
        <v>0</v>
      </c>
      <c r="M78" s="153"/>
      <c r="N78" s="153">
        <v>0</v>
      </c>
      <c r="O78" s="153"/>
      <c r="P78" s="153">
        <v>0</v>
      </c>
      <c r="Q78" s="153"/>
      <c r="R78" s="153">
        <v>0</v>
      </c>
      <c r="S78" s="153"/>
      <c r="T78" s="153">
        <v>0</v>
      </c>
      <c r="U78" s="153"/>
      <c r="V78" s="153">
        <v>0</v>
      </c>
      <c r="W78" s="153"/>
      <c r="X78" s="153">
        <v>0</v>
      </c>
      <c r="Y78" s="153"/>
      <c r="Z78" s="153" t="s">
        <v>569</v>
      </c>
      <c r="AA78" s="153"/>
      <c r="AB78" s="153">
        <v>0</v>
      </c>
      <c r="AC78" s="153">
        <v>0</v>
      </c>
    </row>
    <row r="79" spans="1:29" x14ac:dyDescent="0.25">
      <c r="A79" s="154" t="s">
        <v>233</v>
      </c>
      <c r="B79" s="155" t="s">
        <v>493</v>
      </c>
      <c r="C79" s="153"/>
      <c r="D79" s="153"/>
      <c r="E79" s="153"/>
      <c r="F79" s="153"/>
      <c r="G79" s="153">
        <v>0</v>
      </c>
      <c r="H79" s="153">
        <v>0</v>
      </c>
      <c r="I79" s="153"/>
      <c r="J79" s="153">
        <v>0</v>
      </c>
      <c r="K79" s="153"/>
      <c r="L79" s="153">
        <v>0</v>
      </c>
      <c r="M79" s="153"/>
      <c r="N79" s="153">
        <v>0</v>
      </c>
      <c r="O79" s="153"/>
      <c r="P79" s="153">
        <v>0</v>
      </c>
      <c r="Q79" s="153"/>
      <c r="R79" s="153">
        <v>0</v>
      </c>
      <c r="S79" s="153"/>
      <c r="T79" s="153">
        <v>0</v>
      </c>
      <c r="U79" s="153"/>
      <c r="V79" s="153">
        <v>0</v>
      </c>
      <c r="W79" s="153"/>
      <c r="X79" s="153">
        <v>0</v>
      </c>
      <c r="Y79" s="153"/>
      <c r="Z79" s="153" t="s">
        <v>569</v>
      </c>
      <c r="AA79" s="153"/>
      <c r="AB79" s="153">
        <v>0</v>
      </c>
      <c r="AC79" s="153">
        <v>0</v>
      </c>
    </row>
    <row r="80" spans="1:29" x14ac:dyDescent="0.25">
      <c r="A80" s="154" t="s">
        <v>234</v>
      </c>
      <c r="B80" s="155" t="s">
        <v>495</v>
      </c>
      <c r="C80" s="159"/>
      <c r="D80" s="159"/>
      <c r="E80" s="160"/>
      <c r="F80" s="160"/>
      <c r="G80" s="153">
        <v>0</v>
      </c>
      <c r="H80" s="153">
        <v>0</v>
      </c>
      <c r="I80" s="160"/>
      <c r="J80" s="153">
        <v>0</v>
      </c>
      <c r="K80" s="159"/>
      <c r="L80" s="153">
        <v>0</v>
      </c>
      <c r="M80" s="159"/>
      <c r="N80" s="153">
        <v>0</v>
      </c>
      <c r="O80" s="159"/>
      <c r="P80" s="153">
        <v>0</v>
      </c>
      <c r="Q80" s="159"/>
      <c r="R80" s="153">
        <v>0</v>
      </c>
      <c r="S80" s="159"/>
      <c r="T80" s="153">
        <v>0</v>
      </c>
      <c r="U80" s="159"/>
      <c r="V80" s="153">
        <v>0</v>
      </c>
      <c r="W80" s="159"/>
      <c r="X80" s="153">
        <v>0</v>
      </c>
      <c r="Y80" s="159"/>
      <c r="Z80" s="153" t="s">
        <v>569</v>
      </c>
      <c r="AA80" s="159"/>
      <c r="AB80" s="153">
        <v>0</v>
      </c>
      <c r="AC80" s="153">
        <v>0</v>
      </c>
    </row>
    <row r="81" spans="1:29" x14ac:dyDescent="0.25">
      <c r="A81" s="154" t="s">
        <v>518</v>
      </c>
      <c r="B81" s="155" t="s">
        <v>496</v>
      </c>
      <c r="C81" s="159"/>
      <c r="D81" s="159"/>
      <c r="E81" s="160"/>
      <c r="F81" s="160"/>
      <c r="G81" s="153">
        <v>0</v>
      </c>
      <c r="H81" s="153">
        <v>0</v>
      </c>
      <c r="I81" s="160"/>
      <c r="J81" s="153">
        <v>0</v>
      </c>
      <c r="K81" s="159"/>
      <c r="L81" s="153">
        <v>0</v>
      </c>
      <c r="M81" s="159"/>
      <c r="N81" s="153">
        <v>0</v>
      </c>
      <c r="O81" s="159"/>
      <c r="P81" s="153">
        <v>0</v>
      </c>
      <c r="Q81" s="159"/>
      <c r="R81" s="153">
        <v>0</v>
      </c>
      <c r="S81" s="159"/>
      <c r="T81" s="153">
        <v>0</v>
      </c>
      <c r="U81" s="159"/>
      <c r="V81" s="153">
        <v>0</v>
      </c>
      <c r="W81" s="159"/>
      <c r="X81" s="153">
        <v>0</v>
      </c>
      <c r="Y81" s="159"/>
      <c r="Z81" s="153" t="s">
        <v>569</v>
      </c>
      <c r="AA81" s="159"/>
      <c r="AB81" s="153">
        <v>0</v>
      </c>
      <c r="AC81" s="153">
        <v>0</v>
      </c>
    </row>
    <row r="82" spans="1:29" x14ac:dyDescent="0.25">
      <c r="A82" s="154" t="s">
        <v>519</v>
      </c>
      <c r="B82" s="155" t="s">
        <v>497</v>
      </c>
      <c r="C82" s="159"/>
      <c r="D82" s="159"/>
      <c r="E82" s="160"/>
      <c r="F82" s="160"/>
      <c r="G82" s="153">
        <v>0</v>
      </c>
      <c r="H82" s="153">
        <v>0</v>
      </c>
      <c r="I82" s="160"/>
      <c r="J82" s="153">
        <v>0</v>
      </c>
      <c r="K82" s="159"/>
      <c r="L82" s="153">
        <v>0</v>
      </c>
      <c r="M82" s="159"/>
      <c r="N82" s="153">
        <v>0</v>
      </c>
      <c r="O82" s="159"/>
      <c r="P82" s="153">
        <v>0</v>
      </c>
      <c r="Q82" s="159"/>
      <c r="R82" s="153">
        <v>0</v>
      </c>
      <c r="S82" s="159"/>
      <c r="T82" s="153">
        <v>0</v>
      </c>
      <c r="U82" s="159"/>
      <c r="V82" s="153">
        <v>0</v>
      </c>
      <c r="W82" s="159"/>
      <c r="X82" s="153">
        <v>0</v>
      </c>
      <c r="Y82" s="159"/>
      <c r="Z82" s="153" t="s">
        <v>569</v>
      </c>
      <c r="AA82" s="159"/>
      <c r="AB82" s="153">
        <v>0</v>
      </c>
      <c r="AC82" s="153">
        <v>0</v>
      </c>
    </row>
    <row r="83" spans="1:29" x14ac:dyDescent="0.25">
      <c r="A83" s="154" t="s">
        <v>520</v>
      </c>
      <c r="B83" s="155" t="s">
        <v>499</v>
      </c>
      <c r="C83" s="159"/>
      <c r="D83" s="159"/>
      <c r="E83" s="160"/>
      <c r="F83" s="160"/>
      <c r="G83" s="153">
        <v>0</v>
      </c>
      <c r="H83" s="153">
        <v>0</v>
      </c>
      <c r="I83" s="160"/>
      <c r="J83" s="153">
        <v>0</v>
      </c>
      <c r="K83" s="159"/>
      <c r="L83" s="153">
        <v>0</v>
      </c>
      <c r="M83" s="159"/>
      <c r="N83" s="153">
        <v>0</v>
      </c>
      <c r="O83" s="159"/>
      <c r="P83" s="153">
        <v>0</v>
      </c>
      <c r="Q83" s="159"/>
      <c r="R83" s="153">
        <v>0</v>
      </c>
      <c r="S83" s="159"/>
      <c r="T83" s="153">
        <v>0</v>
      </c>
      <c r="U83" s="159"/>
      <c r="V83" s="153">
        <v>0</v>
      </c>
      <c r="W83" s="159"/>
      <c r="X83" s="153">
        <v>0</v>
      </c>
      <c r="Y83" s="159"/>
      <c r="Z83" s="153" t="s">
        <v>569</v>
      </c>
      <c r="AA83" s="159"/>
      <c r="AB83" s="153">
        <v>0</v>
      </c>
      <c r="AC83" s="153">
        <v>0</v>
      </c>
    </row>
    <row r="84" spans="1:29" x14ac:dyDescent="0.25">
      <c r="A84" s="154" t="s">
        <v>521</v>
      </c>
      <c r="B84" s="155" t="s">
        <v>501</v>
      </c>
      <c r="C84" s="159"/>
      <c r="D84" s="159"/>
      <c r="E84" s="160"/>
      <c r="F84" s="160"/>
      <c r="G84" s="153">
        <v>0</v>
      </c>
      <c r="H84" s="153">
        <v>0</v>
      </c>
      <c r="I84" s="160"/>
      <c r="J84" s="153">
        <v>0</v>
      </c>
      <c r="K84" s="159"/>
      <c r="L84" s="153">
        <v>0</v>
      </c>
      <c r="M84" s="159"/>
      <c r="N84" s="153">
        <v>0</v>
      </c>
      <c r="O84" s="159"/>
      <c r="P84" s="153">
        <v>0</v>
      </c>
      <c r="Q84" s="159"/>
      <c r="R84" s="153">
        <v>0</v>
      </c>
      <c r="S84" s="159"/>
      <c r="T84" s="153">
        <v>0</v>
      </c>
      <c r="U84" s="159"/>
      <c r="V84" s="153">
        <v>0</v>
      </c>
      <c r="W84" s="159"/>
      <c r="X84" s="153">
        <v>0</v>
      </c>
      <c r="Y84" s="159"/>
      <c r="Z84" s="153" t="s">
        <v>569</v>
      </c>
      <c r="AA84" s="159"/>
      <c r="AB84" s="153">
        <v>0</v>
      </c>
      <c r="AC84" s="153">
        <v>0</v>
      </c>
    </row>
    <row r="85" spans="1:29" x14ac:dyDescent="0.25">
      <c r="A85" s="154" t="s">
        <v>522</v>
      </c>
      <c r="B85" s="155" t="s">
        <v>503</v>
      </c>
      <c r="C85" s="159"/>
      <c r="D85" s="159"/>
      <c r="E85" s="160"/>
      <c r="F85" s="160"/>
      <c r="G85" s="153">
        <v>0</v>
      </c>
      <c r="H85" s="153">
        <v>0</v>
      </c>
      <c r="I85" s="160"/>
      <c r="J85" s="153">
        <v>0</v>
      </c>
      <c r="K85" s="159"/>
      <c r="L85" s="153">
        <v>0</v>
      </c>
      <c r="M85" s="159"/>
      <c r="N85" s="153">
        <v>0</v>
      </c>
      <c r="O85" s="159"/>
      <c r="P85" s="153">
        <v>0</v>
      </c>
      <c r="Q85" s="159"/>
      <c r="R85" s="153">
        <v>0</v>
      </c>
      <c r="S85" s="159"/>
      <c r="T85" s="153">
        <v>0</v>
      </c>
      <c r="U85" s="159"/>
      <c r="V85" s="153">
        <v>0</v>
      </c>
      <c r="W85" s="159"/>
      <c r="X85" s="153">
        <v>0</v>
      </c>
      <c r="Y85" s="159"/>
      <c r="Z85" s="153" t="s">
        <v>569</v>
      </c>
      <c r="AA85" s="159"/>
      <c r="AB85" s="153">
        <v>0</v>
      </c>
      <c r="AC85" s="153">
        <v>0</v>
      </c>
    </row>
    <row r="86" spans="1:29" x14ac:dyDescent="0.25">
      <c r="A86" s="154" t="s">
        <v>523</v>
      </c>
      <c r="B86" s="155" t="s">
        <v>505</v>
      </c>
      <c r="C86" s="159"/>
      <c r="D86" s="159"/>
      <c r="E86" s="160"/>
      <c r="F86" s="160"/>
      <c r="G86" s="153">
        <v>0</v>
      </c>
      <c r="H86" s="153">
        <v>0</v>
      </c>
      <c r="I86" s="160"/>
      <c r="J86" s="153">
        <v>0</v>
      </c>
      <c r="K86" s="159"/>
      <c r="L86" s="153">
        <v>0</v>
      </c>
      <c r="M86" s="159"/>
      <c r="N86" s="153">
        <v>0</v>
      </c>
      <c r="O86" s="159"/>
      <c r="P86" s="153">
        <v>0</v>
      </c>
      <c r="Q86" s="159"/>
      <c r="R86" s="153">
        <v>0</v>
      </c>
      <c r="S86" s="159"/>
      <c r="T86" s="153">
        <v>0</v>
      </c>
      <c r="U86" s="159"/>
      <c r="V86" s="153">
        <v>0</v>
      </c>
      <c r="W86" s="159"/>
      <c r="X86" s="153">
        <v>0</v>
      </c>
      <c r="Y86" s="159"/>
      <c r="Z86" s="153" t="s">
        <v>569</v>
      </c>
      <c r="AA86" s="159"/>
      <c r="AB86" s="153">
        <v>0</v>
      </c>
      <c r="AC86" s="153">
        <v>0</v>
      </c>
    </row>
    <row r="87" spans="1:29" x14ac:dyDescent="0.25">
      <c r="G87" s="50"/>
      <c r="H87" s="50"/>
      <c r="I87" s="50"/>
      <c r="J87" s="50"/>
      <c r="K87" s="50"/>
    </row>
    <row r="88" spans="1:29" x14ac:dyDescent="0.25">
      <c r="G88" s="50"/>
      <c r="H88" s="50"/>
      <c r="I88" s="50"/>
      <c r="J88" s="50"/>
      <c r="K88" s="50"/>
    </row>
    <row r="89" spans="1:29" x14ac:dyDescent="0.25">
      <c r="G89" s="50"/>
      <c r="H89" s="50"/>
      <c r="I89" s="50"/>
      <c r="J89" s="50"/>
      <c r="K89" s="50"/>
    </row>
    <row r="90" spans="1:29" x14ac:dyDescent="0.25">
      <c r="G90" s="50"/>
      <c r="H90" s="50"/>
      <c r="I90" s="50"/>
      <c r="J90" s="50"/>
      <c r="K90" s="50"/>
    </row>
    <row r="91" spans="1:29" x14ac:dyDescent="0.25">
      <c r="G91" s="50"/>
      <c r="H91" s="50"/>
      <c r="I91" s="50"/>
      <c r="J91" s="50"/>
      <c r="K91" s="50"/>
    </row>
    <row r="92" spans="1:29" x14ac:dyDescent="0.25">
      <c r="G92" s="50"/>
      <c r="H92" s="50"/>
      <c r="I92" s="50"/>
      <c r="J92" s="50"/>
      <c r="K92" s="50"/>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T1" zoomScale="85" zoomScaleSheetLayoutView="85" workbookViewId="0">
      <selection activeCell="A21" sqref="A21:AV21"/>
    </sheetView>
  </sheetViews>
  <sheetFormatPr defaultRowHeight="15" x14ac:dyDescent="0.25"/>
  <cols>
    <col min="1" max="1" width="9.7109375" style="235" customWidth="1"/>
    <col min="2" max="2" width="23.140625" style="235" customWidth="1"/>
    <col min="3" max="3" width="13.85546875" style="235" customWidth="1"/>
    <col min="4" max="4" width="15.140625" style="235" customWidth="1"/>
    <col min="5" max="12" width="7.7109375" style="235" customWidth="1"/>
    <col min="13" max="13" width="10.7109375" style="235" customWidth="1"/>
    <col min="14" max="14" width="28.140625" style="235" customWidth="1"/>
    <col min="15" max="15" width="10.7109375" style="235" customWidth="1"/>
    <col min="16" max="17" width="13.42578125" style="235" customWidth="1"/>
    <col min="18" max="18" width="17" style="235" customWidth="1"/>
    <col min="19" max="20" width="9.7109375" style="235" customWidth="1"/>
    <col min="21" max="21" width="11.42578125" style="235" customWidth="1"/>
    <col min="22" max="22" width="12.7109375" style="235" customWidth="1"/>
    <col min="23" max="23" width="31.42578125" style="235" customWidth="1"/>
    <col min="24" max="24" width="10.7109375" style="235" customWidth="1"/>
    <col min="25" max="25" width="24.28515625" style="235" customWidth="1"/>
    <col min="26" max="26" width="7.7109375" style="235" customWidth="1"/>
    <col min="27" max="28" width="10.7109375" style="235" customWidth="1"/>
    <col min="29" max="29" width="22.42578125" style="235" customWidth="1"/>
    <col min="30" max="30" width="10.7109375" style="235" customWidth="1"/>
    <col min="31" max="31" width="15.85546875" style="235" customWidth="1"/>
    <col min="32" max="32" width="11.7109375" style="235" customWidth="1"/>
    <col min="33" max="33" width="11.5703125" style="235" customWidth="1"/>
    <col min="34" max="34" width="10.7109375" style="235" customWidth="1"/>
    <col min="35" max="35" width="11.5703125" style="235" customWidth="1"/>
    <col min="36" max="36" width="11.7109375" style="235" customWidth="1"/>
    <col min="37" max="37" width="12" style="235" customWidth="1"/>
    <col min="38" max="38" width="12.28515625" style="235" customWidth="1"/>
    <col min="39" max="41" width="9.7109375" style="235" customWidth="1"/>
    <col min="42" max="42" width="12.42578125" style="235" customWidth="1"/>
    <col min="43" max="43" width="12" style="235" customWidth="1"/>
    <col min="44" max="44" width="14.140625" style="235" customWidth="1"/>
    <col min="45" max="46" width="13.28515625" style="235" customWidth="1"/>
    <col min="47" max="47" width="23.7109375" style="235" customWidth="1"/>
    <col min="48" max="48" width="30.28515625" style="235" customWidth="1"/>
    <col min="49" max="16384" width="9.140625" style="235"/>
  </cols>
  <sheetData>
    <row r="1" spans="1:48" ht="18.75" x14ac:dyDescent="0.25">
      <c r="AV1" s="170" t="s">
        <v>69</v>
      </c>
    </row>
    <row r="2" spans="1:48" ht="18.75" x14ac:dyDescent="0.3">
      <c r="AV2" s="171" t="s">
        <v>10</v>
      </c>
    </row>
    <row r="3" spans="1:48" ht="18.75" x14ac:dyDescent="0.3">
      <c r="AV3" s="171" t="s">
        <v>68</v>
      </c>
    </row>
    <row r="4" spans="1:48" ht="18.75" x14ac:dyDescent="0.3">
      <c r="AV4" s="171"/>
    </row>
    <row r="5" spans="1:48" ht="18.75" customHeight="1" x14ac:dyDescent="0.25">
      <c r="A5" s="516" t="str">
        <f>'1. паспорт местоположение'!A5:C5</f>
        <v>Год раскрытия информации: 2025 год</v>
      </c>
      <c r="B5" s="516"/>
      <c r="C5" s="516"/>
      <c r="D5" s="516"/>
      <c r="E5" s="516"/>
      <c r="F5" s="516"/>
      <c r="G5" s="516"/>
      <c r="H5" s="516"/>
      <c r="I5" s="516"/>
      <c r="J5" s="516"/>
      <c r="K5" s="516"/>
      <c r="L5" s="516"/>
      <c r="M5" s="516"/>
      <c r="N5" s="516"/>
      <c r="O5" s="516"/>
      <c r="P5" s="516"/>
      <c r="Q5" s="516"/>
      <c r="R5" s="516"/>
      <c r="S5" s="516"/>
      <c r="T5" s="516"/>
      <c r="U5" s="516"/>
      <c r="V5" s="516"/>
      <c r="W5" s="516"/>
      <c r="X5" s="516"/>
      <c r="Y5" s="516"/>
      <c r="Z5" s="516"/>
      <c r="AA5" s="516"/>
      <c r="AB5" s="516"/>
      <c r="AC5" s="516"/>
      <c r="AD5" s="516"/>
      <c r="AE5" s="516"/>
      <c r="AF5" s="516"/>
      <c r="AG5" s="516"/>
      <c r="AH5" s="516"/>
      <c r="AI5" s="516"/>
      <c r="AJ5" s="516"/>
      <c r="AK5" s="516"/>
      <c r="AL5" s="516"/>
      <c r="AM5" s="516"/>
      <c r="AN5" s="516"/>
      <c r="AO5" s="516"/>
      <c r="AP5" s="516"/>
      <c r="AQ5" s="516"/>
      <c r="AR5" s="516"/>
      <c r="AS5" s="516"/>
      <c r="AT5" s="516"/>
      <c r="AU5" s="516"/>
      <c r="AV5" s="516"/>
    </row>
    <row r="6" spans="1:48" ht="18.75" x14ac:dyDescent="0.3">
      <c r="AV6" s="171"/>
    </row>
    <row r="7" spans="1:48" ht="18.75" x14ac:dyDescent="0.25">
      <c r="A7" s="520" t="s">
        <v>9</v>
      </c>
      <c r="B7" s="520"/>
      <c r="C7" s="520"/>
      <c r="D7" s="520"/>
      <c r="E7" s="520"/>
      <c r="F7" s="520"/>
      <c r="G7" s="520"/>
      <c r="H7" s="520"/>
      <c r="I7" s="520"/>
      <c r="J7" s="520"/>
      <c r="K7" s="520"/>
      <c r="L7" s="520"/>
      <c r="M7" s="520"/>
      <c r="N7" s="520"/>
      <c r="O7" s="520"/>
      <c r="P7" s="520"/>
      <c r="Q7" s="520"/>
      <c r="R7" s="520"/>
      <c r="S7" s="520"/>
      <c r="T7" s="520"/>
      <c r="U7" s="520"/>
      <c r="V7" s="520"/>
      <c r="W7" s="520"/>
      <c r="X7" s="520"/>
      <c r="Y7" s="520"/>
      <c r="Z7" s="520"/>
      <c r="AA7" s="520"/>
      <c r="AB7" s="520"/>
      <c r="AC7" s="520"/>
      <c r="AD7" s="520"/>
      <c r="AE7" s="520"/>
      <c r="AF7" s="520"/>
      <c r="AG7" s="520"/>
      <c r="AH7" s="520"/>
      <c r="AI7" s="520"/>
      <c r="AJ7" s="520"/>
      <c r="AK7" s="520"/>
      <c r="AL7" s="520"/>
      <c r="AM7" s="520"/>
      <c r="AN7" s="520"/>
      <c r="AO7" s="520"/>
      <c r="AP7" s="520"/>
      <c r="AQ7" s="520"/>
      <c r="AR7" s="520"/>
      <c r="AS7" s="520"/>
      <c r="AT7" s="520"/>
      <c r="AU7" s="520"/>
      <c r="AV7" s="520"/>
    </row>
    <row r="8" spans="1:48" ht="18.75" x14ac:dyDescent="0.25">
      <c r="A8" s="520"/>
      <c r="B8" s="520"/>
      <c r="C8" s="520"/>
      <c r="D8" s="520"/>
      <c r="E8" s="520"/>
      <c r="F8" s="520"/>
      <c r="G8" s="520"/>
      <c r="H8" s="520"/>
      <c r="I8" s="520"/>
      <c r="J8" s="520"/>
      <c r="K8" s="520"/>
      <c r="L8" s="520"/>
      <c r="M8" s="520"/>
      <c r="N8" s="520"/>
      <c r="O8" s="520"/>
      <c r="P8" s="520"/>
      <c r="Q8" s="520"/>
      <c r="R8" s="520"/>
      <c r="S8" s="520"/>
      <c r="T8" s="520"/>
      <c r="U8" s="520"/>
      <c r="V8" s="520"/>
      <c r="W8" s="520"/>
      <c r="X8" s="520"/>
      <c r="Y8" s="520"/>
      <c r="Z8" s="520"/>
      <c r="AA8" s="520"/>
      <c r="AB8" s="520"/>
      <c r="AC8" s="520"/>
      <c r="AD8" s="520"/>
      <c r="AE8" s="520"/>
      <c r="AF8" s="520"/>
      <c r="AG8" s="520"/>
      <c r="AH8" s="520"/>
      <c r="AI8" s="520"/>
      <c r="AJ8" s="520"/>
      <c r="AK8" s="520"/>
      <c r="AL8" s="520"/>
      <c r="AM8" s="520"/>
      <c r="AN8" s="520"/>
      <c r="AO8" s="520"/>
      <c r="AP8" s="520"/>
      <c r="AQ8" s="520"/>
      <c r="AR8" s="520"/>
      <c r="AS8" s="520"/>
      <c r="AT8" s="520"/>
      <c r="AU8" s="520"/>
      <c r="AV8" s="520"/>
    </row>
    <row r="9" spans="1:48" x14ac:dyDescent="0.25">
      <c r="A9" s="518" t="str">
        <f>'1. паспорт местоположение'!A9:C9</f>
        <v>АО "Россети Тюмень"</v>
      </c>
      <c r="B9" s="518"/>
      <c r="C9" s="518"/>
      <c r="D9" s="518"/>
      <c r="E9" s="518"/>
      <c r="F9" s="518"/>
      <c r="G9" s="518"/>
      <c r="H9" s="518"/>
      <c r="I9" s="518"/>
      <c r="J9" s="518"/>
      <c r="K9" s="518"/>
      <c r="L9" s="518"/>
      <c r="M9" s="518"/>
      <c r="N9" s="518"/>
      <c r="O9" s="518"/>
      <c r="P9" s="518"/>
      <c r="Q9" s="518"/>
      <c r="R9" s="518"/>
      <c r="S9" s="518"/>
      <c r="T9" s="518"/>
      <c r="U9" s="518"/>
      <c r="V9" s="518"/>
      <c r="W9" s="518"/>
      <c r="X9" s="518"/>
      <c r="Y9" s="518"/>
      <c r="Z9" s="518"/>
      <c r="AA9" s="518"/>
      <c r="AB9" s="518"/>
      <c r="AC9" s="518"/>
      <c r="AD9" s="518"/>
      <c r="AE9" s="518"/>
      <c r="AF9" s="518"/>
      <c r="AG9" s="518"/>
      <c r="AH9" s="518"/>
      <c r="AI9" s="518"/>
      <c r="AJ9" s="518"/>
      <c r="AK9" s="518"/>
      <c r="AL9" s="518"/>
      <c r="AM9" s="518"/>
      <c r="AN9" s="518"/>
      <c r="AO9" s="518"/>
      <c r="AP9" s="518"/>
      <c r="AQ9" s="518"/>
      <c r="AR9" s="518"/>
      <c r="AS9" s="518"/>
      <c r="AT9" s="518"/>
      <c r="AU9" s="518"/>
      <c r="AV9" s="518"/>
    </row>
    <row r="10" spans="1:48" ht="15.75" x14ac:dyDescent="0.25">
      <c r="A10" s="517" t="s">
        <v>8</v>
      </c>
      <c r="B10" s="517"/>
      <c r="C10" s="517"/>
      <c r="D10" s="517"/>
      <c r="E10" s="517"/>
      <c r="F10" s="517"/>
      <c r="G10" s="517"/>
      <c r="H10" s="517"/>
      <c r="I10" s="517"/>
      <c r="J10" s="517"/>
      <c r="K10" s="517"/>
      <c r="L10" s="517"/>
      <c r="M10" s="517"/>
      <c r="N10" s="517"/>
      <c r="O10" s="517"/>
      <c r="P10" s="517"/>
      <c r="Q10" s="517"/>
      <c r="R10" s="517"/>
      <c r="S10" s="517"/>
      <c r="T10" s="517"/>
      <c r="U10" s="517"/>
      <c r="V10" s="517"/>
      <c r="W10" s="517"/>
      <c r="X10" s="517"/>
      <c r="Y10" s="517"/>
      <c r="Z10" s="517"/>
      <c r="AA10" s="517"/>
      <c r="AB10" s="517"/>
      <c r="AC10" s="517"/>
      <c r="AD10" s="517"/>
      <c r="AE10" s="517"/>
      <c r="AF10" s="517"/>
      <c r="AG10" s="517"/>
      <c r="AH10" s="517"/>
      <c r="AI10" s="517"/>
      <c r="AJ10" s="517"/>
      <c r="AK10" s="517"/>
      <c r="AL10" s="517"/>
      <c r="AM10" s="517"/>
      <c r="AN10" s="517"/>
      <c r="AO10" s="517"/>
      <c r="AP10" s="517"/>
      <c r="AQ10" s="517"/>
      <c r="AR10" s="517"/>
      <c r="AS10" s="517"/>
      <c r="AT10" s="517"/>
      <c r="AU10" s="517"/>
      <c r="AV10" s="517"/>
    </row>
    <row r="11" spans="1:48" ht="18.75" x14ac:dyDescent="0.25">
      <c r="A11" s="520"/>
      <c r="B11" s="520"/>
      <c r="C11" s="520"/>
      <c r="D11" s="520"/>
      <c r="E11" s="520"/>
      <c r="F11" s="520"/>
      <c r="G11" s="520"/>
      <c r="H11" s="520"/>
      <c r="I11" s="520"/>
      <c r="J11" s="520"/>
      <c r="K11" s="520"/>
      <c r="L11" s="520"/>
      <c r="M11" s="520"/>
      <c r="N11" s="520"/>
      <c r="O11" s="520"/>
      <c r="P11" s="520"/>
      <c r="Q11" s="520"/>
      <c r="R11" s="520"/>
      <c r="S11" s="520"/>
      <c r="T11" s="520"/>
      <c r="U11" s="520"/>
      <c r="V11" s="520"/>
      <c r="W11" s="520"/>
      <c r="X11" s="520"/>
      <c r="Y11" s="520"/>
      <c r="Z11" s="520"/>
      <c r="AA11" s="520"/>
      <c r="AB11" s="520"/>
      <c r="AC11" s="520"/>
      <c r="AD11" s="520"/>
      <c r="AE11" s="520"/>
      <c r="AF11" s="520"/>
      <c r="AG11" s="520"/>
      <c r="AH11" s="520"/>
      <c r="AI11" s="520"/>
      <c r="AJ11" s="520"/>
      <c r="AK11" s="520"/>
      <c r="AL11" s="520"/>
      <c r="AM11" s="520"/>
      <c r="AN11" s="520"/>
      <c r="AO11" s="520"/>
      <c r="AP11" s="520"/>
      <c r="AQ11" s="520"/>
      <c r="AR11" s="520"/>
      <c r="AS11" s="520"/>
      <c r="AT11" s="520"/>
      <c r="AU11" s="520"/>
      <c r="AV11" s="520"/>
    </row>
    <row r="12" spans="1:48" x14ac:dyDescent="0.25">
      <c r="A12" s="518" t="str">
        <f>'1. паспорт местоположение'!A12:C12</f>
        <v>M_TP1600.PS.0147</v>
      </c>
      <c r="B12" s="518"/>
      <c r="C12" s="518"/>
      <c r="D12" s="518"/>
      <c r="E12" s="518"/>
      <c r="F12" s="518"/>
      <c r="G12" s="518"/>
      <c r="H12" s="518"/>
      <c r="I12" s="518"/>
      <c r="J12" s="518"/>
      <c r="K12" s="518"/>
      <c r="L12" s="518"/>
      <c r="M12" s="518"/>
      <c r="N12" s="518"/>
      <c r="O12" s="518"/>
      <c r="P12" s="518"/>
      <c r="Q12" s="518"/>
      <c r="R12" s="518"/>
      <c r="S12" s="518"/>
      <c r="T12" s="518"/>
      <c r="U12" s="518"/>
      <c r="V12" s="518"/>
      <c r="W12" s="518"/>
      <c r="X12" s="518"/>
      <c r="Y12" s="518"/>
      <c r="Z12" s="518"/>
      <c r="AA12" s="518"/>
      <c r="AB12" s="518"/>
      <c r="AC12" s="518"/>
      <c r="AD12" s="518"/>
      <c r="AE12" s="518"/>
      <c r="AF12" s="518"/>
      <c r="AG12" s="518"/>
      <c r="AH12" s="518"/>
      <c r="AI12" s="518"/>
      <c r="AJ12" s="518"/>
      <c r="AK12" s="518"/>
      <c r="AL12" s="518"/>
      <c r="AM12" s="518"/>
      <c r="AN12" s="518"/>
      <c r="AO12" s="518"/>
      <c r="AP12" s="518"/>
      <c r="AQ12" s="518"/>
      <c r="AR12" s="518"/>
      <c r="AS12" s="518"/>
      <c r="AT12" s="518"/>
      <c r="AU12" s="518"/>
      <c r="AV12" s="518"/>
    </row>
    <row r="13" spans="1:48" ht="15.75" x14ac:dyDescent="0.25">
      <c r="A13" s="517" t="s">
        <v>7</v>
      </c>
      <c r="B13" s="517"/>
      <c r="C13" s="517"/>
      <c r="D13" s="517"/>
      <c r="E13" s="517"/>
      <c r="F13" s="517"/>
      <c r="G13" s="517"/>
      <c r="H13" s="517"/>
      <c r="I13" s="517"/>
      <c r="J13" s="517"/>
      <c r="K13" s="517"/>
      <c r="L13" s="517"/>
      <c r="M13" s="517"/>
      <c r="N13" s="517"/>
      <c r="O13" s="517"/>
      <c r="P13" s="517"/>
      <c r="Q13" s="517"/>
      <c r="R13" s="517"/>
      <c r="S13" s="517"/>
      <c r="T13" s="517"/>
      <c r="U13" s="517"/>
      <c r="V13" s="517"/>
      <c r="W13" s="517"/>
      <c r="X13" s="517"/>
      <c r="Y13" s="517"/>
      <c r="Z13" s="517"/>
      <c r="AA13" s="517"/>
      <c r="AB13" s="517"/>
      <c r="AC13" s="517"/>
      <c r="AD13" s="517"/>
      <c r="AE13" s="517"/>
      <c r="AF13" s="517"/>
      <c r="AG13" s="517"/>
      <c r="AH13" s="517"/>
      <c r="AI13" s="517"/>
      <c r="AJ13" s="517"/>
      <c r="AK13" s="517"/>
      <c r="AL13" s="517"/>
      <c r="AM13" s="517"/>
      <c r="AN13" s="517"/>
      <c r="AO13" s="517"/>
      <c r="AP13" s="517"/>
      <c r="AQ13" s="517"/>
      <c r="AR13" s="517"/>
      <c r="AS13" s="517"/>
      <c r="AT13" s="517"/>
      <c r="AU13" s="517"/>
      <c r="AV13" s="517"/>
    </row>
    <row r="14" spans="1:48" ht="18.75" x14ac:dyDescent="0.25">
      <c r="A14" s="519"/>
      <c r="B14" s="519"/>
      <c r="C14" s="519"/>
      <c r="D14" s="519"/>
      <c r="E14" s="519"/>
      <c r="F14" s="519"/>
      <c r="G14" s="519"/>
      <c r="H14" s="519"/>
      <c r="I14" s="519"/>
      <c r="J14" s="519"/>
      <c r="K14" s="519"/>
      <c r="L14" s="519"/>
      <c r="M14" s="519"/>
      <c r="N14" s="519"/>
      <c r="O14" s="519"/>
      <c r="P14" s="519"/>
      <c r="Q14" s="519"/>
      <c r="R14" s="519"/>
      <c r="S14" s="519"/>
      <c r="T14" s="519"/>
      <c r="U14" s="519"/>
      <c r="V14" s="519"/>
      <c r="W14" s="519"/>
      <c r="X14" s="519"/>
      <c r="Y14" s="519"/>
      <c r="Z14" s="519"/>
      <c r="AA14" s="519"/>
      <c r="AB14" s="519"/>
      <c r="AC14" s="519"/>
      <c r="AD14" s="519"/>
      <c r="AE14" s="519"/>
      <c r="AF14" s="519"/>
      <c r="AG14" s="519"/>
      <c r="AH14" s="519"/>
      <c r="AI14" s="519"/>
      <c r="AJ14" s="519"/>
      <c r="AK14" s="519"/>
      <c r="AL14" s="519"/>
      <c r="AM14" s="519"/>
      <c r="AN14" s="519"/>
      <c r="AO14" s="519"/>
      <c r="AP14" s="519"/>
      <c r="AQ14" s="519"/>
      <c r="AR14" s="519"/>
      <c r="AS14" s="519"/>
      <c r="AT14" s="519"/>
      <c r="AU14" s="519"/>
      <c r="AV14" s="519"/>
    </row>
    <row r="15" spans="1:48" x14ac:dyDescent="0.25">
      <c r="A15" s="518"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518"/>
      <c r="C15" s="518"/>
      <c r="D15" s="518"/>
      <c r="E15" s="518"/>
      <c r="F15" s="518"/>
      <c r="G15" s="518"/>
      <c r="H15" s="518"/>
      <c r="I15" s="518"/>
      <c r="J15" s="518"/>
      <c r="K15" s="518"/>
      <c r="L15" s="518"/>
      <c r="M15" s="518"/>
      <c r="N15" s="518"/>
      <c r="O15" s="518"/>
      <c r="P15" s="518"/>
      <c r="Q15" s="518"/>
      <c r="R15" s="518"/>
      <c r="S15" s="518"/>
      <c r="T15" s="518"/>
      <c r="U15" s="518"/>
      <c r="V15" s="518"/>
      <c r="W15" s="518"/>
      <c r="X15" s="518"/>
      <c r="Y15" s="518"/>
      <c r="Z15" s="518"/>
      <c r="AA15" s="518"/>
      <c r="AB15" s="518"/>
      <c r="AC15" s="518"/>
      <c r="AD15" s="518"/>
      <c r="AE15" s="518"/>
      <c r="AF15" s="518"/>
      <c r="AG15" s="518"/>
      <c r="AH15" s="518"/>
      <c r="AI15" s="518"/>
      <c r="AJ15" s="518"/>
      <c r="AK15" s="518"/>
      <c r="AL15" s="518"/>
      <c r="AM15" s="518"/>
      <c r="AN15" s="518"/>
      <c r="AO15" s="518"/>
      <c r="AP15" s="518"/>
      <c r="AQ15" s="518"/>
      <c r="AR15" s="518"/>
      <c r="AS15" s="518"/>
      <c r="AT15" s="518"/>
      <c r="AU15" s="518"/>
      <c r="AV15" s="518"/>
    </row>
    <row r="16" spans="1:48" ht="15.75" x14ac:dyDescent="0.25">
      <c r="A16" s="517" t="s">
        <v>6</v>
      </c>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c r="AD16" s="517"/>
      <c r="AE16" s="517"/>
      <c r="AF16" s="517"/>
      <c r="AG16" s="517"/>
      <c r="AH16" s="517"/>
      <c r="AI16" s="517"/>
      <c r="AJ16" s="517"/>
      <c r="AK16" s="517"/>
      <c r="AL16" s="517"/>
      <c r="AM16" s="517"/>
      <c r="AN16" s="517"/>
      <c r="AO16" s="517"/>
      <c r="AP16" s="517"/>
      <c r="AQ16" s="517"/>
      <c r="AR16" s="517"/>
      <c r="AS16" s="517"/>
      <c r="AT16" s="517"/>
      <c r="AU16" s="517"/>
      <c r="AV16" s="517"/>
    </row>
    <row r="17" spans="1:48" x14ac:dyDescent="0.25">
      <c r="A17" s="515"/>
      <c r="B17" s="515"/>
      <c r="C17" s="515"/>
      <c r="D17" s="515"/>
      <c r="E17" s="515"/>
      <c r="F17" s="515"/>
      <c r="G17" s="515"/>
      <c r="H17" s="515"/>
      <c r="I17" s="515"/>
      <c r="J17" s="515"/>
      <c r="K17" s="515"/>
      <c r="L17" s="515"/>
      <c r="M17" s="515"/>
      <c r="N17" s="515"/>
      <c r="O17" s="515"/>
      <c r="P17" s="515"/>
      <c r="Q17" s="515"/>
      <c r="R17" s="515"/>
      <c r="S17" s="515"/>
      <c r="T17" s="515"/>
      <c r="U17" s="515"/>
      <c r="V17" s="515"/>
      <c r="W17" s="515"/>
      <c r="X17" s="515"/>
      <c r="Y17" s="515"/>
      <c r="Z17" s="515"/>
      <c r="AA17" s="515"/>
      <c r="AB17" s="515"/>
      <c r="AC17" s="515"/>
      <c r="AD17" s="515"/>
      <c r="AE17" s="515"/>
      <c r="AF17" s="515"/>
      <c r="AG17" s="515"/>
      <c r="AH17" s="515"/>
      <c r="AI17" s="515"/>
      <c r="AJ17" s="515"/>
      <c r="AK17" s="515"/>
      <c r="AL17" s="515"/>
      <c r="AM17" s="515"/>
      <c r="AN17" s="515"/>
      <c r="AO17" s="515"/>
      <c r="AP17" s="515"/>
      <c r="AQ17" s="515"/>
      <c r="AR17" s="515"/>
      <c r="AS17" s="515"/>
      <c r="AT17" s="515"/>
      <c r="AU17" s="515"/>
      <c r="AV17" s="515"/>
    </row>
    <row r="18" spans="1:48" ht="14.25" customHeight="1" x14ac:dyDescent="0.25">
      <c r="A18" s="515"/>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c r="AD18" s="515"/>
      <c r="AE18" s="515"/>
      <c r="AF18" s="515"/>
      <c r="AG18" s="515"/>
      <c r="AH18" s="515"/>
      <c r="AI18" s="515"/>
      <c r="AJ18" s="515"/>
      <c r="AK18" s="515"/>
      <c r="AL18" s="515"/>
      <c r="AM18" s="515"/>
      <c r="AN18" s="515"/>
      <c r="AO18" s="515"/>
      <c r="AP18" s="515"/>
      <c r="AQ18" s="515"/>
      <c r="AR18" s="515"/>
      <c r="AS18" s="515"/>
      <c r="AT18" s="515"/>
      <c r="AU18" s="515"/>
      <c r="AV18" s="515"/>
    </row>
    <row r="19" spans="1:48" x14ac:dyDescent="0.25">
      <c r="A19" s="515"/>
      <c r="B19" s="515"/>
      <c r="C19" s="515"/>
      <c r="D19" s="515"/>
      <c r="E19" s="515"/>
      <c r="F19" s="515"/>
      <c r="G19" s="515"/>
      <c r="H19" s="515"/>
      <c r="I19" s="515"/>
      <c r="J19" s="515"/>
      <c r="K19" s="515"/>
      <c r="L19" s="515"/>
      <c r="M19" s="515"/>
      <c r="N19" s="515"/>
      <c r="O19" s="515"/>
      <c r="P19" s="515"/>
      <c r="Q19" s="515"/>
      <c r="R19" s="515"/>
      <c r="S19" s="515"/>
      <c r="T19" s="515"/>
      <c r="U19" s="515"/>
      <c r="V19" s="515"/>
      <c r="W19" s="515"/>
      <c r="X19" s="515"/>
      <c r="Y19" s="515"/>
      <c r="Z19" s="515"/>
      <c r="AA19" s="515"/>
      <c r="AB19" s="515"/>
      <c r="AC19" s="515"/>
      <c r="AD19" s="515"/>
      <c r="AE19" s="515"/>
      <c r="AF19" s="515"/>
      <c r="AG19" s="515"/>
      <c r="AH19" s="515"/>
      <c r="AI19" s="515"/>
      <c r="AJ19" s="515"/>
      <c r="AK19" s="515"/>
      <c r="AL19" s="515"/>
      <c r="AM19" s="515"/>
      <c r="AN19" s="515"/>
      <c r="AO19" s="515"/>
      <c r="AP19" s="515"/>
      <c r="AQ19" s="515"/>
      <c r="AR19" s="515"/>
      <c r="AS19" s="515"/>
      <c r="AT19" s="515"/>
      <c r="AU19" s="515"/>
      <c r="AV19" s="515"/>
    </row>
    <row r="20" spans="1:48" x14ac:dyDescent="0.25">
      <c r="A20" s="515"/>
      <c r="B20" s="515"/>
      <c r="C20" s="515"/>
      <c r="D20" s="515"/>
      <c r="E20" s="515"/>
      <c r="F20" s="515"/>
      <c r="G20" s="515"/>
      <c r="H20" s="515"/>
      <c r="I20" s="515"/>
      <c r="J20" s="515"/>
      <c r="K20" s="515"/>
      <c r="L20" s="515"/>
      <c r="M20" s="515"/>
      <c r="N20" s="515"/>
      <c r="O20" s="515"/>
      <c r="P20" s="515"/>
      <c r="Q20" s="515"/>
      <c r="R20" s="515"/>
      <c r="S20" s="515"/>
      <c r="T20" s="515"/>
      <c r="U20" s="515"/>
      <c r="V20" s="515"/>
      <c r="W20" s="515"/>
      <c r="X20" s="515"/>
      <c r="Y20" s="515"/>
      <c r="Z20" s="515"/>
      <c r="AA20" s="515"/>
      <c r="AB20" s="515"/>
      <c r="AC20" s="515"/>
      <c r="AD20" s="515"/>
      <c r="AE20" s="515"/>
      <c r="AF20" s="515"/>
      <c r="AG20" s="515"/>
      <c r="AH20" s="515"/>
      <c r="AI20" s="515"/>
      <c r="AJ20" s="515"/>
      <c r="AK20" s="515"/>
      <c r="AL20" s="515"/>
      <c r="AM20" s="515"/>
      <c r="AN20" s="515"/>
      <c r="AO20" s="515"/>
      <c r="AP20" s="515"/>
      <c r="AQ20" s="515"/>
      <c r="AR20" s="515"/>
      <c r="AS20" s="515"/>
      <c r="AT20" s="515"/>
      <c r="AU20" s="515"/>
      <c r="AV20" s="515"/>
    </row>
    <row r="21" spans="1:48" x14ac:dyDescent="0.25">
      <c r="A21" s="521" t="s">
        <v>434</v>
      </c>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c r="AT21" s="521"/>
      <c r="AU21" s="521"/>
      <c r="AV21" s="521"/>
    </row>
    <row r="22" spans="1:48" ht="58.5" customHeight="1" x14ac:dyDescent="0.25">
      <c r="A22" s="522" t="s">
        <v>52</v>
      </c>
      <c r="B22" s="525" t="s">
        <v>24</v>
      </c>
      <c r="C22" s="522" t="s">
        <v>51</v>
      </c>
      <c r="D22" s="522" t="s">
        <v>50</v>
      </c>
      <c r="E22" s="528" t="s">
        <v>445</v>
      </c>
      <c r="F22" s="529"/>
      <c r="G22" s="529"/>
      <c r="H22" s="529"/>
      <c r="I22" s="529"/>
      <c r="J22" s="529"/>
      <c r="K22" s="529"/>
      <c r="L22" s="530"/>
      <c r="M22" s="522" t="s">
        <v>49</v>
      </c>
      <c r="N22" s="522" t="s">
        <v>48</v>
      </c>
      <c r="O22" s="522" t="s">
        <v>47</v>
      </c>
      <c r="P22" s="531" t="s">
        <v>243</v>
      </c>
      <c r="Q22" s="531" t="s">
        <v>46</v>
      </c>
      <c r="R22" s="531" t="s">
        <v>45</v>
      </c>
      <c r="S22" s="531" t="s">
        <v>44</v>
      </c>
      <c r="T22" s="531"/>
      <c r="U22" s="532" t="s">
        <v>43</v>
      </c>
      <c r="V22" s="532" t="s">
        <v>42</v>
      </c>
      <c r="W22" s="531" t="s">
        <v>41</v>
      </c>
      <c r="X22" s="531" t="s">
        <v>40</v>
      </c>
      <c r="Y22" s="531" t="s">
        <v>39</v>
      </c>
      <c r="Z22" s="545" t="s">
        <v>38</v>
      </c>
      <c r="AA22" s="531" t="s">
        <v>37</v>
      </c>
      <c r="AB22" s="531" t="s">
        <v>36</v>
      </c>
      <c r="AC22" s="531" t="s">
        <v>35</v>
      </c>
      <c r="AD22" s="531" t="s">
        <v>34</v>
      </c>
      <c r="AE22" s="531" t="s">
        <v>33</v>
      </c>
      <c r="AF22" s="531" t="s">
        <v>32</v>
      </c>
      <c r="AG22" s="531"/>
      <c r="AH22" s="531"/>
      <c r="AI22" s="531"/>
      <c r="AJ22" s="531"/>
      <c r="AK22" s="531"/>
      <c r="AL22" s="531" t="s">
        <v>31</v>
      </c>
      <c r="AM22" s="531"/>
      <c r="AN22" s="531"/>
      <c r="AO22" s="531"/>
      <c r="AP22" s="531" t="s">
        <v>30</v>
      </c>
      <c r="AQ22" s="531"/>
      <c r="AR22" s="531" t="s">
        <v>29</v>
      </c>
      <c r="AS22" s="531" t="s">
        <v>28</v>
      </c>
      <c r="AT22" s="531" t="s">
        <v>27</v>
      </c>
      <c r="AU22" s="531" t="s">
        <v>26</v>
      </c>
      <c r="AV22" s="535" t="s">
        <v>25</v>
      </c>
    </row>
    <row r="23" spans="1:48" ht="64.5" customHeight="1" x14ac:dyDescent="0.25">
      <c r="A23" s="523"/>
      <c r="B23" s="526"/>
      <c r="C23" s="523"/>
      <c r="D23" s="523"/>
      <c r="E23" s="537" t="s">
        <v>23</v>
      </c>
      <c r="F23" s="539" t="s">
        <v>139</v>
      </c>
      <c r="G23" s="539" t="s">
        <v>138</v>
      </c>
      <c r="H23" s="539" t="s">
        <v>137</v>
      </c>
      <c r="I23" s="543" t="s">
        <v>355</v>
      </c>
      <c r="J23" s="543" t="s">
        <v>356</v>
      </c>
      <c r="K23" s="543" t="s">
        <v>357</v>
      </c>
      <c r="L23" s="539" t="s">
        <v>80</v>
      </c>
      <c r="M23" s="523"/>
      <c r="N23" s="523"/>
      <c r="O23" s="523"/>
      <c r="P23" s="531"/>
      <c r="Q23" s="531"/>
      <c r="R23" s="531"/>
      <c r="S23" s="541" t="s">
        <v>2</v>
      </c>
      <c r="T23" s="541" t="s">
        <v>11</v>
      </c>
      <c r="U23" s="532"/>
      <c r="V23" s="532"/>
      <c r="W23" s="531"/>
      <c r="X23" s="531"/>
      <c r="Y23" s="531"/>
      <c r="Z23" s="531"/>
      <c r="AA23" s="531"/>
      <c r="AB23" s="531"/>
      <c r="AC23" s="531"/>
      <c r="AD23" s="531"/>
      <c r="AE23" s="531"/>
      <c r="AF23" s="531" t="s">
        <v>22</v>
      </c>
      <c r="AG23" s="531"/>
      <c r="AH23" s="531" t="s">
        <v>21</v>
      </c>
      <c r="AI23" s="531"/>
      <c r="AJ23" s="522" t="s">
        <v>20</v>
      </c>
      <c r="AK23" s="522" t="s">
        <v>19</v>
      </c>
      <c r="AL23" s="522" t="s">
        <v>18</v>
      </c>
      <c r="AM23" s="522" t="s">
        <v>17</v>
      </c>
      <c r="AN23" s="522" t="s">
        <v>16</v>
      </c>
      <c r="AO23" s="522" t="s">
        <v>15</v>
      </c>
      <c r="AP23" s="522" t="s">
        <v>14</v>
      </c>
      <c r="AQ23" s="533" t="s">
        <v>11</v>
      </c>
      <c r="AR23" s="531"/>
      <c r="AS23" s="531"/>
      <c r="AT23" s="531"/>
      <c r="AU23" s="531"/>
      <c r="AV23" s="536"/>
    </row>
    <row r="24" spans="1:48" ht="96.75" customHeight="1" x14ac:dyDescent="0.25">
      <c r="A24" s="524"/>
      <c r="B24" s="527"/>
      <c r="C24" s="524"/>
      <c r="D24" s="524"/>
      <c r="E24" s="538"/>
      <c r="F24" s="540"/>
      <c r="G24" s="540"/>
      <c r="H24" s="540"/>
      <c r="I24" s="544"/>
      <c r="J24" s="544"/>
      <c r="K24" s="544"/>
      <c r="L24" s="540"/>
      <c r="M24" s="524"/>
      <c r="N24" s="524"/>
      <c r="O24" s="524"/>
      <c r="P24" s="531"/>
      <c r="Q24" s="531"/>
      <c r="R24" s="531"/>
      <c r="S24" s="542"/>
      <c r="T24" s="542"/>
      <c r="U24" s="532"/>
      <c r="V24" s="532"/>
      <c r="W24" s="531"/>
      <c r="X24" s="531"/>
      <c r="Y24" s="531"/>
      <c r="Z24" s="531"/>
      <c r="AA24" s="531"/>
      <c r="AB24" s="531"/>
      <c r="AC24" s="531"/>
      <c r="AD24" s="531"/>
      <c r="AE24" s="531"/>
      <c r="AF24" s="236" t="s">
        <v>13</v>
      </c>
      <c r="AG24" s="236" t="s">
        <v>12</v>
      </c>
      <c r="AH24" s="237" t="s">
        <v>2</v>
      </c>
      <c r="AI24" s="237" t="s">
        <v>11</v>
      </c>
      <c r="AJ24" s="524"/>
      <c r="AK24" s="524"/>
      <c r="AL24" s="524"/>
      <c r="AM24" s="524"/>
      <c r="AN24" s="524"/>
      <c r="AO24" s="524"/>
      <c r="AP24" s="524"/>
      <c r="AQ24" s="534"/>
      <c r="AR24" s="531"/>
      <c r="AS24" s="531"/>
      <c r="AT24" s="531"/>
      <c r="AU24" s="531"/>
      <c r="AV24" s="536"/>
    </row>
    <row r="25" spans="1:48" s="207" customFormat="1" ht="11.25" x14ac:dyDescent="0.2">
      <c r="A25" s="238">
        <v>1</v>
      </c>
      <c r="B25" s="238">
        <v>2</v>
      </c>
      <c r="C25" s="238">
        <v>4</v>
      </c>
      <c r="D25" s="238">
        <v>5</v>
      </c>
      <c r="E25" s="238">
        <v>6</v>
      </c>
      <c r="F25" s="238">
        <f>E25+1</f>
        <v>7</v>
      </c>
      <c r="G25" s="238">
        <f t="shared" ref="G25:AV25" si="0">F25+1</f>
        <v>8</v>
      </c>
      <c r="H25" s="238">
        <f t="shared" si="0"/>
        <v>9</v>
      </c>
      <c r="I25" s="238">
        <f t="shared" si="0"/>
        <v>10</v>
      </c>
      <c r="J25" s="238">
        <f t="shared" si="0"/>
        <v>11</v>
      </c>
      <c r="K25" s="238">
        <f t="shared" si="0"/>
        <v>12</v>
      </c>
      <c r="L25" s="238">
        <f t="shared" si="0"/>
        <v>13</v>
      </c>
      <c r="M25" s="238">
        <f t="shared" si="0"/>
        <v>14</v>
      </c>
      <c r="N25" s="238">
        <f t="shared" si="0"/>
        <v>15</v>
      </c>
      <c r="O25" s="238">
        <f t="shared" si="0"/>
        <v>16</v>
      </c>
      <c r="P25" s="238">
        <f t="shared" si="0"/>
        <v>17</v>
      </c>
      <c r="Q25" s="238">
        <f t="shared" si="0"/>
        <v>18</v>
      </c>
      <c r="R25" s="238">
        <f t="shared" si="0"/>
        <v>19</v>
      </c>
      <c r="S25" s="238">
        <f t="shared" si="0"/>
        <v>20</v>
      </c>
      <c r="T25" s="238">
        <f t="shared" si="0"/>
        <v>21</v>
      </c>
      <c r="U25" s="238">
        <f t="shared" si="0"/>
        <v>22</v>
      </c>
      <c r="V25" s="238">
        <f t="shared" si="0"/>
        <v>23</v>
      </c>
      <c r="W25" s="238">
        <f t="shared" si="0"/>
        <v>24</v>
      </c>
      <c r="X25" s="238">
        <f t="shared" si="0"/>
        <v>25</v>
      </c>
      <c r="Y25" s="238">
        <f t="shared" si="0"/>
        <v>26</v>
      </c>
      <c r="Z25" s="238">
        <f t="shared" si="0"/>
        <v>27</v>
      </c>
      <c r="AA25" s="238">
        <f t="shared" si="0"/>
        <v>28</v>
      </c>
      <c r="AB25" s="238">
        <f t="shared" si="0"/>
        <v>29</v>
      </c>
      <c r="AC25" s="238">
        <f t="shared" si="0"/>
        <v>30</v>
      </c>
      <c r="AD25" s="238">
        <f t="shared" si="0"/>
        <v>31</v>
      </c>
      <c r="AE25" s="238">
        <f t="shared" si="0"/>
        <v>32</v>
      </c>
      <c r="AF25" s="238">
        <f t="shared" si="0"/>
        <v>33</v>
      </c>
      <c r="AG25" s="238">
        <f t="shared" si="0"/>
        <v>34</v>
      </c>
      <c r="AH25" s="238">
        <f t="shared" si="0"/>
        <v>35</v>
      </c>
      <c r="AI25" s="238">
        <f t="shared" si="0"/>
        <v>36</v>
      </c>
      <c r="AJ25" s="238">
        <f t="shared" si="0"/>
        <v>37</v>
      </c>
      <c r="AK25" s="238">
        <f t="shared" si="0"/>
        <v>38</v>
      </c>
      <c r="AL25" s="238">
        <f t="shared" si="0"/>
        <v>39</v>
      </c>
      <c r="AM25" s="238">
        <f t="shared" si="0"/>
        <v>40</v>
      </c>
      <c r="AN25" s="238">
        <f t="shared" si="0"/>
        <v>41</v>
      </c>
      <c r="AO25" s="238">
        <f t="shared" si="0"/>
        <v>42</v>
      </c>
      <c r="AP25" s="238">
        <f t="shared" si="0"/>
        <v>43</v>
      </c>
      <c r="AQ25" s="238">
        <f t="shared" si="0"/>
        <v>44</v>
      </c>
      <c r="AR25" s="238">
        <f t="shared" si="0"/>
        <v>45</v>
      </c>
      <c r="AS25" s="238">
        <f t="shared" si="0"/>
        <v>46</v>
      </c>
      <c r="AT25" s="238">
        <f t="shared" si="0"/>
        <v>47</v>
      </c>
      <c r="AU25" s="238">
        <f t="shared" si="0"/>
        <v>48</v>
      </c>
      <c r="AV25" s="238">
        <f t="shared" si="0"/>
        <v>49</v>
      </c>
    </row>
    <row r="26" spans="1:48" s="207" customFormat="1" x14ac:dyDescent="0.2">
      <c r="A26" s="239"/>
      <c r="B26" s="240"/>
      <c r="C26" s="241"/>
      <c r="D26" s="242"/>
      <c r="E26" s="243"/>
      <c r="F26" s="243"/>
      <c r="G26" s="243"/>
      <c r="H26" s="243"/>
      <c r="I26" s="243"/>
      <c r="J26" s="243"/>
      <c r="K26" s="243"/>
      <c r="L26" s="243"/>
      <c r="M26" s="244"/>
      <c r="N26" s="245"/>
      <c r="O26" s="241"/>
      <c r="P26" s="246"/>
      <c r="Q26" s="241"/>
      <c r="R26" s="246"/>
      <c r="S26" s="241"/>
      <c r="T26" s="241"/>
      <c r="U26" s="241"/>
      <c r="V26" s="241"/>
      <c r="W26" s="241"/>
      <c r="X26" s="247"/>
      <c r="Y26" s="244"/>
      <c r="Z26" s="244"/>
      <c r="AA26" s="246"/>
      <c r="AB26" s="246"/>
      <c r="AC26" s="241"/>
      <c r="AD26" s="246"/>
      <c r="AE26" s="246"/>
      <c r="AF26" s="248"/>
      <c r="AG26" s="241"/>
      <c r="AH26" s="241"/>
      <c r="AI26" s="241"/>
      <c r="AJ26" s="241"/>
      <c r="AK26" s="249"/>
      <c r="AL26" s="244"/>
      <c r="AM26" s="244"/>
      <c r="AN26" s="249"/>
      <c r="AO26" s="244"/>
      <c r="AP26" s="241"/>
      <c r="AQ26" s="241"/>
      <c r="AR26" s="241"/>
      <c r="AS26" s="241"/>
      <c r="AT26" s="241"/>
      <c r="AU26" s="250"/>
      <c r="AV26" s="250"/>
    </row>
    <row r="27" spans="1:48" x14ac:dyDescent="0.25">
      <c r="A27" s="243"/>
      <c r="B27" s="240"/>
      <c r="C27" s="251"/>
      <c r="D27" s="252"/>
      <c r="E27" s="243"/>
      <c r="F27" s="243"/>
      <c r="G27" s="243"/>
      <c r="H27" s="243"/>
      <c r="I27" s="243"/>
      <c r="J27" s="243"/>
      <c r="K27" s="243"/>
      <c r="L27" s="243"/>
      <c r="M27" s="244"/>
      <c r="N27" s="250"/>
      <c r="O27" s="240"/>
      <c r="P27" s="253"/>
      <c r="Q27" s="250"/>
      <c r="R27" s="253"/>
      <c r="S27" s="244"/>
      <c r="T27" s="244"/>
      <c r="U27" s="243"/>
      <c r="V27" s="243"/>
      <c r="W27" s="241"/>
      <c r="X27" s="247"/>
      <c r="Y27" s="244"/>
      <c r="Z27" s="249"/>
      <c r="AA27" s="246"/>
      <c r="AB27" s="254"/>
      <c r="AC27" s="255"/>
      <c r="AD27" s="254"/>
      <c r="AE27" s="254"/>
      <c r="AF27" s="243"/>
      <c r="AG27" s="256"/>
      <c r="AH27" s="249"/>
      <c r="AI27" s="249"/>
      <c r="AJ27" s="249"/>
      <c r="AK27" s="249"/>
      <c r="AL27" s="244"/>
      <c r="AM27" s="244"/>
      <c r="AN27" s="249"/>
      <c r="AO27" s="244"/>
      <c r="AP27" s="249"/>
      <c r="AQ27" s="249"/>
      <c r="AR27" s="249"/>
      <c r="AS27" s="249"/>
      <c r="AT27" s="249"/>
      <c r="AU27" s="244"/>
      <c r="AV27" s="244"/>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1"/>
      <c r="X28" s="247"/>
      <c r="Y28" s="252"/>
      <c r="Z28" s="252"/>
      <c r="AA28" s="246"/>
      <c r="AB28" s="252"/>
      <c r="AC28" s="252"/>
      <c r="AD28" s="252"/>
      <c r="AE28" s="252"/>
      <c r="AF28" s="252"/>
      <c r="AG28" s="252"/>
      <c r="AH28" s="252"/>
      <c r="AI28" s="252"/>
      <c r="AJ28" s="252"/>
      <c r="AK28" s="252"/>
      <c r="AL28" s="252"/>
      <c r="AM28" s="252"/>
      <c r="AN28" s="252"/>
      <c r="AO28" s="252"/>
      <c r="AP28" s="252"/>
      <c r="AQ28" s="252"/>
      <c r="AR28" s="252"/>
      <c r="AS28" s="252"/>
      <c r="AT28" s="252"/>
      <c r="AU28" s="252"/>
      <c r="AV28" s="252"/>
    </row>
    <row r="29" spans="1:48" x14ac:dyDescent="0.25">
      <c r="A29" s="252"/>
      <c r="B29" s="252"/>
      <c r="C29" s="252"/>
      <c r="D29" s="252"/>
      <c r="E29" s="252"/>
      <c r="F29" s="252"/>
      <c r="G29" s="252"/>
      <c r="H29" s="252"/>
      <c r="I29" s="252"/>
      <c r="J29" s="252"/>
      <c r="K29" s="252"/>
      <c r="L29" s="252"/>
      <c r="M29" s="252"/>
      <c r="N29" s="252"/>
      <c r="O29" s="252"/>
      <c r="P29" s="252"/>
      <c r="Q29" s="252"/>
      <c r="R29" s="252"/>
      <c r="S29" s="252"/>
      <c r="T29" s="252"/>
      <c r="U29" s="252"/>
      <c r="V29" s="252"/>
      <c r="W29" s="241"/>
      <c r="X29" s="247"/>
      <c r="Y29" s="252"/>
      <c r="Z29" s="252"/>
      <c r="AA29" s="246"/>
      <c r="AB29" s="252"/>
      <c r="AC29" s="252"/>
      <c r="AD29" s="252"/>
      <c r="AE29" s="252"/>
      <c r="AF29" s="252"/>
      <c r="AG29" s="252"/>
      <c r="AH29" s="252"/>
      <c r="AI29" s="252"/>
      <c r="AJ29" s="252"/>
      <c r="AK29" s="252"/>
      <c r="AL29" s="252"/>
      <c r="AM29" s="252"/>
      <c r="AN29" s="252"/>
      <c r="AO29" s="252"/>
      <c r="AP29" s="252"/>
      <c r="AQ29" s="252"/>
      <c r="AR29" s="252"/>
      <c r="AS29" s="252"/>
      <c r="AT29" s="252"/>
      <c r="AU29" s="252"/>
      <c r="AV29" s="252"/>
    </row>
    <row r="30" spans="1:48" x14ac:dyDescent="0.25">
      <c r="A30" s="252"/>
      <c r="B30" s="252"/>
      <c r="C30" s="252"/>
      <c r="D30" s="252"/>
      <c r="E30" s="252"/>
      <c r="F30" s="252"/>
      <c r="G30" s="252"/>
      <c r="H30" s="252"/>
      <c r="I30" s="252"/>
      <c r="J30" s="252"/>
      <c r="K30" s="252"/>
      <c r="L30" s="252"/>
      <c r="M30" s="252"/>
      <c r="N30" s="252"/>
      <c r="O30" s="252"/>
      <c r="P30" s="252"/>
      <c r="Q30" s="252"/>
      <c r="R30" s="252"/>
      <c r="S30" s="252"/>
      <c r="T30" s="252"/>
      <c r="U30" s="252"/>
      <c r="V30" s="252"/>
      <c r="W30" s="241"/>
      <c r="X30" s="247"/>
      <c r="Y30" s="252"/>
      <c r="Z30" s="252"/>
      <c r="AA30" s="246"/>
      <c r="AB30" s="252"/>
      <c r="AC30" s="252"/>
      <c r="AD30" s="252"/>
      <c r="AE30" s="252"/>
      <c r="AF30" s="252"/>
      <c r="AG30" s="252"/>
      <c r="AH30" s="252"/>
      <c r="AI30" s="252"/>
      <c r="AJ30" s="252"/>
      <c r="AK30" s="252"/>
      <c r="AL30" s="252"/>
      <c r="AM30" s="252"/>
      <c r="AN30" s="252"/>
      <c r="AO30" s="252"/>
      <c r="AP30" s="252"/>
      <c r="AQ30" s="252"/>
      <c r="AR30" s="252"/>
      <c r="AS30" s="252"/>
      <c r="AT30" s="252"/>
      <c r="AU30" s="252"/>
      <c r="AV30" s="252"/>
    </row>
    <row r="31" spans="1:48" x14ac:dyDescent="0.25">
      <c r="A31" s="252"/>
      <c r="B31" s="252"/>
      <c r="C31" s="252"/>
      <c r="D31" s="252"/>
      <c r="E31" s="252"/>
      <c r="F31" s="252"/>
      <c r="G31" s="252"/>
      <c r="H31" s="252"/>
      <c r="I31" s="252"/>
      <c r="J31" s="252"/>
      <c r="K31" s="252"/>
      <c r="L31" s="252"/>
      <c r="M31" s="252"/>
      <c r="N31" s="252"/>
      <c r="O31" s="252"/>
      <c r="P31" s="252"/>
      <c r="Q31" s="252"/>
      <c r="R31" s="252"/>
      <c r="S31" s="252"/>
      <c r="T31" s="252"/>
      <c r="U31" s="252"/>
      <c r="V31" s="252"/>
      <c r="W31" s="241"/>
      <c r="X31" s="247"/>
      <c r="Y31" s="252"/>
      <c r="Z31" s="252"/>
      <c r="AA31" s="246"/>
      <c r="AB31" s="252"/>
      <c r="AC31" s="252"/>
      <c r="AD31" s="252"/>
      <c r="AE31" s="252"/>
      <c r="AF31" s="252"/>
      <c r="AG31" s="252"/>
      <c r="AH31" s="252"/>
      <c r="AI31" s="252"/>
      <c r="AJ31" s="252"/>
      <c r="AK31" s="252"/>
      <c r="AL31" s="252"/>
      <c r="AM31" s="252"/>
      <c r="AN31" s="252"/>
      <c r="AO31" s="252"/>
      <c r="AP31" s="252"/>
      <c r="AQ31" s="252"/>
      <c r="AR31" s="252"/>
      <c r="AS31" s="252"/>
      <c r="AT31" s="252"/>
      <c r="AU31" s="252"/>
      <c r="AV31"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0" zoomScale="90" zoomScaleNormal="90" zoomScaleSheetLayoutView="90" workbookViewId="0">
      <selection activeCell="A28" sqref="A28"/>
    </sheetView>
  </sheetViews>
  <sheetFormatPr defaultRowHeight="15.75" x14ac:dyDescent="0.25"/>
  <cols>
    <col min="1" max="2" width="66.140625" style="187" customWidth="1"/>
    <col min="3" max="3" width="9.5703125" style="188" bestFit="1" customWidth="1"/>
    <col min="4"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70" t="s">
        <v>69</v>
      </c>
    </row>
    <row r="2" spans="1:8" ht="18.75" x14ac:dyDescent="0.3">
      <c r="B2" s="171" t="s">
        <v>10</v>
      </c>
    </row>
    <row r="3" spans="1:8" ht="18.75" x14ac:dyDescent="0.3">
      <c r="B3" s="171" t="s">
        <v>466</v>
      </c>
    </row>
    <row r="4" spans="1:8" x14ac:dyDescent="0.25">
      <c r="B4" s="189"/>
    </row>
    <row r="5" spans="1:8" ht="18.75" x14ac:dyDescent="0.3">
      <c r="A5" s="546" t="str">
        <f>'1. паспорт местоположение'!A5:C5</f>
        <v>Год раскрытия информации: 2025 год</v>
      </c>
      <c r="B5" s="546"/>
      <c r="C5" s="190"/>
      <c r="D5" s="190"/>
      <c r="E5" s="190"/>
      <c r="F5" s="190"/>
      <c r="G5" s="190"/>
      <c r="H5" s="190"/>
    </row>
    <row r="6" spans="1:8" ht="18.75" x14ac:dyDescent="0.3">
      <c r="A6" s="234"/>
      <c r="B6" s="234"/>
      <c r="C6" s="234"/>
      <c r="D6" s="234"/>
      <c r="E6" s="234"/>
      <c r="F6" s="234"/>
      <c r="G6" s="234"/>
      <c r="H6" s="234"/>
    </row>
    <row r="7" spans="1:8" ht="18.75" x14ac:dyDescent="0.25">
      <c r="A7" s="520" t="s">
        <v>9</v>
      </c>
      <c r="B7" s="520"/>
      <c r="C7" s="191"/>
      <c r="D7" s="191"/>
      <c r="E7" s="191"/>
      <c r="F7" s="191"/>
      <c r="G7" s="191"/>
      <c r="H7" s="191"/>
    </row>
    <row r="8" spans="1:8" ht="18.75" x14ac:dyDescent="0.25">
      <c r="A8" s="191"/>
      <c r="B8" s="191"/>
      <c r="C8" s="191"/>
      <c r="D8" s="191"/>
      <c r="E8" s="191"/>
      <c r="F8" s="191"/>
      <c r="G8" s="191"/>
      <c r="H8" s="191"/>
    </row>
    <row r="9" spans="1:8" x14ac:dyDescent="0.25">
      <c r="A9" s="518" t="str">
        <f>'1. паспорт местоположение'!A9:C9</f>
        <v>АО "Россети Тюмень"</v>
      </c>
      <c r="B9" s="518"/>
      <c r="C9" s="192"/>
      <c r="D9" s="192"/>
      <c r="E9" s="192"/>
      <c r="F9" s="192"/>
      <c r="G9" s="192"/>
      <c r="H9" s="192"/>
    </row>
    <row r="10" spans="1:8" x14ac:dyDescent="0.25">
      <c r="A10" s="517" t="s">
        <v>8</v>
      </c>
      <c r="B10" s="517"/>
      <c r="C10" s="176"/>
      <c r="D10" s="176"/>
      <c r="E10" s="176"/>
      <c r="F10" s="176"/>
      <c r="G10" s="176"/>
      <c r="H10" s="176"/>
    </row>
    <row r="11" spans="1:8" ht="18.75" x14ac:dyDescent="0.25">
      <c r="A11" s="191"/>
      <c r="B11" s="191"/>
      <c r="C11" s="191"/>
      <c r="D11" s="191"/>
      <c r="E11" s="191"/>
      <c r="F11" s="191"/>
      <c r="G11" s="191"/>
      <c r="H11" s="191"/>
    </row>
    <row r="12" spans="1:8" ht="30.75" customHeight="1" x14ac:dyDescent="0.25">
      <c r="A12" s="518" t="str">
        <f>'1. паспорт местоположение'!A12:C12</f>
        <v>M_TP1600.PS.0147</v>
      </c>
      <c r="B12" s="518"/>
      <c r="C12" s="192"/>
      <c r="D12" s="192"/>
      <c r="E12" s="192"/>
      <c r="F12" s="192"/>
      <c r="G12" s="192"/>
      <c r="H12" s="192"/>
    </row>
    <row r="13" spans="1:8" x14ac:dyDescent="0.25">
      <c r="A13" s="517" t="s">
        <v>7</v>
      </c>
      <c r="B13" s="517"/>
      <c r="C13" s="176"/>
      <c r="D13" s="176"/>
      <c r="E13" s="176"/>
      <c r="F13" s="176"/>
      <c r="G13" s="176"/>
      <c r="H13" s="176"/>
    </row>
    <row r="14" spans="1:8" ht="18.75" x14ac:dyDescent="0.25">
      <c r="A14" s="193"/>
      <c r="B14" s="193"/>
      <c r="C14" s="193"/>
      <c r="D14" s="193"/>
      <c r="E14" s="193"/>
      <c r="F14" s="193"/>
      <c r="G14" s="193"/>
      <c r="H14" s="193"/>
    </row>
    <row r="15" spans="1:8" ht="39.75" customHeight="1" x14ac:dyDescent="0.25">
      <c r="A15" s="550"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550"/>
      <c r="C15" s="192"/>
      <c r="D15" s="192"/>
      <c r="E15" s="192"/>
      <c r="F15" s="192"/>
      <c r="G15" s="192"/>
      <c r="H15" s="192"/>
    </row>
    <row r="16" spans="1:8" x14ac:dyDescent="0.25">
      <c r="A16" s="517" t="s">
        <v>6</v>
      </c>
      <c r="B16" s="517"/>
      <c r="C16" s="176"/>
      <c r="D16" s="176"/>
      <c r="E16" s="176"/>
      <c r="F16" s="176"/>
      <c r="G16" s="176"/>
      <c r="H16" s="176"/>
    </row>
    <row r="17" spans="1:4" x14ac:dyDescent="0.25">
      <c r="B17" s="194"/>
    </row>
    <row r="18" spans="1:4" ht="33.75" customHeight="1" x14ac:dyDescent="0.25">
      <c r="A18" s="551" t="s">
        <v>435</v>
      </c>
      <c r="B18" s="552"/>
    </row>
    <row r="19" spans="1:4" x14ac:dyDescent="0.25">
      <c r="B19" s="189"/>
    </row>
    <row r="20" spans="1:4" ht="16.5" thickBot="1" x14ac:dyDescent="0.3">
      <c r="B20" s="195"/>
    </row>
    <row r="21" spans="1:4" ht="79.5" customHeight="1" thickBot="1" x14ac:dyDescent="0.3">
      <c r="A21" s="196" t="s">
        <v>307</v>
      </c>
      <c r="B21" s="197" t="s">
        <v>529</v>
      </c>
    </row>
    <row r="22" spans="1:4" ht="16.5" thickBot="1" x14ac:dyDescent="0.3">
      <c r="A22" s="196" t="s">
        <v>308</v>
      </c>
      <c r="B22" s="197" t="s">
        <v>455</v>
      </c>
    </row>
    <row r="23" spans="1:4" ht="16.5" thickBot="1" x14ac:dyDescent="0.3">
      <c r="A23" s="196" t="s">
        <v>288</v>
      </c>
      <c r="B23" s="198" t="s">
        <v>456</v>
      </c>
    </row>
    <row r="24" spans="1:4" ht="16.5" thickBot="1" x14ac:dyDescent="0.3">
      <c r="A24" s="196" t="s">
        <v>309</v>
      </c>
      <c r="B24" s="198" t="s">
        <v>539</v>
      </c>
    </row>
    <row r="25" spans="1:4" ht="16.5" thickBot="1" x14ac:dyDescent="0.3">
      <c r="A25" s="199" t="s">
        <v>310</v>
      </c>
      <c r="B25" s="197">
        <f>'3.3 паспорт описание'!C29</f>
        <v>2030</v>
      </c>
    </row>
    <row r="26" spans="1:4" ht="16.5" thickBot="1" x14ac:dyDescent="0.3">
      <c r="A26" s="200" t="s">
        <v>311</v>
      </c>
      <c r="B26" s="201" t="s">
        <v>528</v>
      </c>
    </row>
    <row r="27" spans="1:4" ht="29.25" thickBot="1" x14ac:dyDescent="0.3">
      <c r="A27" s="202" t="s">
        <v>583</v>
      </c>
      <c r="B27" s="203">
        <f>'6.2. Паспорт фин осв ввод'!D24</f>
        <v>800.51804557751746</v>
      </c>
    </row>
    <row r="28" spans="1:4" ht="16.5" thickBot="1" x14ac:dyDescent="0.3">
      <c r="A28" s="204" t="s">
        <v>312</v>
      </c>
      <c r="B28" s="204" t="s">
        <v>545</v>
      </c>
    </row>
    <row r="29" spans="1:4" ht="29.25" thickBot="1" x14ac:dyDescent="0.3">
      <c r="A29" s="205" t="s">
        <v>313</v>
      </c>
      <c r="B29" s="203">
        <f>B30</f>
        <v>0</v>
      </c>
      <c r="C29" s="206"/>
      <c r="D29" s="207"/>
    </row>
    <row r="30" spans="1:4" ht="29.25" thickBot="1" x14ac:dyDescent="0.3">
      <c r="A30" s="205" t="s">
        <v>314</v>
      </c>
      <c r="B30" s="203">
        <f>B32+B37+B42</f>
        <v>0</v>
      </c>
    </row>
    <row r="31" spans="1:4" ht="16.5" thickBot="1" x14ac:dyDescent="0.3">
      <c r="A31" s="204" t="s">
        <v>315</v>
      </c>
      <c r="B31" s="204"/>
    </row>
    <row r="32" spans="1:4" ht="29.25" thickBot="1" x14ac:dyDescent="0.3">
      <c r="A32" s="205" t="s">
        <v>540</v>
      </c>
      <c r="B32" s="204"/>
    </row>
    <row r="33" spans="1:3" ht="16.5" thickBot="1" x14ac:dyDescent="0.3">
      <c r="A33" s="204" t="s">
        <v>316</v>
      </c>
      <c r="B33" s="204"/>
    </row>
    <row r="34" spans="1:3" ht="16.5" thickBot="1" x14ac:dyDescent="0.3">
      <c r="A34" s="204" t="s">
        <v>317</v>
      </c>
      <c r="B34" s="203" t="s">
        <v>541</v>
      </c>
    </row>
    <row r="35" spans="1:3" ht="16.5" thickBot="1" x14ac:dyDescent="0.3">
      <c r="A35" s="204" t="s">
        <v>318</v>
      </c>
      <c r="B35" s="203" t="s">
        <v>541</v>
      </c>
    </row>
    <row r="36" spans="1:3" ht="16.5" thickBot="1" x14ac:dyDescent="0.3">
      <c r="A36" s="204" t="s">
        <v>319</v>
      </c>
      <c r="B36" s="203" t="s">
        <v>541</v>
      </c>
      <c r="C36" s="208"/>
    </row>
    <row r="37" spans="1:3" ht="29.25" thickBot="1" x14ac:dyDescent="0.3">
      <c r="A37" s="205" t="s">
        <v>320</v>
      </c>
      <c r="B37" s="204"/>
    </row>
    <row r="38" spans="1:3" ht="16.5" thickBot="1" x14ac:dyDescent="0.3">
      <c r="A38" s="204" t="s">
        <v>316</v>
      </c>
      <c r="B38" s="204">
        <v>0</v>
      </c>
    </row>
    <row r="39" spans="1:3" ht="16.5" thickBot="1" x14ac:dyDescent="0.3">
      <c r="A39" s="204" t="s">
        <v>317</v>
      </c>
      <c r="B39" s="204" t="s">
        <v>486</v>
      </c>
    </row>
    <row r="40" spans="1:3" ht="16.5" thickBot="1" x14ac:dyDescent="0.3">
      <c r="A40" s="204" t="s">
        <v>318</v>
      </c>
      <c r="B40" s="203" t="s">
        <v>541</v>
      </c>
    </row>
    <row r="41" spans="1:3" ht="16.5" thickBot="1" x14ac:dyDescent="0.3">
      <c r="A41" s="204" t="s">
        <v>319</v>
      </c>
      <c r="B41" s="203" t="s">
        <v>541</v>
      </c>
    </row>
    <row r="42" spans="1:3" ht="29.25" thickBot="1" x14ac:dyDescent="0.3">
      <c r="A42" s="205" t="s">
        <v>321</v>
      </c>
      <c r="B42" s="204"/>
    </row>
    <row r="43" spans="1:3" ht="16.5" thickBot="1" x14ac:dyDescent="0.3">
      <c r="A43" s="204" t="s">
        <v>316</v>
      </c>
      <c r="B43" s="204">
        <v>0</v>
      </c>
    </row>
    <row r="44" spans="1:3" ht="16.5" thickBot="1" x14ac:dyDescent="0.3">
      <c r="A44" s="204" t="s">
        <v>317</v>
      </c>
      <c r="B44" s="203" t="s">
        <v>541</v>
      </c>
    </row>
    <row r="45" spans="1:3" ht="16.5" thickBot="1" x14ac:dyDescent="0.3">
      <c r="A45" s="204" t="s">
        <v>318</v>
      </c>
      <c r="B45" s="203" t="s">
        <v>541</v>
      </c>
    </row>
    <row r="46" spans="1:3" ht="16.5" thickBot="1" x14ac:dyDescent="0.3">
      <c r="A46" s="204" t="s">
        <v>319</v>
      </c>
      <c r="B46" s="203" t="s">
        <v>541</v>
      </c>
    </row>
    <row r="47" spans="1:3" ht="29.25" thickBot="1" x14ac:dyDescent="0.3">
      <c r="A47" s="209" t="s">
        <v>322</v>
      </c>
      <c r="B47" s="203" t="s">
        <v>541</v>
      </c>
    </row>
    <row r="48" spans="1:3" ht="16.5" thickBot="1" x14ac:dyDescent="0.3">
      <c r="A48" s="210" t="s">
        <v>315</v>
      </c>
      <c r="B48" s="203" t="s">
        <v>541</v>
      </c>
    </row>
    <row r="49" spans="1:2" ht="16.5" thickBot="1" x14ac:dyDescent="0.3">
      <c r="A49" s="210" t="s">
        <v>323</v>
      </c>
      <c r="B49" s="203" t="s">
        <v>541</v>
      </c>
    </row>
    <row r="50" spans="1:2" ht="16.5" thickBot="1" x14ac:dyDescent="0.3">
      <c r="A50" s="210" t="s">
        <v>324</v>
      </c>
      <c r="B50" s="203" t="s">
        <v>541</v>
      </c>
    </row>
    <row r="51" spans="1:2" ht="16.5" thickBot="1" x14ac:dyDescent="0.3">
      <c r="A51" s="210" t="s">
        <v>325</v>
      </c>
      <c r="B51" s="203" t="s">
        <v>541</v>
      </c>
    </row>
    <row r="52" spans="1:2" ht="16.5" thickBot="1" x14ac:dyDescent="0.3">
      <c r="A52" s="199" t="s">
        <v>326</v>
      </c>
      <c r="B52" s="203" t="s">
        <v>541</v>
      </c>
    </row>
    <row r="53" spans="1:2" ht="16.5" thickBot="1" x14ac:dyDescent="0.3">
      <c r="A53" s="199" t="s">
        <v>327</v>
      </c>
      <c r="B53" s="203" t="s">
        <v>541</v>
      </c>
    </row>
    <row r="54" spans="1:2" ht="16.5" thickBot="1" x14ac:dyDescent="0.3">
      <c r="A54" s="199" t="s">
        <v>328</v>
      </c>
      <c r="B54" s="203" t="s">
        <v>541</v>
      </c>
    </row>
    <row r="55" spans="1:2" ht="16.5" thickBot="1" x14ac:dyDescent="0.3">
      <c r="A55" s="200" t="s">
        <v>329</v>
      </c>
      <c r="B55" s="203" t="s">
        <v>541</v>
      </c>
    </row>
    <row r="56" spans="1:2" x14ac:dyDescent="0.25">
      <c r="A56" s="209" t="s">
        <v>330</v>
      </c>
      <c r="B56" s="211"/>
    </row>
    <row r="57" spans="1:2" x14ac:dyDescent="0.25">
      <c r="A57" s="212" t="s">
        <v>331</v>
      </c>
      <c r="B57" s="257" t="s">
        <v>542</v>
      </c>
    </row>
    <row r="58" spans="1:2" x14ac:dyDescent="0.25">
      <c r="A58" s="212" t="s">
        <v>332</v>
      </c>
      <c r="B58" s="257" t="s">
        <v>541</v>
      </c>
    </row>
    <row r="59" spans="1:2" x14ac:dyDescent="0.25">
      <c r="A59" s="212" t="s">
        <v>333</v>
      </c>
      <c r="B59" s="257" t="s">
        <v>541</v>
      </c>
    </row>
    <row r="60" spans="1:2" x14ac:dyDescent="0.25">
      <c r="A60" s="212" t="s">
        <v>334</v>
      </c>
      <c r="B60" s="257" t="s">
        <v>541</v>
      </c>
    </row>
    <row r="61" spans="1:2" ht="16.5" thickBot="1" x14ac:dyDescent="0.3">
      <c r="A61" s="213" t="s">
        <v>335</v>
      </c>
      <c r="B61" s="214" t="s">
        <v>486</v>
      </c>
    </row>
    <row r="62" spans="1:2" ht="30.75" thickBot="1" x14ac:dyDescent="0.3">
      <c r="A62" s="210" t="s">
        <v>336</v>
      </c>
      <c r="B62" s="204" t="s">
        <v>486</v>
      </c>
    </row>
    <row r="63" spans="1:2" ht="29.25" thickBot="1" x14ac:dyDescent="0.3">
      <c r="A63" s="199" t="s">
        <v>337</v>
      </c>
      <c r="B63" s="204" t="s">
        <v>486</v>
      </c>
    </row>
    <row r="64" spans="1:2" ht="16.5" thickBot="1" x14ac:dyDescent="0.3">
      <c r="A64" s="210" t="s">
        <v>315</v>
      </c>
      <c r="B64" s="215"/>
    </row>
    <row r="65" spans="1:2" ht="16.5" thickBot="1" x14ac:dyDescent="0.3">
      <c r="A65" s="210" t="s">
        <v>338</v>
      </c>
      <c r="B65" s="204" t="s">
        <v>486</v>
      </c>
    </row>
    <row r="66" spans="1:2" ht="16.5" thickBot="1" x14ac:dyDescent="0.3">
      <c r="A66" s="210" t="s">
        <v>339</v>
      </c>
      <c r="B66" s="204" t="s">
        <v>486</v>
      </c>
    </row>
    <row r="67" spans="1:2" ht="135.75" thickBot="1" x14ac:dyDescent="0.3">
      <c r="A67" s="216" t="s">
        <v>340</v>
      </c>
      <c r="B67" s="204" t="s">
        <v>531</v>
      </c>
    </row>
    <row r="68" spans="1:2" ht="16.5" thickBot="1" x14ac:dyDescent="0.3">
      <c r="A68" s="199" t="s">
        <v>341</v>
      </c>
      <c r="B68" s="204" t="s">
        <v>582</v>
      </c>
    </row>
    <row r="69" spans="1:2" ht="16.5" thickBot="1" x14ac:dyDescent="0.3">
      <c r="A69" s="212" t="s">
        <v>342</v>
      </c>
      <c r="B69" s="204" t="s">
        <v>486</v>
      </c>
    </row>
    <row r="70" spans="1:2" ht="16.5" thickBot="1" x14ac:dyDescent="0.3">
      <c r="A70" s="212" t="s">
        <v>343</v>
      </c>
      <c r="B70" s="204" t="s">
        <v>486</v>
      </c>
    </row>
    <row r="71" spans="1:2" ht="16.5" thickBot="1" x14ac:dyDescent="0.3">
      <c r="A71" s="212" t="s">
        <v>344</v>
      </c>
      <c r="B71" s="204" t="s">
        <v>486</v>
      </c>
    </row>
    <row r="72" spans="1:2" ht="29.25" thickBot="1" x14ac:dyDescent="0.3">
      <c r="A72" s="217" t="s">
        <v>345</v>
      </c>
      <c r="B72" s="215" t="s">
        <v>487</v>
      </c>
    </row>
    <row r="73" spans="1:2" ht="28.5" x14ac:dyDescent="0.25">
      <c r="A73" s="209" t="s">
        <v>346</v>
      </c>
      <c r="B73" s="547" t="s">
        <v>486</v>
      </c>
    </row>
    <row r="74" spans="1:2" x14ac:dyDescent="0.25">
      <c r="A74" s="212" t="s">
        <v>347</v>
      </c>
      <c r="B74" s="548"/>
    </row>
    <row r="75" spans="1:2" x14ac:dyDescent="0.25">
      <c r="A75" s="212" t="s">
        <v>348</v>
      </c>
      <c r="B75" s="548"/>
    </row>
    <row r="76" spans="1:2" x14ac:dyDescent="0.25">
      <c r="A76" s="212" t="s">
        <v>349</v>
      </c>
      <c r="B76" s="548"/>
    </row>
    <row r="77" spans="1:2" x14ac:dyDescent="0.25">
      <c r="A77" s="212" t="s">
        <v>350</v>
      </c>
      <c r="B77" s="548"/>
    </row>
    <row r="78" spans="1:2" ht="16.5" thickBot="1" x14ac:dyDescent="0.3">
      <c r="A78" s="218" t="s">
        <v>351</v>
      </c>
      <c r="B78" s="549"/>
    </row>
    <row r="81" spans="1:2" x14ac:dyDescent="0.25">
      <c r="A81" s="219"/>
      <c r="B81" s="220"/>
    </row>
    <row r="82" spans="1:2" x14ac:dyDescent="0.25">
      <c r="B82" s="221"/>
    </row>
    <row r="83" spans="1:2" x14ac:dyDescent="0.25">
      <c r="B83" s="2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2025-04-15T03:31:38Z</dcterms:modified>
</cp:coreProperties>
</file>