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8\"/>
    </mc:Choice>
  </mc:AlternateContent>
  <xr:revisionPtr revIDLastSave="0" documentId="13_ncr:1_{48F49CAB-3873-4070-BA28-B5041C4A23F0}" xr6:coauthVersionLast="36" xr6:coauthVersionMax="36" xr10:uidLastSave="{00000000-0000-0000-0000-000000000000}"/>
  <bookViews>
    <workbookView xWindow="0" yWindow="0" windowWidth="29010" windowHeight="6510" tabRatio="90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C49" i="7" l="1"/>
  <c r="C48" i="7"/>
  <c r="B25" i="22" l="1"/>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<sst xmlns="http://schemas.openxmlformats.org/spreadsheetml/2006/main" count="1493" uniqueCount="605">
  <si>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</si>
  <si>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</si>
  <si>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</si>
  <si>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</si>
  <si>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</si>
  <si>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</si>
  <si>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</si>
  <si>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</si>
  <si>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</si>
  <si>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</si>
  <si>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</si>
  <si>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</si>
  <si>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</si>
  <si>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</si>
  <si>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</si>
  <si>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</si>
  <si>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</si>
  <si>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</si>
  <si>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</si>
  <si>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</si>
  <si>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</si>
  <si>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</si>
  <si>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</si>
  <si>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</si>
  <si>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</si>
  <si>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</si>
  <si>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</si>
  <si>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</si>
  <si>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</si>
  <si>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</si>
  <si>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</si>
  <si>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</si>
  <si>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</si>
  <si>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</si>
  <si>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</si>
  <si>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</si>
  <si>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</si>
  <si>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</si>
  <si>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</si>
  <si>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</si>
  <si>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</si>
  <si>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</si>
  <si>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</si>
  <si>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</si>
  <si>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</si>
  <si>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</si>
  <si>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</si>
  <si>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</si>
  <si>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</si>
  <si>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</si>
  <si>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</si>
  <si>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</si>
  <si>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</si>
  <si>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</si>
  <si>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</si>
  <si>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</si>
  <si>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</si>
  <si>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</si>
  <si>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</si>
  <si>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</si>
  <si>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</si>
  <si>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</si>
  <si>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</si>
  <si>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</si>
  <si>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</si>
  <si>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</si>
  <si>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</si>
  <si>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</si>
  <si>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</si>
  <si>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</si>
  <si>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</si>
  <si>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</si>
  <si>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</si>
  <si>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</si>
  <si>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</si>
  <si>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</si>
  <si>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</si>
  <si>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</si>
  <si>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</si>
  <si>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</si>
  <si>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</si>
  <si>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</si>
  <si>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</si>
  <si>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</si>
  <si>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</si>
  <si>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</si>
  <si>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</si>
  <si>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</si>
  <si>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</si>
  <si>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</si>
  <si>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</si>
  <si>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</si>
  <si>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</si>
  <si>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</si>
  <si>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</si>
  <si>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</si>
  <si>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</si>
  <si>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</si>
  <si>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</si>
  <si>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</si>
  <si>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</si>
  <si>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</si>
  <si>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</si>
  <si>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</si>
  <si>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</si>
  <si>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</si>
  <si>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</si>
  <si>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</si>
  <si>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</si>
  <si>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</si>
  <si>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</si>
  <si>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</si>
  <si>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</si>
  <si>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</si>
  <si>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</si>
  <si>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</si>
  <si>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</si>
  <si>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</si>
  <si>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</si>
  <si>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</si>
  <si>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</si>
  <si>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</si>
  <si>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</si>
  <si>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</si>
  <si>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</si>
  <si>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</si>
  <si>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</si>
  <si>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</si>
  <si>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</si>
  <si>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</si>
  <si>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</si>
  <si>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</si>
  <si>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</si>
  <si>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</si>
  <si>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</si>
  <si>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</si>
  <si>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</si>
  <si>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</si>
  <si>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</si>
  <si>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</si>
  <si>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</si>
  <si>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</si>
  <si>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</si>
  <si>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</si>
  <si>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</si>
  <si>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</si>
  <si>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</si>
  <si>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</si>
  <si>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</si>
  <si>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</si>
  <si>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</si>
  <si>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</si>
  <si>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</si>
  <si>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</si>
  <si>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</si>
  <si>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</si>
  <si>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</si>
  <si>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</si>
  <si>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</si>
  <si>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</si>
  <si>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</si>
  <si>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</si>
  <si>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</si>
  <si>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</si>
  <si>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</si>
  <si>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</si>
  <si>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</si>
  <si>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</si>
  <si>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</si>
  <si>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</si>
  <si>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</si>
  <si>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</si>
  <si>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</si>
  <si>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</si>
  <si>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</si>
  <si>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</si>
  <si>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</si>
  <si>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</si>
  <si>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</si>
  <si>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</si>
  <si>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</si>
  <si>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</si>
  <si>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</si>
  <si>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</si>
  <si>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</si>
  <si>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</si>
  <si>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</si>
  <si>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</si>
  <si>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</si>
  <si>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</si>
  <si>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</si>
  <si>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</si>
  <si>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</si>
  <si>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</si>
  <si>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</si>
  <si>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</si>
  <si>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</si>
  <si>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</si>
  <si>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</si>
  <si>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</si>
  <si>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</si>
  <si>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</si>
  <si>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</si>
  <si>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</si>
  <si>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</si>
  <si>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</si>
  <si>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</si>
  <si>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</si>
  <si>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</si>
  <si>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</si>
  <si>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</si>
  <si>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</si>
  <si>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</si>
  <si>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</si>
  <si>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</si>
  <si>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</si>
  <si>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</si>
  <si>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</si>
  <si>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</si>
  <si>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</si>
  <si>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</si>
  <si>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</si>
  <si>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</si>
  <si>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</si>
  <si>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</si>
  <si>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</si>
  <si>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</si>
  <si>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</si>
  <si>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</si>
  <si>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</si>
  <si>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</si>
  <si>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</si>
  <si>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</si>
  <si>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</si>
  <si>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</si>
  <si>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</si>
  <si>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</si>
  <si>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</si>
  <si>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</si>
  <si>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</si>
  <si>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</si>
  <si>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</si>
  <si>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</si>
  <si>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</si>
  <si>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</si>
  <si>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</si>
  <si>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</si>
  <si>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</si>
  <si>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</si>
  <si>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</si>
  <si>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</si>
  <si>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</si>
  <si>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</si>
  <si>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</si>
  <si>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</si>
  <si>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</si>
  <si>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</si>
  <si>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</si>
  <si>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</si>
  <si>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</si>
  <si>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</si>
  <si>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</si>
  <si>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</si>
  <si>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</si>
  <si>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</si>
  <si>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</si>
  <si>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</si>
  <si>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</si>
  <si>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</si>
  <si>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</si>
  <si>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</si>
  <si>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</si>
  <si>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</si>
  <si>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</si>
  <si>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</si>
  <si>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</si>
  <si>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</si>
  <si>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</si>
  <si>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</si>
  <si>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</si>
  <si>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</si>
  <si>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</si>
  <si>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</si>
  <si>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</si>
  <si>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</si>
  <si>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</si>
  <si>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</si>
  <si>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</si>
  <si>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</si>
  <si>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</si>
  <si>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</si>
  <si>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</si>
  <si>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</si>
  <si>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</si>
  <si>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</si>
  <si>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</si>
  <si>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</si>
  <si>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</si>
  <si>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</si>
  <si>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</si>
  <si>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</si>
  <si>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</si>
  <si>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</si>
  <si>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</si>
  <si>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</si>
  <si>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</si>
  <si>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</si>
  <si>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</si>
  <si>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</si>
  <si>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</si>
  <si>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</si>
  <si>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</si>
  <si>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</si>
  <si>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</si>
  <si>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</si>
  <si>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</si>
  <si>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</si>
  <si>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</si>
  <si>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</si>
  <si>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</si>
  <si>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</si>
  <si>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</si>
  <si>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</si>
  <si>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</si>
  <si>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</si>
  <si>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</si>
  <si>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</si>
  <si>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</si>
  <si>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</si>
  <si>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</si>
  <si>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</si>
  <si>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</si>
  <si>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</si>
  <si>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</si>
  <si>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</si>
  <si>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</si>
  <si>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</si>
  <si>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</si>
  <si>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</si>
  <si>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</si>
  <si>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</si>
  <si>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</si>
  <si>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</si>
  <si>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</si>
  <si>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</si>
  <si>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</si>
  <si>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</si>
  <si>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</si>
  <si>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</si>
  <si>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</si>
  <si>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</si>
  <si>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</si>
  <si>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</si>
  <si>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</si>
  <si>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</si>
  <si>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</si>
  <si>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</si>
  <si>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</si>
  <si>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</si>
  <si>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</si>
  <si>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</si>
  <si>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</si>
  <si>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</si>
  <si>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</si>
  <si>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</si>
  <si>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</si>
  <si>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</si>
  <si>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</si>
  <si>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</si>
  <si>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</si>
  <si>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</si>
  <si>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</si>
  <si>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</si>
  <si>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</si>
  <si>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</si>
  <si>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</si>
  <si>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</si>
  <si>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</si>
  <si>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</si>
  <si>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</si>
  <si>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</si>
  <si>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</si>
  <si>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</si>
  <si>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</si>
  <si>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</si>
  <si>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</si>
  <si>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</si>
  <si>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</si>
  <si>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</si>
  <si>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</si>
  <si>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</si>
  <si>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</si>
  <si>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</si>
  <si>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</si>
  <si>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</si>
  <si>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</si>
  <si>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</si>
  <si>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</si>
  <si>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</si>
  <si>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</si>
  <si>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</si>
  <si>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</si>
  <si>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</si>
  <si>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</si>
  <si>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</si>
  <si>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</si>
  <si>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</si>
  <si>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</si>
  <si>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</si>
  <si>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</si>
  <si>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</si>
  <si>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</si>
  <si>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</si>
  <si>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</si>
  <si>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</si>
  <si>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</si>
  <si>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</si>
  <si>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</si>
  <si>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</si>
  <si>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</si>
  <si>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</si>
  <si>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</si>
  <si>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</si>
  <si>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</si>
  <si>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</si>
  <si>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</si>
  <si>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</si>
  <si>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</si>
  <si>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</si>
  <si>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</si>
  <si>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</si>
  <si>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</si>
  <si>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</si>
  <si>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</si>
  <si>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</si>
  <si>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</si>
  <si>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</si>
  <si>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</si>
  <si>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</si>
  <si>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</si>
  <si>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</si>
  <si>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</si>
  <si>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</si>
  <si>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</si>
  <si>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</si>
  <si>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</si>
  <si>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</si>
  <si>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</si>
  <si>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</si>
  <si>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</si>
  <si>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</si>
  <si>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</si>
  <si>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</si>
  <si>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</si>
  <si>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</si>
  <si>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</si>
  <si>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</si>
  <si>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</si>
  <si>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</si>
  <si>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</si>
  <si>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</si>
  <si>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</si>
  <si>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</si>
  <si>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</si>
  <si>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</si>
  <si>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</si>
  <si>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</si>
  <si>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</si>
  <si>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</si>
  <si>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</si>
  <si>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</si>
  <si>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</si>
  <si>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</si>
  <si>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</si>
  <si>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</si>
  <si>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</si>
  <si>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</si>
  <si>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</si>
  <si>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</si>
  <si>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</si>
  <si>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</si>
  <si>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</si>
  <si>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</si>
  <si>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</si>
  <si>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</si>
  <si>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</si>
  <si>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</si>
  <si>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</si>
  <si>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</si>
  <si>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</si>
  <si>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</si>
  <si>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</si>
  <si>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</si>
  <si>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</si>
  <si>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</si>
  <si>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</si>
  <si>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</si>
  <si>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</si>
  <si>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</si>
  <si>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</si>
  <si>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</si>
  <si>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</si>
  <si>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</si>
  <si>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</si>
  <si>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</si>
  <si>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</si>
  <si>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</si>
  <si>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</si>
  <si>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</si>
  <si>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</si>
  <si>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</si>
  <si>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</si>
  <si>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</si>
  <si>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</si>
  <si>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</si>
  <si>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</si>
  <si>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</si>
  <si>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</si>
  <si>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</si>
  <si>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</si>
  <si>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</si>
  <si>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</si>
  <si>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</si>
  <si>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</si>
  <si>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</si>
  <si>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</si>
  <si>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</si>
  <si>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</si>
  <si>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</si>
  <si>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</si>
  <si>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</si>
  <si>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</si>
  <si>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</si>
  <si>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</si>
  <si>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</si>
  <si>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</si>
  <si>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</si>
  <si>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</si>
  <si>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</si>
  <si>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</si>
  <si>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</si>
  <si>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</si>
  <si>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</si>
  <si>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</si>
  <si>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</si>
  <si>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</si>
  <si>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</si>
  <si>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</si>
  <si>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</si>
  <si>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</si>
  <si>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</si>
  <si>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</si>
  <si>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</si>
  <si>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</si>
  <si>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</si>
  <si>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</si>
  <si>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</si>
  <si>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</si>
  <si>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</si>
  <si>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</si>
  <si>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</si>
  <si>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</si>
  <si>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</si>
  <si>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</si>
  <si>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</si>
  <si>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</si>
  <si>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</si>
  <si>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</si>
  <si>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</si>
  <si>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</si>
  <si>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</si>
  <si>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</si>
  <si>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</si>
  <si>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</si>
  <si>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Год 2025</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</si>
  <si>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</si>
  <si>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</si>
  <si>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</si>
  <si>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</si>
  <si>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</si>
  <si>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</si>
  <si>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</si>
  <si>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</si>
  <si>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</si>
  <si>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</si>
  <si>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</si>
  <si>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</si>
  <si>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13 248,37 тыс. руб. / 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</si>
  <si>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</si>
  <si>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</si>
  <si>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</si>
  <si>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</si>
  <si>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ТО не проводилось, не вышел срок эксплуатации 25 лет</t>
  </si>
  <si>
    <t>Эксплуатация до 2035 года</t>
  </si>
  <si>
    <t>ТОБ не проводилось, замена выключателей не требуется</t>
  </si>
  <si>
    <t>Эксплуатация до 2036 года</t>
  </si>
  <si>
    <t>Эксплуатация до 2027 года</t>
  </si>
  <si>
    <t>Акт от 10.09.2024 ТОБ проводилось комиссией НВЭС</t>
  </si>
  <si>
    <t>Повышение качества оказываемых услуг в сфере электроэнергетики</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</si>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</sst>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top" wrapText="1"/>
    </xf>
    <xf numFmtId="0" fontId="11" fillId="24" borderId="51" xfId="2" applyFont="1" applyFill="1" applyBorder="1"/>
    <xf numFmtId="0" fontId="11" fillId="24" borderId="51" xfId="2"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43" fillId="24" borderId="51" xfId="0" applyNumberFormat="1" applyFont="1" applyFill="1" applyBorder="1" applyAlignment="1">
      <alignment horizontal="center" vertical="top" wrapText="1"/>
    </xf>
    <xf numFmtId="14" fontId="11" fillId="0" borderId="51" xfId="0" applyNumberFormat="1" applyFont="1" applyFill="1" applyBorder="1" applyAlignment="1">
      <alignment horizontal="center" vertical="center" wrapText="1"/>
    </xf>
    <xf numFmtId="9"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67" fontId="43" fillId="24" borderId="5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4" xfId="50" applyFont="1" applyFill="1" applyBorder="1" applyAlignment="1">
      <alignment horizontal="center" vertical="center"/>
    </xf>
    <xf numFmtId="0" fontId="73"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2" fillId="24" borderId="0" xfId="1" applyFont="1" applyFill="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14" xfId="101" xr:uid="{00000000-0005-0000-0000-000030000000}"/>
    <cellStyle name="Обычный 2 2" xfId="62" xr:uid="{00000000-0005-0000-0000-000031000000}"/>
    <cellStyle name="Обычный 2 3" xfId="81" xr:uid="{00000000-0005-0000-0000-000032000000}"/>
    <cellStyle name="Обычный 2 4" xfId="82" xr:uid="{00000000-0005-0000-0000-000033000000}"/>
    <cellStyle name="Обычный 2 4 2" xfId="83" xr:uid="{00000000-0005-0000-0000-000034000000}"/>
    <cellStyle name="Обычный 2 5" xfId="79" xr:uid="{00000000-0005-0000-0000-000035000000}"/>
    <cellStyle name="Обычный 2 6" xfId="100" xr:uid="{00000000-0005-0000-0000-000036000000}"/>
    <cellStyle name="Обычный 3" xfId="2" xr:uid="{00000000-0005-0000-0000-000037000000}"/>
    <cellStyle name="Обычный 3 2" xfId="41" xr:uid="{00000000-0005-0000-0000-000038000000}"/>
    <cellStyle name="Обычный 3 2 2 2" xfId="42" xr:uid="{00000000-0005-0000-0000-000039000000}"/>
    <cellStyle name="Обычный 3 21" xfId="63" xr:uid="{00000000-0005-0000-0000-00003A000000}"/>
    <cellStyle name="Обычный 3 3" xfId="85" xr:uid="{00000000-0005-0000-0000-00003B000000}"/>
    <cellStyle name="Обычный 3 3 2" xfId="86" xr:uid="{00000000-0005-0000-0000-00003C000000}"/>
    <cellStyle name="Обычный 3 4" xfId="84" xr:uid="{00000000-0005-0000-0000-00003D000000}"/>
    <cellStyle name="Обычный 4" xfId="43" xr:uid="{00000000-0005-0000-0000-00003E000000}"/>
    <cellStyle name="Обычный 4 2" xfId="44" xr:uid="{00000000-0005-0000-0000-00003F000000}"/>
    <cellStyle name="Обычный 4 3" xfId="87" xr:uid="{00000000-0005-0000-0000-000040000000}"/>
    <cellStyle name="Обычный 5" xfId="45" xr:uid="{00000000-0005-0000-0000-000041000000}"/>
    <cellStyle name="Обычный 5 2" xfId="88" xr:uid="{00000000-0005-0000-0000-000042000000}"/>
    <cellStyle name="Обычный 5 4" xfId="71" xr:uid="{00000000-0005-0000-0000-000043000000}"/>
    <cellStyle name="Обычный 6" xfId="46" xr:uid="{00000000-0005-0000-0000-000044000000}"/>
    <cellStyle name="Обычный 6 2" xfId="47" xr:uid="{00000000-0005-0000-0000-000045000000}"/>
    <cellStyle name="Обычный 6 2 2" xfId="48" xr:uid="{00000000-0005-0000-0000-000046000000}"/>
    <cellStyle name="Обычный 6 2 3" xfId="49" xr:uid="{00000000-0005-0000-0000-000047000000}"/>
    <cellStyle name="Обычный 6 2 4" xfId="90" xr:uid="{00000000-0005-0000-0000-000048000000}"/>
    <cellStyle name="Обычный 6 3" xfId="89" xr:uid="{00000000-0005-0000-0000-000049000000}"/>
    <cellStyle name="Обычный 7" xfId="1" xr:uid="{00000000-0005-0000-0000-00004A000000}"/>
    <cellStyle name="Обычный 7 2" xfId="50" xr:uid="{00000000-0005-0000-0000-00004B000000}"/>
    <cellStyle name="Обычный 7 2 2" xfId="92" xr:uid="{00000000-0005-0000-0000-00004C000000}"/>
    <cellStyle name="Обычный 7 3" xfId="91" xr:uid="{00000000-0005-0000-0000-00004D000000}"/>
    <cellStyle name="Обычный 8" xfId="51" xr:uid="{00000000-0005-0000-0000-00004E000000}"/>
    <cellStyle name="Обычный 8 2" xfId="93" xr:uid="{00000000-0005-0000-0000-00004F000000}"/>
    <cellStyle name="Обычный 9" xfId="69" xr:uid="{00000000-0005-0000-0000-000050000000}"/>
    <cellStyle name="Обычный 9 2" xfId="94" xr:uid="{00000000-0005-0000-0000-000051000000}"/>
    <cellStyle name="Обычный__ГКПЗ МРСК ЦиСК (для ФСК)" xfId="68"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Стиль 1 10" xfId="95" xr:uid="{00000000-0005-0000-0000-00005B000000}"/>
    <cellStyle name="Текст предупреждения 2" xfId="57" xr:uid="{00000000-0005-0000-0000-00005C000000}"/>
    <cellStyle name="Финансовый 2" xfId="58" xr:uid="{00000000-0005-0000-0000-00005D000000}"/>
    <cellStyle name="Финансовый 2 2" xfId="97" xr:uid="{00000000-0005-0000-0000-00005E000000}"/>
    <cellStyle name="Финансовый 2 2 2" xfId="98" xr:uid="{00000000-0005-0000-0000-00005F000000}"/>
    <cellStyle name="Финансовый 2 2 2 2 2" xfId="59" xr:uid="{00000000-0005-0000-0000-000060000000}"/>
    <cellStyle name="Финансовый 2 3" xfId="99" xr:uid="{00000000-0005-0000-0000-000061000000}"/>
    <cellStyle name="Финансовый 2 4" xfId="96" xr:uid="{00000000-0005-0000-0000-000062000000}"/>
    <cellStyle name="Финансовый 24 3" xfId="70" xr:uid="{00000000-0005-0000-0000-000063000000}"/>
    <cellStyle name="Финансовый 3" xfId="60" xr:uid="{00000000-0005-0000-0000-000064000000}"/>
    <cellStyle name="Хороший 2" xfId="61"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view="pageBreakPreview" topLeftCell="A20" zoomScale="60" zoomScaleNormal="70" workbookViewId="0">
      <selection activeCell="C31" sqref="C31"/>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10" t="s">
        <v>599</v>
      </c>
      <c r="B5" s="310"/>
      <c r="C5" s="310"/>
      <c r="D5" s="226"/>
      <c r="E5" s="226"/>
      <c r="F5" s="226"/>
    </row>
    <row r="6" spans="1:18" s="224" customFormat="1" ht="15.75" x14ac:dyDescent="0.2">
      <c r="A6" s="225"/>
    </row>
    <row r="7" spans="1:18" s="224" customFormat="1" ht="18.75" x14ac:dyDescent="0.2">
      <c r="A7" s="314" t="s">
        <v>8</v>
      </c>
      <c r="B7" s="314"/>
      <c r="C7" s="314"/>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5" t="s">
        <v>471</v>
      </c>
      <c r="B9" s="315"/>
      <c r="C9" s="315"/>
      <c r="D9" s="227"/>
      <c r="E9" s="170"/>
      <c r="F9" s="170"/>
      <c r="G9" s="170"/>
      <c r="H9" s="170"/>
      <c r="I9" s="170"/>
      <c r="J9" s="170"/>
      <c r="K9" s="170"/>
      <c r="L9" s="170"/>
      <c r="M9" s="170"/>
      <c r="N9" s="170"/>
      <c r="O9" s="170"/>
      <c r="P9" s="170"/>
      <c r="Q9" s="170"/>
      <c r="R9" s="170"/>
    </row>
    <row r="10" spans="1:18" s="224" customFormat="1" ht="18.75" x14ac:dyDescent="0.2">
      <c r="A10" s="311" t="s">
        <v>7</v>
      </c>
      <c r="B10" s="311"/>
      <c r="C10" s="311"/>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6" t="s">
        <v>572</v>
      </c>
      <c r="B12" s="316"/>
      <c r="C12" s="316"/>
      <c r="D12" s="227"/>
      <c r="E12" s="170"/>
      <c r="F12" s="170"/>
      <c r="G12" s="170"/>
      <c r="H12" s="170"/>
      <c r="I12" s="170"/>
      <c r="J12" s="170"/>
      <c r="K12" s="170"/>
      <c r="L12" s="170"/>
      <c r="M12" s="170"/>
      <c r="N12" s="170"/>
      <c r="O12" s="170"/>
      <c r="P12" s="170"/>
      <c r="Q12" s="170"/>
      <c r="R12" s="170"/>
    </row>
    <row r="13" spans="1:18" s="224" customFormat="1" ht="18.75" x14ac:dyDescent="0.2">
      <c r="A13" s="311" t="s">
        <v>6</v>
      </c>
      <c r="B13" s="311"/>
      <c r="C13" s="311"/>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7" t="s">
        <v>573</v>
      </c>
      <c r="B15" s="317"/>
      <c r="C15" s="317"/>
      <c r="D15" s="227"/>
      <c r="E15" s="227"/>
      <c r="F15" s="227"/>
      <c r="G15" s="227"/>
      <c r="H15" s="227"/>
      <c r="I15" s="227"/>
      <c r="J15" s="227"/>
      <c r="K15" s="227"/>
      <c r="L15" s="227"/>
      <c r="M15" s="227"/>
      <c r="N15" s="227"/>
      <c r="O15" s="227"/>
      <c r="P15" s="227"/>
      <c r="Q15" s="227"/>
      <c r="R15" s="227"/>
    </row>
    <row r="16" spans="1:18"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12" t="s">
        <v>428</v>
      </c>
      <c r="B18" s="313"/>
      <c r="C18" s="313"/>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588</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598</v>
      </c>
      <c r="D23" s="237"/>
      <c r="E23" s="229"/>
      <c r="F23" s="229"/>
      <c r="G23" s="229"/>
      <c r="H23" s="229"/>
      <c r="I23" s="229"/>
      <c r="J23" s="229"/>
      <c r="K23" s="229"/>
      <c r="L23" s="229"/>
      <c r="M23" s="229"/>
      <c r="N23" s="229"/>
      <c r="O23" s="229"/>
      <c r="P23" s="238"/>
      <c r="Q23" s="238"/>
      <c r="R23" s="238"/>
    </row>
    <row r="24" spans="1:18" s="231" customFormat="1" ht="22.5" customHeight="1" x14ac:dyDescent="0.2">
      <c r="A24" s="307"/>
      <c r="B24" s="308"/>
      <c r="C24" s="309"/>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457</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7"/>
      <c r="B39" s="308"/>
      <c r="C39" s="309"/>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530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7"/>
      <c r="B47" s="308"/>
      <c r="C47" s="309"/>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f>'6.2. Паспорт фин осв ввод'!AC24</f>
        <v>18.011048855985386</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f>'6.2. Паспорт фин осв ввод'!AC30</f>
        <v>15.115754222500083</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0"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M_TP1600.PS.0148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38.25" customHeight="1" x14ac:dyDescent="0.2">
      <c r="A14" s="327" t="str">
        <f>'1. паспорт местоположение'!A15:C15</f>
        <v>Проектирование реконструкции ПС 110/35/6 кВ Самотлор (замена ЗРУ-6 кВ; ОПУ;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402</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8" t="s">
        <v>4</v>
      </c>
      <c r="B19" s="318" t="s">
        <v>99</v>
      </c>
      <c r="C19" s="322" t="s">
        <v>301</v>
      </c>
      <c r="D19" s="318" t="s">
        <v>300</v>
      </c>
      <c r="E19" s="318" t="s">
        <v>98</v>
      </c>
      <c r="F19" s="318" t="s">
        <v>97</v>
      </c>
      <c r="G19" s="318" t="s">
        <v>296</v>
      </c>
      <c r="H19" s="318" t="s">
        <v>96</v>
      </c>
      <c r="I19" s="318" t="s">
        <v>95</v>
      </c>
      <c r="J19" s="318" t="s">
        <v>94</v>
      </c>
      <c r="K19" s="318" t="s">
        <v>93</v>
      </c>
      <c r="L19" s="318" t="s">
        <v>92</v>
      </c>
      <c r="M19" s="318" t="s">
        <v>91</v>
      </c>
      <c r="N19" s="318" t="s">
        <v>90</v>
      </c>
      <c r="O19" s="318" t="s">
        <v>89</v>
      </c>
      <c r="P19" s="318" t="s">
        <v>88</v>
      </c>
      <c r="Q19" s="318" t="s">
        <v>299</v>
      </c>
      <c r="R19" s="318"/>
      <c r="S19" s="324" t="s">
        <v>396</v>
      </c>
      <c r="T19" s="4"/>
      <c r="U19" s="4"/>
      <c r="V19" s="4"/>
      <c r="W19" s="4"/>
      <c r="X19" s="4"/>
      <c r="Y19" s="4"/>
    </row>
    <row r="20" spans="1:28" s="3" customFormat="1" ht="180.75" customHeight="1" x14ac:dyDescent="0.2">
      <c r="A20" s="318"/>
      <c r="B20" s="318"/>
      <c r="C20" s="323"/>
      <c r="D20" s="318"/>
      <c r="E20" s="318"/>
      <c r="F20" s="318"/>
      <c r="G20" s="318"/>
      <c r="H20" s="318"/>
      <c r="I20" s="318"/>
      <c r="J20" s="318"/>
      <c r="K20" s="318"/>
      <c r="L20" s="318"/>
      <c r="M20" s="318"/>
      <c r="N20" s="318"/>
      <c r="O20" s="318"/>
      <c r="P20" s="318"/>
      <c r="Q20" s="30" t="s">
        <v>297</v>
      </c>
      <c r="R20" s="31" t="s">
        <v>298</v>
      </c>
      <c r="S20" s="32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4"/>
  <sheetViews>
    <sheetView zoomScale="60" zoomScaleNormal="60" zoomScaleSheetLayoutView="55" workbookViewId="0">
      <selection activeCell="P25" sqref="P25"/>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10.855468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4.7109375" style="125" customWidth="1"/>
    <col min="20" max="20" width="35.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21"/>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M_TP1600.PS.0148</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23"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4" customFormat="1" ht="33" customHeight="1" x14ac:dyDescent="0.2">
      <c r="A16" s="348" t="str">
        <f>'1. паспорт местоположение'!A15:C15</f>
        <v>Проектирование реконструкции ПС 110/35/6 кВ Самотлор (замена ЗРУ-6 кВ; ОПУ; оборудования АСУ ТП, СДТУ, УРЗА)</v>
      </c>
      <c r="B16" s="348"/>
      <c r="C16" s="348"/>
      <c r="D16" s="348"/>
      <c r="E16" s="348"/>
      <c r="F16" s="348"/>
      <c r="G16" s="348"/>
      <c r="H16" s="348"/>
      <c r="I16" s="348"/>
      <c r="J16" s="348"/>
      <c r="K16" s="348"/>
      <c r="L16" s="348"/>
      <c r="M16" s="348"/>
      <c r="N16" s="348"/>
      <c r="O16" s="348"/>
      <c r="P16" s="348"/>
      <c r="Q16" s="348"/>
      <c r="R16" s="348"/>
      <c r="S16" s="348"/>
      <c r="T16" s="348"/>
    </row>
    <row r="17" spans="1:20" s="124"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20" s="12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24" customFormat="1" ht="15" customHeight="1" x14ac:dyDescent="0.2">
      <c r="A19" s="350" t="s">
        <v>407</v>
      </c>
      <c r="B19" s="350"/>
      <c r="C19" s="350"/>
      <c r="D19" s="350"/>
      <c r="E19" s="350"/>
      <c r="F19" s="350"/>
      <c r="G19" s="350"/>
      <c r="H19" s="350"/>
      <c r="I19" s="350"/>
      <c r="J19" s="350"/>
      <c r="K19" s="350"/>
      <c r="L19" s="350"/>
      <c r="M19" s="350"/>
      <c r="N19" s="350"/>
      <c r="O19" s="350"/>
      <c r="P19" s="350"/>
      <c r="Q19" s="350"/>
      <c r="R19" s="350"/>
      <c r="S19" s="350"/>
      <c r="T19" s="350"/>
    </row>
    <row r="20" spans="1:20" s="12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39" t="s">
        <v>4</v>
      </c>
      <c r="B21" s="332" t="s">
        <v>220</v>
      </c>
      <c r="C21" s="333"/>
      <c r="D21" s="336" t="s">
        <v>121</v>
      </c>
      <c r="E21" s="332" t="s">
        <v>436</v>
      </c>
      <c r="F21" s="333"/>
      <c r="G21" s="332" t="s">
        <v>239</v>
      </c>
      <c r="H21" s="333"/>
      <c r="I21" s="332" t="s">
        <v>120</v>
      </c>
      <c r="J21" s="333"/>
      <c r="K21" s="336" t="s">
        <v>119</v>
      </c>
      <c r="L21" s="332" t="s">
        <v>118</v>
      </c>
      <c r="M21" s="333"/>
      <c r="N21" s="332" t="s">
        <v>432</v>
      </c>
      <c r="O21" s="333"/>
      <c r="P21" s="336" t="s">
        <v>117</v>
      </c>
      <c r="Q21" s="342" t="s">
        <v>116</v>
      </c>
      <c r="R21" s="343"/>
      <c r="S21" s="342" t="s">
        <v>115</v>
      </c>
      <c r="T21" s="344"/>
    </row>
    <row r="22" spans="1:20" ht="204.75" customHeight="1" x14ac:dyDescent="0.25">
      <c r="A22" s="340"/>
      <c r="B22" s="334"/>
      <c r="C22" s="335"/>
      <c r="D22" s="338"/>
      <c r="E22" s="334"/>
      <c r="F22" s="335"/>
      <c r="G22" s="334"/>
      <c r="H22" s="335"/>
      <c r="I22" s="334"/>
      <c r="J22" s="335"/>
      <c r="K22" s="337"/>
      <c r="L22" s="334"/>
      <c r="M22" s="335"/>
      <c r="N22" s="334"/>
      <c r="O22" s="335"/>
      <c r="P22" s="337"/>
      <c r="Q22" s="103" t="s">
        <v>114</v>
      </c>
      <c r="R22" s="103" t="s">
        <v>406</v>
      </c>
      <c r="S22" s="103" t="s">
        <v>113</v>
      </c>
      <c r="T22" s="103" t="s">
        <v>112</v>
      </c>
    </row>
    <row r="23" spans="1:20" ht="51.75" customHeight="1" x14ac:dyDescent="0.25">
      <c r="A23" s="341"/>
      <c r="B23" s="103" t="s">
        <v>110</v>
      </c>
      <c r="C23" s="103" t="s">
        <v>111</v>
      </c>
      <c r="D23" s="337"/>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74.25" customHeight="1" x14ac:dyDescent="0.25">
      <c r="A25" s="127">
        <v>1</v>
      </c>
      <c r="B25" s="128" t="s">
        <v>533</v>
      </c>
      <c r="C25" s="128" t="s">
        <v>533</v>
      </c>
      <c r="D25" s="129" t="s">
        <v>458</v>
      </c>
      <c r="E25" s="130" t="s">
        <v>534</v>
      </c>
      <c r="F25" s="130" t="s">
        <v>534</v>
      </c>
      <c r="G25" s="128" t="s">
        <v>538</v>
      </c>
      <c r="H25" s="128" t="s">
        <v>538</v>
      </c>
      <c r="I25" s="127">
        <v>2010</v>
      </c>
      <c r="J25" s="127">
        <v>2010</v>
      </c>
      <c r="K25" s="127">
        <v>2010</v>
      </c>
      <c r="L25" s="127">
        <v>110</v>
      </c>
      <c r="M25" s="127">
        <v>110</v>
      </c>
      <c r="N25" s="127"/>
      <c r="O25" s="127"/>
      <c r="P25" s="127" t="s">
        <v>295</v>
      </c>
      <c r="Q25" s="128" t="s">
        <v>592</v>
      </c>
      <c r="R25" s="128" t="s">
        <v>593</v>
      </c>
      <c r="S25" s="128" t="s">
        <v>594</v>
      </c>
      <c r="T25" s="128" t="s">
        <v>295</v>
      </c>
    </row>
    <row r="26" spans="1:20" ht="74.25" customHeight="1" x14ac:dyDescent="0.25">
      <c r="A26" s="127">
        <v>2</v>
      </c>
      <c r="B26" s="128" t="s">
        <v>533</v>
      </c>
      <c r="C26" s="128" t="s">
        <v>533</v>
      </c>
      <c r="D26" s="129" t="s">
        <v>458</v>
      </c>
      <c r="E26" s="130" t="s">
        <v>534</v>
      </c>
      <c r="F26" s="130" t="s">
        <v>534</v>
      </c>
      <c r="G26" s="128" t="s">
        <v>539</v>
      </c>
      <c r="H26" s="128" t="s">
        <v>539</v>
      </c>
      <c r="I26" s="127">
        <v>2010</v>
      </c>
      <c r="J26" s="127">
        <v>2010</v>
      </c>
      <c r="K26" s="127">
        <v>2010</v>
      </c>
      <c r="L26" s="127">
        <v>110</v>
      </c>
      <c r="M26" s="127">
        <v>110</v>
      </c>
      <c r="N26" s="127"/>
      <c r="O26" s="127"/>
      <c r="P26" s="127" t="s">
        <v>295</v>
      </c>
      <c r="Q26" s="128" t="s">
        <v>592</v>
      </c>
      <c r="R26" s="128" t="s">
        <v>593</v>
      </c>
      <c r="S26" s="128" t="s">
        <v>594</v>
      </c>
      <c r="T26" s="128" t="s">
        <v>295</v>
      </c>
    </row>
    <row r="27" spans="1:20" ht="74.25" customHeight="1" x14ac:dyDescent="0.25">
      <c r="A27" s="127">
        <v>3</v>
      </c>
      <c r="B27" s="128" t="s">
        <v>533</v>
      </c>
      <c r="C27" s="128" t="s">
        <v>533</v>
      </c>
      <c r="D27" s="129" t="s">
        <v>458</v>
      </c>
      <c r="E27" s="129" t="s">
        <v>534</v>
      </c>
      <c r="F27" s="130" t="s">
        <v>534</v>
      </c>
      <c r="G27" s="128" t="s">
        <v>540</v>
      </c>
      <c r="H27" s="128" t="s">
        <v>540</v>
      </c>
      <c r="I27" s="127">
        <v>2011</v>
      </c>
      <c r="J27" s="127">
        <v>2011</v>
      </c>
      <c r="K27" s="127">
        <v>2011</v>
      </c>
      <c r="L27" s="127">
        <v>110</v>
      </c>
      <c r="M27" s="127">
        <v>110</v>
      </c>
      <c r="N27" s="127"/>
      <c r="O27" s="127"/>
      <c r="P27" s="127" t="s">
        <v>295</v>
      </c>
      <c r="Q27" s="128" t="s">
        <v>592</v>
      </c>
      <c r="R27" s="128" t="s">
        <v>595</v>
      </c>
      <c r="S27" s="128" t="s">
        <v>594</v>
      </c>
      <c r="T27" s="128" t="s">
        <v>295</v>
      </c>
    </row>
    <row r="28" spans="1:20" ht="74.25" customHeight="1" x14ac:dyDescent="0.25">
      <c r="A28" s="127">
        <v>4</v>
      </c>
      <c r="B28" s="128" t="s">
        <v>533</v>
      </c>
      <c r="C28" s="128" t="s">
        <v>533</v>
      </c>
      <c r="D28" s="129" t="s">
        <v>458</v>
      </c>
      <c r="E28" s="130" t="s">
        <v>534</v>
      </c>
      <c r="F28" s="130" t="s">
        <v>534</v>
      </c>
      <c r="G28" s="128" t="s">
        <v>541</v>
      </c>
      <c r="H28" s="128" t="s">
        <v>541</v>
      </c>
      <c r="I28" s="127">
        <v>2011</v>
      </c>
      <c r="J28" s="127">
        <v>2011</v>
      </c>
      <c r="K28" s="127">
        <v>2011</v>
      </c>
      <c r="L28" s="127">
        <v>110</v>
      </c>
      <c r="M28" s="127">
        <v>110</v>
      </c>
      <c r="N28" s="127"/>
      <c r="O28" s="127"/>
      <c r="P28" s="127" t="s">
        <v>295</v>
      </c>
      <c r="Q28" s="128" t="s">
        <v>592</v>
      </c>
      <c r="R28" s="128" t="s">
        <v>595</v>
      </c>
      <c r="S28" s="128" t="s">
        <v>594</v>
      </c>
      <c r="T28" s="128" t="s">
        <v>295</v>
      </c>
    </row>
    <row r="29" spans="1:20" ht="74.25" customHeight="1" x14ac:dyDescent="0.25">
      <c r="A29" s="127">
        <v>5</v>
      </c>
      <c r="B29" s="128" t="s">
        <v>533</v>
      </c>
      <c r="C29" s="128" t="s">
        <v>533</v>
      </c>
      <c r="D29" s="129" t="s">
        <v>458</v>
      </c>
      <c r="E29" s="130" t="s">
        <v>534</v>
      </c>
      <c r="F29" s="130" t="s">
        <v>534</v>
      </c>
      <c r="G29" s="128" t="s">
        <v>462</v>
      </c>
      <c r="H29" s="128" t="s">
        <v>462</v>
      </c>
      <c r="I29" s="127">
        <v>2011</v>
      </c>
      <c r="J29" s="127">
        <v>2011</v>
      </c>
      <c r="K29" s="127">
        <v>2011</v>
      </c>
      <c r="L29" s="127">
        <v>110</v>
      </c>
      <c r="M29" s="127">
        <v>110</v>
      </c>
      <c r="N29" s="127"/>
      <c r="O29" s="127"/>
      <c r="P29" s="127" t="s">
        <v>295</v>
      </c>
      <c r="Q29" s="128" t="s">
        <v>592</v>
      </c>
      <c r="R29" s="128" t="s">
        <v>595</v>
      </c>
      <c r="S29" s="128" t="s">
        <v>594</v>
      </c>
      <c r="T29" s="128" t="s">
        <v>295</v>
      </c>
    </row>
    <row r="30" spans="1:20" ht="74.25" customHeight="1" x14ac:dyDescent="0.25">
      <c r="A30" s="127">
        <v>6</v>
      </c>
      <c r="B30" s="128" t="s">
        <v>533</v>
      </c>
      <c r="C30" s="128" t="s">
        <v>533</v>
      </c>
      <c r="D30" s="129" t="s">
        <v>458</v>
      </c>
      <c r="E30" s="130" t="s">
        <v>535</v>
      </c>
      <c r="F30" s="130" t="s">
        <v>535</v>
      </c>
      <c r="G30" s="128" t="s">
        <v>461</v>
      </c>
      <c r="H30" s="128" t="s">
        <v>461</v>
      </c>
      <c r="I30" s="127">
        <v>2002</v>
      </c>
      <c r="J30" s="127">
        <v>2002</v>
      </c>
      <c r="K30" s="127">
        <v>2002</v>
      </c>
      <c r="L30" s="127">
        <v>110</v>
      </c>
      <c r="M30" s="127">
        <v>110</v>
      </c>
      <c r="N30" s="127"/>
      <c r="O30" s="127"/>
      <c r="P30" s="127" t="s">
        <v>295</v>
      </c>
      <c r="Q30" s="128" t="s">
        <v>592</v>
      </c>
      <c r="R30" s="128" t="s">
        <v>596</v>
      </c>
      <c r="S30" s="128" t="s">
        <v>594</v>
      </c>
      <c r="T30" s="128" t="s">
        <v>295</v>
      </c>
    </row>
    <row r="31" spans="1:20" ht="74.25" customHeight="1" x14ac:dyDescent="0.25">
      <c r="A31" s="127">
        <v>7</v>
      </c>
      <c r="B31" s="128" t="s">
        <v>533</v>
      </c>
      <c r="C31" s="128" t="s">
        <v>533</v>
      </c>
      <c r="D31" s="129" t="s">
        <v>458</v>
      </c>
      <c r="E31" s="130" t="s">
        <v>535</v>
      </c>
      <c r="F31" s="130" t="s">
        <v>535</v>
      </c>
      <c r="G31" s="128" t="s">
        <v>542</v>
      </c>
      <c r="H31" s="128" t="s">
        <v>542</v>
      </c>
      <c r="I31" s="127">
        <v>2002</v>
      </c>
      <c r="J31" s="127">
        <v>2002</v>
      </c>
      <c r="K31" s="127">
        <v>2002</v>
      </c>
      <c r="L31" s="127">
        <v>110</v>
      </c>
      <c r="M31" s="127">
        <v>110</v>
      </c>
      <c r="N31" s="127"/>
      <c r="O31" s="127"/>
      <c r="P31" s="127" t="s">
        <v>295</v>
      </c>
      <c r="Q31" s="128" t="s">
        <v>592</v>
      </c>
      <c r="R31" s="128" t="s">
        <v>596</v>
      </c>
      <c r="S31" s="128" t="s">
        <v>594</v>
      </c>
      <c r="T31" s="128" t="s">
        <v>295</v>
      </c>
    </row>
    <row r="32" spans="1:20" ht="74.25" customHeight="1" x14ac:dyDescent="0.25">
      <c r="A32" s="127">
        <v>8</v>
      </c>
      <c r="B32" s="128" t="s">
        <v>533</v>
      </c>
      <c r="C32" s="128" t="s">
        <v>533</v>
      </c>
      <c r="D32" s="129" t="s">
        <v>458</v>
      </c>
      <c r="E32" s="130" t="s">
        <v>535</v>
      </c>
      <c r="F32" s="130" t="s">
        <v>535</v>
      </c>
      <c r="G32" s="128" t="s">
        <v>543</v>
      </c>
      <c r="H32" s="128" t="s">
        <v>543</v>
      </c>
      <c r="I32" s="127">
        <v>2002</v>
      </c>
      <c r="J32" s="127">
        <v>2002</v>
      </c>
      <c r="K32" s="127">
        <v>2002</v>
      </c>
      <c r="L32" s="127">
        <v>110</v>
      </c>
      <c r="M32" s="127">
        <v>110</v>
      </c>
      <c r="N32" s="127"/>
      <c r="O32" s="127"/>
      <c r="P32" s="127" t="s">
        <v>295</v>
      </c>
      <c r="Q32" s="128" t="s">
        <v>592</v>
      </c>
      <c r="R32" s="128" t="s">
        <v>596</v>
      </c>
      <c r="S32" s="128" t="s">
        <v>594</v>
      </c>
      <c r="T32" s="128" t="s">
        <v>295</v>
      </c>
    </row>
    <row r="33" spans="1:20" ht="74.25" customHeight="1" x14ac:dyDescent="0.25">
      <c r="A33" s="127">
        <v>9</v>
      </c>
      <c r="B33" s="128" t="s">
        <v>533</v>
      </c>
      <c r="C33" s="128" t="s">
        <v>533</v>
      </c>
      <c r="D33" s="129" t="s">
        <v>458</v>
      </c>
      <c r="E33" s="130" t="s">
        <v>534</v>
      </c>
      <c r="F33" s="130" t="s">
        <v>534</v>
      </c>
      <c r="G33" s="128" t="s">
        <v>544</v>
      </c>
      <c r="H33" s="128" t="s">
        <v>544</v>
      </c>
      <c r="I33" s="127">
        <v>2011</v>
      </c>
      <c r="J33" s="127">
        <v>2011</v>
      </c>
      <c r="K33" s="127">
        <v>2011</v>
      </c>
      <c r="L33" s="127">
        <v>110</v>
      </c>
      <c r="M33" s="127">
        <v>110</v>
      </c>
      <c r="N33" s="127"/>
      <c r="O33" s="127"/>
      <c r="P33" s="127">
        <v>2011</v>
      </c>
      <c r="Q33" s="128" t="s">
        <v>592</v>
      </c>
      <c r="R33" s="128" t="s">
        <v>595</v>
      </c>
      <c r="S33" s="128" t="s">
        <v>594</v>
      </c>
      <c r="T33" s="128" t="s">
        <v>295</v>
      </c>
    </row>
    <row r="34" spans="1:20" ht="74.25" customHeight="1" x14ac:dyDescent="0.25">
      <c r="A34" s="127">
        <v>10</v>
      </c>
      <c r="B34" s="128" t="s">
        <v>533</v>
      </c>
      <c r="C34" s="128" t="s">
        <v>533</v>
      </c>
      <c r="D34" s="129" t="s">
        <v>458</v>
      </c>
      <c r="E34" s="130" t="s">
        <v>534</v>
      </c>
      <c r="F34" s="130" t="s">
        <v>534</v>
      </c>
      <c r="G34" s="128" t="s">
        <v>545</v>
      </c>
      <c r="H34" s="128" t="s">
        <v>545</v>
      </c>
      <c r="I34" s="127">
        <v>2010</v>
      </c>
      <c r="J34" s="127">
        <v>2010</v>
      </c>
      <c r="K34" s="127">
        <v>2010</v>
      </c>
      <c r="L34" s="127">
        <v>110</v>
      </c>
      <c r="M34" s="127">
        <v>110</v>
      </c>
      <c r="N34" s="127"/>
      <c r="O34" s="127"/>
      <c r="P34" s="127">
        <v>2010</v>
      </c>
      <c r="Q34" s="128" t="s">
        <v>592</v>
      </c>
      <c r="R34" s="128" t="s">
        <v>593</v>
      </c>
      <c r="S34" s="128" t="s">
        <v>594</v>
      </c>
      <c r="T34" s="128" t="s">
        <v>295</v>
      </c>
    </row>
    <row r="35" spans="1:20" ht="74.25" customHeight="1" x14ac:dyDescent="0.25">
      <c r="A35" s="127">
        <v>11</v>
      </c>
      <c r="B35" s="128" t="s">
        <v>533</v>
      </c>
      <c r="C35" s="128" t="s">
        <v>533</v>
      </c>
      <c r="D35" s="130" t="s">
        <v>458</v>
      </c>
      <c r="E35" s="130" t="s">
        <v>536</v>
      </c>
      <c r="F35" s="130" t="s">
        <v>536</v>
      </c>
      <c r="G35" s="128" t="s">
        <v>546</v>
      </c>
      <c r="H35" s="128" t="s">
        <v>546</v>
      </c>
      <c r="I35" s="127">
        <v>2010</v>
      </c>
      <c r="J35" s="127">
        <v>2010</v>
      </c>
      <c r="K35" s="127">
        <v>2010</v>
      </c>
      <c r="L35" s="127">
        <v>110</v>
      </c>
      <c r="M35" s="127">
        <v>110</v>
      </c>
      <c r="N35" s="127"/>
      <c r="O35" s="127"/>
      <c r="P35" s="127">
        <v>2010</v>
      </c>
      <c r="Q35" s="128" t="s">
        <v>592</v>
      </c>
      <c r="R35" s="128" t="s">
        <v>593</v>
      </c>
      <c r="S35" s="128" t="s">
        <v>594</v>
      </c>
      <c r="T35" s="128" t="s">
        <v>295</v>
      </c>
    </row>
    <row r="36" spans="1:20" ht="74.25" customHeight="1" x14ac:dyDescent="0.25">
      <c r="A36" s="127">
        <v>12</v>
      </c>
      <c r="B36" s="128" t="s">
        <v>533</v>
      </c>
      <c r="C36" s="128" t="s">
        <v>533</v>
      </c>
      <c r="D36" s="130" t="s">
        <v>458</v>
      </c>
      <c r="E36" s="130" t="s">
        <v>537</v>
      </c>
      <c r="F36" s="130" t="s">
        <v>537</v>
      </c>
      <c r="G36" s="128" t="s">
        <v>547</v>
      </c>
      <c r="H36" s="128" t="s">
        <v>547</v>
      </c>
      <c r="I36" s="127">
        <v>2011</v>
      </c>
      <c r="J36" s="127">
        <v>2011</v>
      </c>
      <c r="K36" s="127">
        <v>2011</v>
      </c>
      <c r="L36" s="127">
        <v>35</v>
      </c>
      <c r="M36" s="127">
        <v>35</v>
      </c>
      <c r="N36" s="127"/>
      <c r="O36" s="127"/>
      <c r="P36" s="127" t="s">
        <v>295</v>
      </c>
      <c r="Q36" s="128" t="s">
        <v>592</v>
      </c>
      <c r="R36" s="128" t="s">
        <v>595</v>
      </c>
      <c r="S36" s="128" t="s">
        <v>594</v>
      </c>
      <c r="T36" s="128" t="s">
        <v>295</v>
      </c>
    </row>
    <row r="37" spans="1:20" ht="74.25" customHeight="1" x14ac:dyDescent="0.25">
      <c r="A37" s="127">
        <v>13</v>
      </c>
      <c r="B37" s="128" t="s">
        <v>533</v>
      </c>
      <c r="C37" s="128" t="s">
        <v>533</v>
      </c>
      <c r="D37" s="130" t="s">
        <v>458</v>
      </c>
      <c r="E37" s="130" t="s">
        <v>537</v>
      </c>
      <c r="F37" s="130" t="s">
        <v>537</v>
      </c>
      <c r="G37" s="128" t="s">
        <v>548</v>
      </c>
      <c r="H37" s="128" t="s">
        <v>548</v>
      </c>
      <c r="I37" s="127">
        <v>2010</v>
      </c>
      <c r="J37" s="127">
        <v>2010</v>
      </c>
      <c r="K37" s="127">
        <v>2010</v>
      </c>
      <c r="L37" s="127">
        <v>35</v>
      </c>
      <c r="M37" s="127">
        <v>35</v>
      </c>
      <c r="N37" s="127"/>
      <c r="O37" s="127"/>
      <c r="P37" s="127" t="s">
        <v>295</v>
      </c>
      <c r="Q37" s="128" t="s">
        <v>592</v>
      </c>
      <c r="R37" s="128" t="s">
        <v>593</v>
      </c>
      <c r="S37" s="128" t="s">
        <v>594</v>
      </c>
      <c r="T37" s="128" t="s">
        <v>295</v>
      </c>
    </row>
    <row r="38" spans="1:20" ht="74.25" customHeight="1" x14ac:dyDescent="0.25">
      <c r="A38" s="127">
        <v>14</v>
      </c>
      <c r="B38" s="128" t="s">
        <v>533</v>
      </c>
      <c r="C38" s="128" t="s">
        <v>533</v>
      </c>
      <c r="D38" s="130" t="s">
        <v>458</v>
      </c>
      <c r="E38" s="130" t="s">
        <v>537</v>
      </c>
      <c r="F38" s="130" t="s">
        <v>537</v>
      </c>
      <c r="G38" s="128" t="s">
        <v>549</v>
      </c>
      <c r="H38" s="128" t="s">
        <v>549</v>
      </c>
      <c r="I38" s="127">
        <v>2011</v>
      </c>
      <c r="J38" s="127">
        <v>2011</v>
      </c>
      <c r="K38" s="127">
        <v>2011</v>
      </c>
      <c r="L38" s="127">
        <v>35</v>
      </c>
      <c r="M38" s="127">
        <v>35</v>
      </c>
      <c r="N38" s="127"/>
      <c r="O38" s="127"/>
      <c r="P38" s="127" t="s">
        <v>295</v>
      </c>
      <c r="Q38" s="128" t="s">
        <v>592</v>
      </c>
      <c r="R38" s="128" t="s">
        <v>595</v>
      </c>
      <c r="S38" s="128" t="s">
        <v>594</v>
      </c>
      <c r="T38" s="128" t="s">
        <v>295</v>
      </c>
    </row>
    <row r="39" spans="1:20" ht="74.25" customHeight="1" x14ac:dyDescent="0.25">
      <c r="A39" s="127">
        <v>15</v>
      </c>
      <c r="B39" s="128" t="s">
        <v>533</v>
      </c>
      <c r="C39" s="128" t="s">
        <v>533</v>
      </c>
      <c r="D39" s="130" t="s">
        <v>458</v>
      </c>
      <c r="E39" s="130" t="s">
        <v>550</v>
      </c>
      <c r="F39" s="130" t="s">
        <v>550</v>
      </c>
      <c r="G39" s="128" t="s">
        <v>553</v>
      </c>
      <c r="H39" s="128" t="s">
        <v>553</v>
      </c>
      <c r="I39" s="127">
        <v>2010</v>
      </c>
      <c r="J39" s="127"/>
      <c r="K39" s="127">
        <v>2010</v>
      </c>
      <c r="L39" s="127">
        <v>6</v>
      </c>
      <c r="M39" s="127">
        <v>6</v>
      </c>
      <c r="N39" s="127"/>
      <c r="O39" s="127"/>
      <c r="P39" s="127" t="s">
        <v>295</v>
      </c>
      <c r="Q39" s="128" t="s">
        <v>592</v>
      </c>
      <c r="R39" s="128" t="s">
        <v>593</v>
      </c>
      <c r="S39" s="128" t="s">
        <v>597</v>
      </c>
      <c r="T39" s="128" t="s">
        <v>568</v>
      </c>
    </row>
    <row r="40" spans="1:20" ht="74.25" customHeight="1" x14ac:dyDescent="0.25">
      <c r="A40" s="127">
        <v>16</v>
      </c>
      <c r="B40" s="128" t="s">
        <v>533</v>
      </c>
      <c r="C40" s="128" t="s">
        <v>533</v>
      </c>
      <c r="D40" s="130" t="s">
        <v>458</v>
      </c>
      <c r="E40" s="130" t="s">
        <v>551</v>
      </c>
      <c r="F40" s="130" t="s">
        <v>551</v>
      </c>
      <c r="G40" s="128" t="s">
        <v>554</v>
      </c>
      <c r="H40" s="128" t="s">
        <v>554</v>
      </c>
      <c r="I40" s="127">
        <v>2010</v>
      </c>
      <c r="J40" s="127"/>
      <c r="K40" s="127">
        <v>2010</v>
      </c>
      <c r="L40" s="127">
        <v>6</v>
      </c>
      <c r="M40" s="127">
        <v>6</v>
      </c>
      <c r="N40" s="127"/>
      <c r="O40" s="127"/>
      <c r="P40" s="127" t="s">
        <v>295</v>
      </c>
      <c r="Q40" s="128" t="s">
        <v>592</v>
      </c>
      <c r="R40" s="128" t="s">
        <v>593</v>
      </c>
      <c r="S40" s="128" t="s">
        <v>597</v>
      </c>
      <c r="T40" s="128" t="s">
        <v>568</v>
      </c>
    </row>
    <row r="41" spans="1:20" ht="74.25" customHeight="1" x14ac:dyDescent="0.25">
      <c r="A41" s="127">
        <v>17</v>
      </c>
      <c r="B41" s="128" t="s">
        <v>533</v>
      </c>
      <c r="C41" s="128" t="s">
        <v>533</v>
      </c>
      <c r="D41" s="130" t="s">
        <v>458</v>
      </c>
      <c r="E41" s="130" t="s">
        <v>551</v>
      </c>
      <c r="F41" s="130" t="s">
        <v>551</v>
      </c>
      <c r="G41" s="128" t="s">
        <v>555</v>
      </c>
      <c r="H41" s="128" t="s">
        <v>555</v>
      </c>
      <c r="I41" s="127">
        <v>2010</v>
      </c>
      <c r="J41" s="127"/>
      <c r="K41" s="127">
        <v>2010</v>
      </c>
      <c r="L41" s="127">
        <v>6</v>
      </c>
      <c r="M41" s="127">
        <v>6</v>
      </c>
      <c r="N41" s="127"/>
      <c r="O41" s="127"/>
      <c r="P41" s="127" t="s">
        <v>295</v>
      </c>
      <c r="Q41" s="128" t="s">
        <v>592</v>
      </c>
      <c r="R41" s="128" t="s">
        <v>593</v>
      </c>
      <c r="S41" s="128" t="s">
        <v>597</v>
      </c>
      <c r="T41" s="128" t="s">
        <v>568</v>
      </c>
    </row>
    <row r="42" spans="1:20" s="126" customFormat="1" ht="74.25" customHeight="1" x14ac:dyDescent="0.25">
      <c r="A42" s="127">
        <v>18</v>
      </c>
      <c r="B42" s="128" t="s">
        <v>533</v>
      </c>
      <c r="C42" s="128" t="s">
        <v>533</v>
      </c>
      <c r="D42" s="130" t="s">
        <v>458</v>
      </c>
      <c r="E42" s="130" t="s">
        <v>551</v>
      </c>
      <c r="F42" s="130" t="s">
        <v>551</v>
      </c>
      <c r="G42" s="128" t="s">
        <v>556</v>
      </c>
      <c r="H42" s="128" t="s">
        <v>556</v>
      </c>
      <c r="I42" s="127">
        <v>2010</v>
      </c>
      <c r="J42" s="127"/>
      <c r="K42" s="127">
        <v>2010</v>
      </c>
      <c r="L42" s="127">
        <v>6</v>
      </c>
      <c r="M42" s="127">
        <v>6</v>
      </c>
      <c r="N42" s="127"/>
      <c r="O42" s="127"/>
      <c r="P42" s="127" t="s">
        <v>295</v>
      </c>
      <c r="Q42" s="128" t="s">
        <v>592</v>
      </c>
      <c r="R42" s="128" t="s">
        <v>593</v>
      </c>
      <c r="S42" s="128" t="s">
        <v>597</v>
      </c>
      <c r="T42" s="128" t="s">
        <v>568</v>
      </c>
    </row>
    <row r="43" spans="1:20" ht="74.25" customHeight="1" x14ac:dyDescent="0.25">
      <c r="A43" s="127">
        <v>19</v>
      </c>
      <c r="B43" s="128" t="s">
        <v>533</v>
      </c>
      <c r="C43" s="128" t="s">
        <v>533</v>
      </c>
      <c r="D43" s="130" t="s">
        <v>458</v>
      </c>
      <c r="E43" s="130" t="s">
        <v>551</v>
      </c>
      <c r="F43" s="130" t="s">
        <v>551</v>
      </c>
      <c r="G43" s="128" t="s">
        <v>557</v>
      </c>
      <c r="H43" s="128" t="s">
        <v>557</v>
      </c>
      <c r="I43" s="127">
        <v>2010</v>
      </c>
      <c r="J43" s="127"/>
      <c r="K43" s="127">
        <v>2010</v>
      </c>
      <c r="L43" s="127">
        <v>6</v>
      </c>
      <c r="M43" s="127">
        <v>6</v>
      </c>
      <c r="N43" s="127"/>
      <c r="O43" s="127"/>
      <c r="P43" s="127" t="s">
        <v>295</v>
      </c>
      <c r="Q43" s="128" t="s">
        <v>592</v>
      </c>
      <c r="R43" s="128" t="s">
        <v>593</v>
      </c>
      <c r="S43" s="128" t="s">
        <v>597</v>
      </c>
      <c r="T43" s="128" t="s">
        <v>568</v>
      </c>
    </row>
    <row r="44" spans="1:20" ht="74.25" customHeight="1" x14ac:dyDescent="0.25">
      <c r="A44" s="127">
        <v>20</v>
      </c>
      <c r="B44" s="128" t="s">
        <v>533</v>
      </c>
      <c r="C44" s="128" t="s">
        <v>533</v>
      </c>
      <c r="D44" s="130" t="s">
        <v>458</v>
      </c>
      <c r="E44" s="130" t="s">
        <v>551</v>
      </c>
      <c r="F44" s="130" t="s">
        <v>551</v>
      </c>
      <c r="G44" s="128" t="s">
        <v>558</v>
      </c>
      <c r="H44" s="128" t="s">
        <v>558</v>
      </c>
      <c r="I44" s="127">
        <v>2010</v>
      </c>
      <c r="J44" s="127"/>
      <c r="K44" s="127">
        <v>2010</v>
      </c>
      <c r="L44" s="127">
        <v>6</v>
      </c>
      <c r="M44" s="127">
        <v>6</v>
      </c>
      <c r="N44" s="127"/>
      <c r="O44" s="127"/>
      <c r="P44" s="127" t="s">
        <v>295</v>
      </c>
      <c r="Q44" s="128" t="s">
        <v>592</v>
      </c>
      <c r="R44" s="128" t="s">
        <v>593</v>
      </c>
      <c r="S44" s="128" t="s">
        <v>597</v>
      </c>
      <c r="T44" s="128" t="s">
        <v>568</v>
      </c>
    </row>
    <row r="45" spans="1:20" ht="74.25" customHeight="1" x14ac:dyDescent="0.25">
      <c r="A45" s="127">
        <v>21</v>
      </c>
      <c r="B45" s="128" t="s">
        <v>533</v>
      </c>
      <c r="C45" s="128" t="s">
        <v>533</v>
      </c>
      <c r="D45" s="130" t="s">
        <v>458</v>
      </c>
      <c r="E45" s="130" t="s">
        <v>551</v>
      </c>
      <c r="F45" s="130" t="s">
        <v>551</v>
      </c>
      <c r="G45" s="128" t="s">
        <v>559</v>
      </c>
      <c r="H45" s="128" t="s">
        <v>559</v>
      </c>
      <c r="I45" s="127">
        <v>2010</v>
      </c>
      <c r="J45" s="127"/>
      <c r="K45" s="127">
        <v>2010</v>
      </c>
      <c r="L45" s="127">
        <v>6</v>
      </c>
      <c r="M45" s="127">
        <v>6</v>
      </c>
      <c r="N45" s="127"/>
      <c r="O45" s="127"/>
      <c r="P45" s="127" t="s">
        <v>295</v>
      </c>
      <c r="Q45" s="128" t="s">
        <v>592</v>
      </c>
      <c r="R45" s="128" t="s">
        <v>593</v>
      </c>
      <c r="S45" s="128" t="s">
        <v>597</v>
      </c>
      <c r="T45" s="128" t="s">
        <v>568</v>
      </c>
    </row>
    <row r="46" spans="1:20" ht="74.25" customHeight="1" x14ac:dyDescent="0.25">
      <c r="A46" s="127">
        <v>22</v>
      </c>
      <c r="B46" s="128" t="s">
        <v>533</v>
      </c>
      <c r="C46" s="128" t="s">
        <v>533</v>
      </c>
      <c r="D46" s="130" t="s">
        <v>458</v>
      </c>
      <c r="E46" s="130" t="s">
        <v>550</v>
      </c>
      <c r="F46" s="130" t="s">
        <v>550</v>
      </c>
      <c r="G46" s="128" t="s">
        <v>560</v>
      </c>
      <c r="H46" s="128" t="s">
        <v>560</v>
      </c>
      <c r="I46" s="127">
        <v>2010</v>
      </c>
      <c r="J46" s="127"/>
      <c r="K46" s="127">
        <v>2010</v>
      </c>
      <c r="L46" s="127">
        <v>6</v>
      </c>
      <c r="M46" s="127">
        <v>6</v>
      </c>
      <c r="N46" s="127"/>
      <c r="O46" s="127"/>
      <c r="P46" s="127" t="s">
        <v>295</v>
      </c>
      <c r="Q46" s="128" t="s">
        <v>592</v>
      </c>
      <c r="R46" s="128" t="s">
        <v>593</v>
      </c>
      <c r="S46" s="128" t="s">
        <v>597</v>
      </c>
      <c r="T46" s="128" t="s">
        <v>568</v>
      </c>
    </row>
    <row r="47" spans="1:20" ht="74.25" customHeight="1" x14ac:dyDescent="0.25">
      <c r="A47" s="127">
        <v>23</v>
      </c>
      <c r="B47" s="128" t="s">
        <v>533</v>
      </c>
      <c r="C47" s="128" t="s">
        <v>533</v>
      </c>
      <c r="D47" s="130" t="s">
        <v>458</v>
      </c>
      <c r="E47" s="130" t="s">
        <v>551</v>
      </c>
      <c r="F47" s="130" t="s">
        <v>551</v>
      </c>
      <c r="G47" s="128" t="s">
        <v>561</v>
      </c>
      <c r="H47" s="128" t="s">
        <v>561</v>
      </c>
      <c r="I47" s="127">
        <v>2010</v>
      </c>
      <c r="J47" s="127"/>
      <c r="K47" s="127">
        <v>2010</v>
      </c>
      <c r="L47" s="127">
        <v>6</v>
      </c>
      <c r="M47" s="127">
        <v>6</v>
      </c>
      <c r="N47" s="127"/>
      <c r="O47" s="127"/>
      <c r="P47" s="127" t="s">
        <v>295</v>
      </c>
      <c r="Q47" s="128" t="s">
        <v>592</v>
      </c>
      <c r="R47" s="128" t="s">
        <v>593</v>
      </c>
      <c r="S47" s="128" t="s">
        <v>597</v>
      </c>
      <c r="T47" s="128" t="s">
        <v>568</v>
      </c>
    </row>
    <row r="48" spans="1:20" ht="74.25" customHeight="1" x14ac:dyDescent="0.25">
      <c r="A48" s="127">
        <v>24</v>
      </c>
      <c r="B48" s="128" t="s">
        <v>533</v>
      </c>
      <c r="C48" s="128" t="s">
        <v>533</v>
      </c>
      <c r="D48" s="130" t="s">
        <v>458</v>
      </c>
      <c r="E48" s="130" t="s">
        <v>551</v>
      </c>
      <c r="F48" s="130" t="s">
        <v>551</v>
      </c>
      <c r="G48" s="128" t="s">
        <v>562</v>
      </c>
      <c r="H48" s="128" t="s">
        <v>562</v>
      </c>
      <c r="I48" s="127">
        <v>2010</v>
      </c>
      <c r="J48" s="127"/>
      <c r="K48" s="127">
        <v>2010</v>
      </c>
      <c r="L48" s="127">
        <v>6</v>
      </c>
      <c r="M48" s="127">
        <v>6</v>
      </c>
      <c r="N48" s="127"/>
      <c r="O48" s="127"/>
      <c r="P48" s="127" t="s">
        <v>295</v>
      </c>
      <c r="Q48" s="128" t="s">
        <v>592</v>
      </c>
      <c r="R48" s="128" t="s">
        <v>593</v>
      </c>
      <c r="S48" s="128" t="s">
        <v>597</v>
      </c>
      <c r="T48" s="128" t="s">
        <v>568</v>
      </c>
    </row>
    <row r="49" spans="1:113" s="126" customFormat="1" ht="74.25" customHeight="1" x14ac:dyDescent="0.25">
      <c r="A49" s="127">
        <v>25</v>
      </c>
      <c r="B49" s="128" t="s">
        <v>533</v>
      </c>
      <c r="C49" s="128" t="s">
        <v>533</v>
      </c>
      <c r="D49" s="130" t="s">
        <v>458</v>
      </c>
      <c r="E49" s="130" t="s">
        <v>551</v>
      </c>
      <c r="F49" s="130" t="s">
        <v>551</v>
      </c>
      <c r="G49" s="128" t="s">
        <v>563</v>
      </c>
      <c r="H49" s="128" t="s">
        <v>563</v>
      </c>
      <c r="I49" s="127">
        <v>2010</v>
      </c>
      <c r="J49" s="127"/>
      <c r="K49" s="127">
        <v>2010</v>
      </c>
      <c r="L49" s="127">
        <v>6</v>
      </c>
      <c r="M49" s="127">
        <v>6</v>
      </c>
      <c r="N49" s="127"/>
      <c r="O49" s="127"/>
      <c r="P49" s="127" t="s">
        <v>295</v>
      </c>
      <c r="Q49" s="128" t="s">
        <v>592</v>
      </c>
      <c r="R49" s="128" t="s">
        <v>593</v>
      </c>
      <c r="S49" s="128" t="s">
        <v>597</v>
      </c>
      <c r="T49" s="128" t="s">
        <v>568</v>
      </c>
    </row>
    <row r="50" spans="1:113" ht="74.25" customHeight="1" x14ac:dyDescent="0.25">
      <c r="A50" s="127">
        <v>26</v>
      </c>
      <c r="B50" s="128" t="s">
        <v>533</v>
      </c>
      <c r="C50" s="128" t="s">
        <v>533</v>
      </c>
      <c r="D50" s="130" t="s">
        <v>458</v>
      </c>
      <c r="E50" s="130" t="s">
        <v>551</v>
      </c>
      <c r="F50" s="130" t="s">
        <v>551</v>
      </c>
      <c r="G50" s="128" t="s">
        <v>564</v>
      </c>
      <c r="H50" s="128" t="s">
        <v>564</v>
      </c>
      <c r="I50" s="127">
        <v>2010</v>
      </c>
      <c r="J50" s="127"/>
      <c r="K50" s="127">
        <v>2010</v>
      </c>
      <c r="L50" s="127">
        <v>6</v>
      </c>
      <c r="M50" s="127">
        <v>6</v>
      </c>
      <c r="N50" s="127"/>
      <c r="O50" s="127"/>
      <c r="P50" s="127" t="s">
        <v>295</v>
      </c>
      <c r="Q50" s="128" t="s">
        <v>592</v>
      </c>
      <c r="R50" s="128" t="s">
        <v>593</v>
      </c>
      <c r="S50" s="128" t="s">
        <v>597</v>
      </c>
      <c r="T50" s="128" t="s">
        <v>568</v>
      </c>
    </row>
    <row r="51" spans="1:113" ht="74.25" customHeight="1" x14ac:dyDescent="0.25">
      <c r="A51" s="127">
        <v>27</v>
      </c>
      <c r="B51" s="128" t="s">
        <v>533</v>
      </c>
      <c r="C51" s="128" t="s">
        <v>533</v>
      </c>
      <c r="D51" s="130" t="s">
        <v>458</v>
      </c>
      <c r="E51" s="130" t="s">
        <v>551</v>
      </c>
      <c r="F51" s="130" t="s">
        <v>551</v>
      </c>
      <c r="G51" s="128" t="s">
        <v>565</v>
      </c>
      <c r="H51" s="128" t="s">
        <v>565</v>
      </c>
      <c r="I51" s="127">
        <v>2010</v>
      </c>
      <c r="J51" s="127"/>
      <c r="K51" s="127">
        <v>2010</v>
      </c>
      <c r="L51" s="127">
        <v>6</v>
      </c>
      <c r="M51" s="127">
        <v>6</v>
      </c>
      <c r="N51" s="127"/>
      <c r="O51" s="127"/>
      <c r="P51" s="127" t="s">
        <v>295</v>
      </c>
      <c r="Q51" s="128" t="s">
        <v>592</v>
      </c>
      <c r="R51" s="128" t="s">
        <v>593</v>
      </c>
      <c r="S51" s="128" t="s">
        <v>597</v>
      </c>
      <c r="T51" s="128" t="s">
        <v>568</v>
      </c>
    </row>
    <row r="52" spans="1:113" ht="74.25" customHeight="1" x14ac:dyDescent="0.25">
      <c r="A52" s="127">
        <v>28</v>
      </c>
      <c r="B52" s="128" t="s">
        <v>533</v>
      </c>
      <c r="C52" s="128" t="s">
        <v>533</v>
      </c>
      <c r="D52" s="130" t="s">
        <v>458</v>
      </c>
      <c r="E52" s="130" t="s">
        <v>551</v>
      </c>
      <c r="F52" s="130" t="s">
        <v>551</v>
      </c>
      <c r="G52" s="128" t="s">
        <v>566</v>
      </c>
      <c r="H52" s="128" t="s">
        <v>566</v>
      </c>
      <c r="I52" s="127">
        <v>2010</v>
      </c>
      <c r="J52" s="127"/>
      <c r="K52" s="127">
        <v>2010</v>
      </c>
      <c r="L52" s="127">
        <v>6</v>
      </c>
      <c r="M52" s="127">
        <v>6</v>
      </c>
      <c r="N52" s="127"/>
      <c r="O52" s="127"/>
      <c r="P52" s="127" t="s">
        <v>295</v>
      </c>
      <c r="Q52" s="128" t="s">
        <v>592</v>
      </c>
      <c r="R52" s="128" t="s">
        <v>593</v>
      </c>
      <c r="S52" s="128" t="s">
        <v>597</v>
      </c>
      <c r="T52" s="128" t="s">
        <v>568</v>
      </c>
    </row>
    <row r="53" spans="1:113" s="126" customFormat="1" ht="74.25" customHeight="1" x14ac:dyDescent="0.25">
      <c r="A53" s="127">
        <v>29</v>
      </c>
      <c r="B53" s="128" t="s">
        <v>533</v>
      </c>
      <c r="C53" s="128" t="s">
        <v>533</v>
      </c>
      <c r="D53" s="130" t="s">
        <v>458</v>
      </c>
      <c r="E53" s="130" t="s">
        <v>552</v>
      </c>
      <c r="F53" s="130" t="s">
        <v>552</v>
      </c>
      <c r="G53" s="128" t="s">
        <v>567</v>
      </c>
      <c r="H53" s="128" t="s">
        <v>567</v>
      </c>
      <c r="I53" s="127">
        <v>2010</v>
      </c>
      <c r="J53" s="127"/>
      <c r="K53" s="127">
        <v>2010</v>
      </c>
      <c r="L53" s="127">
        <v>6</v>
      </c>
      <c r="M53" s="127">
        <v>6</v>
      </c>
      <c r="N53" s="127"/>
      <c r="O53" s="127"/>
      <c r="P53" s="127" t="s">
        <v>295</v>
      </c>
      <c r="Q53" s="128" t="s">
        <v>592</v>
      </c>
      <c r="R53" s="128" t="s">
        <v>593</v>
      </c>
      <c r="S53" s="131" t="s">
        <v>597</v>
      </c>
      <c r="T53" s="132" t="s">
        <v>568</v>
      </c>
    </row>
    <row r="54" spans="1:113" ht="89.25" customHeight="1" x14ac:dyDescent="0.25">
      <c r="A54" s="127">
        <v>26</v>
      </c>
      <c r="B54" s="128" t="s">
        <v>533</v>
      </c>
      <c r="C54" s="128" t="s">
        <v>533</v>
      </c>
      <c r="D54" s="130" t="s">
        <v>458</v>
      </c>
      <c r="E54" s="130"/>
      <c r="F54" s="130"/>
      <c r="G54" s="128"/>
      <c r="H54" s="128"/>
      <c r="I54" s="127"/>
      <c r="J54" s="127"/>
      <c r="K54" s="127"/>
      <c r="L54" s="127">
        <v>6</v>
      </c>
      <c r="M54" s="127">
        <v>6</v>
      </c>
      <c r="N54" s="127"/>
      <c r="O54" s="127"/>
      <c r="P54" s="127"/>
      <c r="Q54" s="128" t="s">
        <v>570</v>
      </c>
      <c r="R54" s="128" t="s">
        <v>571</v>
      </c>
      <c r="S54" s="128" t="s">
        <v>569</v>
      </c>
      <c r="T54" s="128" t="s">
        <v>568</v>
      </c>
    </row>
    <row r="55" spans="1:113" ht="89.25" customHeight="1" x14ac:dyDescent="0.25">
      <c r="A55" s="127">
        <v>27</v>
      </c>
      <c r="B55" s="128" t="s">
        <v>533</v>
      </c>
      <c r="C55" s="128" t="s">
        <v>533</v>
      </c>
      <c r="D55" s="130" t="s">
        <v>458</v>
      </c>
      <c r="E55" s="130"/>
      <c r="F55" s="130"/>
      <c r="G55" s="128"/>
      <c r="H55" s="128"/>
      <c r="I55" s="127"/>
      <c r="J55" s="127"/>
      <c r="K55" s="127"/>
      <c r="L55" s="127">
        <v>6</v>
      </c>
      <c r="M55" s="127">
        <v>6</v>
      </c>
      <c r="N55" s="127"/>
      <c r="O55" s="127"/>
      <c r="P55" s="127"/>
      <c r="Q55" s="128" t="s">
        <v>570</v>
      </c>
      <c r="R55" s="128" t="s">
        <v>571</v>
      </c>
      <c r="S55" s="128" t="s">
        <v>569</v>
      </c>
      <c r="T55" s="128" t="s">
        <v>568</v>
      </c>
    </row>
    <row r="56" spans="1:113" ht="89.25" customHeight="1" x14ac:dyDescent="0.25">
      <c r="A56" s="127">
        <v>28</v>
      </c>
      <c r="B56" s="128" t="s">
        <v>533</v>
      </c>
      <c r="C56" s="128" t="s">
        <v>533</v>
      </c>
      <c r="D56" s="130" t="s">
        <v>458</v>
      </c>
      <c r="E56" s="130"/>
      <c r="F56" s="130"/>
      <c r="G56" s="128"/>
      <c r="H56" s="128"/>
      <c r="I56" s="127"/>
      <c r="J56" s="127"/>
      <c r="K56" s="127"/>
      <c r="L56" s="127"/>
      <c r="M56" s="127"/>
      <c r="N56" s="127"/>
      <c r="O56" s="127"/>
      <c r="P56" s="127"/>
      <c r="Q56" s="128" t="s">
        <v>570</v>
      </c>
      <c r="R56" s="128" t="s">
        <v>571</v>
      </c>
      <c r="S56" s="128" t="s">
        <v>569</v>
      </c>
      <c r="T56" s="128" t="s">
        <v>568</v>
      </c>
    </row>
    <row r="57" spans="1:113" s="126" customFormat="1" ht="89.25" customHeight="1" x14ac:dyDescent="0.25">
      <c r="A57" s="127">
        <v>29</v>
      </c>
      <c r="B57" s="128" t="s">
        <v>533</v>
      </c>
      <c r="C57" s="128" t="s">
        <v>533</v>
      </c>
      <c r="D57" s="130" t="s">
        <v>458</v>
      </c>
      <c r="E57" s="130"/>
      <c r="F57" s="130"/>
      <c r="G57" s="128"/>
      <c r="H57" s="128"/>
      <c r="I57" s="127"/>
      <c r="J57" s="127"/>
      <c r="K57" s="127"/>
      <c r="L57" s="127"/>
      <c r="M57" s="127"/>
      <c r="N57" s="127"/>
      <c r="O57" s="127"/>
      <c r="P57" s="127"/>
      <c r="Q57" s="128" t="s">
        <v>570</v>
      </c>
      <c r="R57" s="128" t="s">
        <v>571</v>
      </c>
      <c r="S57" s="131" t="s">
        <v>569</v>
      </c>
      <c r="T57" s="132" t="s">
        <v>568</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31" t="s">
        <v>442</v>
      </c>
      <c r="C61" s="331"/>
      <c r="D61" s="331"/>
      <c r="E61" s="331"/>
      <c r="F61" s="331"/>
      <c r="G61" s="331"/>
      <c r="H61" s="331"/>
      <c r="I61" s="331"/>
      <c r="J61" s="331"/>
      <c r="K61" s="331"/>
      <c r="L61" s="331"/>
      <c r="M61" s="331"/>
      <c r="N61" s="331"/>
      <c r="O61" s="331"/>
      <c r="P61" s="331"/>
      <c r="Q61" s="331"/>
      <c r="R61" s="331"/>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471</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1" t="str">
        <f>'1. паспорт местоположение'!A12</f>
        <v>M_TP1600.PS.0148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7" t="str">
        <f>'1. паспорт местоположение'!A15</f>
        <v>Проектирование реконструкции ПС 110/35/6 кВ Самотлор (замена ЗРУ-6 кВ; ОПУ; оборудования АСУ ТП, СДТУ, УРЗА)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409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53" t="s">
        <v>4</v>
      </c>
      <c r="B21" s="356" t="s">
        <v>416</v>
      </c>
      <c r="C21" s="357"/>
      <c r="D21" s="356" t="s">
        <v>418</v>
      </c>
      <c r="E21" s="357"/>
      <c r="F21" s="360" t="s">
        <v>93</v>
      </c>
      <c r="G21" s="361"/>
      <c r="H21" s="361"/>
      <c r="I21" s="362"/>
      <c r="J21" s="353" t="s">
        <v>419</v>
      </c>
      <c r="K21" s="356" t="s">
        <v>420</v>
      </c>
      <c r="L21" s="357"/>
      <c r="M21" s="356" t="s">
        <v>421</v>
      </c>
      <c r="N21" s="357"/>
      <c r="O21" s="356" t="s">
        <v>408</v>
      </c>
      <c r="P21" s="357"/>
      <c r="Q21" s="356" t="s">
        <v>126</v>
      </c>
      <c r="R21" s="357"/>
      <c r="S21" s="353" t="s">
        <v>125</v>
      </c>
      <c r="T21" s="353" t="s">
        <v>422</v>
      </c>
      <c r="U21" s="353" t="s">
        <v>417</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52" t="s">
        <v>114</v>
      </c>
      <c r="Y22" s="52" t="s">
        <v>406</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75" zoomScaleNormal="75" workbookViewId="0">
      <selection activeCell="E38" sqref="E38:E39"/>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0" t="str">
        <f>'1. паспорт местоположение'!A5:C5</f>
        <v>Год раскрытия информации: 2025 год</v>
      </c>
      <c r="B5" s="310"/>
      <c r="C5" s="310"/>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4" t="s">
        <v>8</v>
      </c>
      <c r="B7" s="314"/>
      <c r="C7" s="314"/>
      <c r="D7" s="170"/>
      <c r="E7" s="170"/>
      <c r="F7" s="170"/>
      <c r="G7" s="170"/>
      <c r="H7" s="170"/>
      <c r="I7" s="170"/>
      <c r="J7" s="170"/>
      <c r="K7" s="170"/>
      <c r="L7" s="170"/>
      <c r="M7" s="170"/>
      <c r="N7" s="170"/>
      <c r="O7" s="170"/>
      <c r="P7" s="170"/>
      <c r="Q7" s="170"/>
      <c r="R7" s="170"/>
      <c r="S7" s="170"/>
      <c r="T7" s="170"/>
      <c r="U7" s="170"/>
    </row>
    <row r="8" spans="1:29" s="224" customFormat="1" ht="18.75" x14ac:dyDescent="0.2">
      <c r="A8" s="314"/>
      <c r="B8" s="314"/>
      <c r="C8" s="314"/>
      <c r="D8" s="222"/>
      <c r="E8" s="222"/>
      <c r="F8" s="222"/>
      <c r="G8" s="222"/>
      <c r="H8" s="170"/>
      <c r="I8" s="170"/>
      <c r="J8" s="170"/>
      <c r="K8" s="170"/>
      <c r="L8" s="170"/>
      <c r="M8" s="170"/>
      <c r="N8" s="170"/>
      <c r="O8" s="170"/>
      <c r="P8" s="170"/>
      <c r="Q8" s="170"/>
      <c r="R8" s="170"/>
      <c r="S8" s="170"/>
      <c r="T8" s="170"/>
      <c r="U8" s="170"/>
    </row>
    <row r="9" spans="1:29" s="224" customFormat="1" ht="18.75" x14ac:dyDescent="0.2">
      <c r="A9" s="316" t="str">
        <f>'1. паспорт местоположение'!A9:C9</f>
        <v>АО "Россети Тюмень"</v>
      </c>
      <c r="B9" s="316"/>
      <c r="C9" s="316"/>
      <c r="D9" s="227"/>
      <c r="E9" s="227"/>
      <c r="F9" s="227"/>
      <c r="G9" s="227"/>
      <c r="H9" s="170"/>
      <c r="I9" s="170"/>
      <c r="J9" s="170"/>
      <c r="K9" s="170"/>
      <c r="L9" s="170"/>
      <c r="M9" s="170"/>
      <c r="N9" s="170"/>
      <c r="O9" s="170"/>
      <c r="P9" s="170"/>
      <c r="Q9" s="170"/>
      <c r="R9" s="170"/>
      <c r="S9" s="170"/>
      <c r="T9" s="170"/>
      <c r="U9" s="170"/>
    </row>
    <row r="10" spans="1:29" s="224" customFormat="1" ht="18.75" x14ac:dyDescent="0.2">
      <c r="A10" s="311" t="s">
        <v>7</v>
      </c>
      <c r="B10" s="311"/>
      <c r="C10" s="311"/>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4"/>
      <c r="B11" s="314"/>
      <c r="C11" s="314"/>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6" t="str">
        <f>'1. паспорт местоположение'!A12:C12</f>
        <v>M_TP1600.PS.0148</v>
      </c>
      <c r="B12" s="316"/>
      <c r="C12" s="316"/>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1" t="s">
        <v>6</v>
      </c>
      <c r="B13" s="311"/>
      <c r="C13" s="311"/>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4"/>
      <c r="B14" s="364"/>
      <c r="C14" s="364"/>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7" t="str">
        <f>'1. паспорт местоположение'!A15:C15</f>
        <v>Проектирование реконструкции ПС 110/35/6 кВ Самотлор (замена ЗРУ-6 кВ; ОПУ; оборудования АСУ ТП, СДТУ, УРЗА)</v>
      </c>
      <c r="B15" s="317"/>
      <c r="C15" s="317"/>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3"/>
      <c r="B17" s="363"/>
      <c r="C17" s="363"/>
      <c r="D17" s="232"/>
      <c r="E17" s="232"/>
      <c r="F17" s="232"/>
      <c r="G17" s="232"/>
      <c r="H17" s="232"/>
      <c r="I17" s="232"/>
      <c r="J17" s="232"/>
      <c r="K17" s="232"/>
      <c r="L17" s="232"/>
      <c r="M17" s="232"/>
      <c r="N17" s="232"/>
      <c r="O17" s="232"/>
      <c r="P17" s="232"/>
      <c r="Q17" s="232"/>
      <c r="R17" s="232"/>
    </row>
    <row r="18" spans="1:21" s="231" customFormat="1" ht="27.75" customHeight="1" x14ac:dyDescent="0.2">
      <c r="A18" s="312" t="s">
        <v>401</v>
      </c>
      <c r="B18" s="312"/>
      <c r="C18" s="312"/>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590</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591</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584</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587</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577</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2028</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2028</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531</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0"/>
      <c r="AB8" s="100"/>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72" t="str">
        <f>'1. паспорт местоположение'!A12:C12</f>
        <v>M_TP1600.PS.0148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0"/>
      <c r="AB11" s="100"/>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36.75" customHeight="1" x14ac:dyDescent="0.25">
      <c r="A14" s="373" t="str">
        <f>'1. паспорт местоположение'!A15:C15</f>
        <v>Проектирование реконструкции ПС 110/35/6 кВ Самотлор (замена ЗРУ-6 кВ; ОПУ;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0"/>
      <c r="AB14" s="100"/>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6"/>
      <c r="AB16" s="10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6"/>
      <c r="AB17" s="10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6"/>
      <c r="AB18" s="10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6"/>
      <c r="AB19" s="1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7"/>
      <c r="AB20" s="10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7"/>
      <c r="AB21" s="107"/>
    </row>
    <row r="22" spans="1:28" x14ac:dyDescent="0.25">
      <c r="A22" s="366" t="s">
        <v>433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8"/>
      <c r="AB22" s="108"/>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0"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72" t="str">
        <f>'1. паспорт местоположение'!A12:C12</f>
        <v>M_TP1600.PS.0148</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0.75" customHeight="1" x14ac:dyDescent="0.2">
      <c r="A15" s="373" t="str">
        <f>'1. паспорт местоположение'!A15:C15</f>
        <v>Проектирование реконструкции ПС 110/35/6 кВ Самотлор (замена ЗРУ-6 кВ; ОПУ; оборудования АСУ ТП, СДТУ, УРЗА)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4" t="s">
        <v>410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75" t="s">
        <v>85</v>
      </c>
      <c r="F19" s="376"/>
      <c r="G19" s="376"/>
      <c r="H19" s="376"/>
      <c r="I19" s="377"/>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180"/>
      <c r="I6" s="118"/>
      <c r="J6" s="118"/>
      <c r="K6" s="15"/>
    </row>
    <row r="7" spans="1:44" s="18" customFormat="1" ht="18.75" x14ac:dyDescent="0.2">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89" t="s">
        <v>471</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8"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89" t="str">
        <f>'1. паспорт местоположение'!A12:C12</f>
        <v>M_TP1600.PS.0148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8"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91" t="str">
        <f>'1. паспорт местоположение'!A15:C15</f>
        <v>Проектирование реконструкции ПС 110/35/6 кВ Самотлор (замена ЗРУ-6 кВ; ОПУ; оборудования АСУ ТП, СДТУ, УРЗА)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185"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92" t="s">
        <v>411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93" t="s">
        <v>448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449</v>
      </c>
      <c r="AL24" s="393"/>
      <c r="AM24" s="190"/>
      <c r="AN24" s="190"/>
      <c r="AO24" s="191"/>
      <c r="AP24" s="191"/>
      <c r="AQ24" s="191"/>
      <c r="AR24" s="191"/>
      <c r="AS24" s="192"/>
    </row>
    <row r="25" spans="1:45" ht="12.75" customHeight="1" x14ac:dyDescent="0.25">
      <c r="A25" s="394" t="s">
        <v>505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193"/>
      <c r="AN25" s="378" t="s">
        <v>450</v>
      </c>
      <c r="AO25" s="378"/>
      <c r="AP25" s="378"/>
      <c r="AQ25" s="379"/>
      <c r="AR25" s="379"/>
      <c r="AS25" s="192"/>
    </row>
    <row r="26" spans="1:45" ht="17.25" customHeight="1" x14ac:dyDescent="0.25">
      <c r="A26" s="380" t="s">
        <v>451</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93"/>
      <c r="AN26" s="383" t="s">
        <v>452</v>
      </c>
      <c r="AO26" s="384"/>
      <c r="AP26" s="385"/>
      <c r="AQ26" s="386"/>
      <c r="AR26" s="387"/>
      <c r="AS26" s="192"/>
    </row>
    <row r="27" spans="1:45" ht="17.25" customHeight="1" x14ac:dyDescent="0.25">
      <c r="A27" s="380" t="s">
        <v>453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93"/>
      <c r="AN27" s="383" t="s">
        <v>454</v>
      </c>
      <c r="AO27" s="384"/>
      <c r="AP27" s="385"/>
      <c r="AQ27" s="386"/>
      <c r="AR27" s="387"/>
      <c r="AS27" s="192"/>
    </row>
    <row r="28" spans="1:45" ht="27.75" customHeight="1" thickBot="1" x14ac:dyDescent="0.3">
      <c r="A28" s="403" t="s">
        <v>455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193"/>
      <c r="AN28" s="407" t="s">
        <v>506</v>
      </c>
      <c r="AO28" s="408"/>
      <c r="AP28" s="409"/>
      <c r="AQ28" s="386"/>
      <c r="AR28" s="387"/>
      <c r="AS28" s="192"/>
    </row>
    <row r="29" spans="1:45" ht="17.25" customHeight="1" x14ac:dyDescent="0.25">
      <c r="A29" s="397" t="s">
        <v>456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6"/>
      <c r="AL29" s="396"/>
      <c r="AM29" s="193"/>
      <c r="AN29" s="400"/>
      <c r="AO29" s="401"/>
      <c r="AP29" s="401"/>
      <c r="AQ29" s="386"/>
      <c r="AR29" s="402"/>
      <c r="AS29" s="192"/>
    </row>
    <row r="30" spans="1:45" ht="17.25" customHeight="1" x14ac:dyDescent="0.25">
      <c r="A30" s="380" t="s">
        <v>507</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93"/>
      <c r="AS30" s="192"/>
    </row>
    <row r="31" spans="1:45" ht="17.25" customHeight="1" x14ac:dyDescent="0.25">
      <c r="A31" s="380" t="s">
        <v>283</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93"/>
      <c r="AN31" s="193"/>
      <c r="AO31" s="194"/>
      <c r="AP31" s="194"/>
      <c r="AQ31" s="194"/>
      <c r="AR31" s="194"/>
      <c r="AS31" s="192"/>
    </row>
    <row r="32" spans="1:45" ht="17.25" customHeight="1" x14ac:dyDescent="0.25">
      <c r="A32" s="380" t="s">
        <v>262</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93"/>
      <c r="AN32" s="193"/>
      <c r="AO32" s="193"/>
      <c r="AP32" s="193"/>
      <c r="AQ32" s="193"/>
      <c r="AR32" s="193"/>
      <c r="AS32" s="192"/>
    </row>
    <row r="33" spans="1:45" ht="17.25" customHeight="1" x14ac:dyDescent="0.25">
      <c r="A33" s="380" t="s">
        <v>282</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12"/>
      <c r="AL33" s="412"/>
      <c r="AM33" s="193"/>
      <c r="AN33" s="193"/>
      <c r="AO33" s="193"/>
      <c r="AP33" s="193"/>
      <c r="AQ33" s="193"/>
      <c r="AR33" s="193"/>
      <c r="AS33" s="192"/>
    </row>
    <row r="34" spans="1:45" ht="17.25" customHeight="1" x14ac:dyDescent="0.25">
      <c r="A34" s="380" t="s">
        <v>281</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93"/>
      <c r="AN34" s="193"/>
      <c r="AO34" s="193"/>
      <c r="AP34" s="193"/>
      <c r="AQ34" s="193"/>
      <c r="AR34" s="193"/>
      <c r="AS34" s="192"/>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93"/>
      <c r="AN35" s="193"/>
      <c r="AO35" s="193"/>
      <c r="AP35" s="193"/>
      <c r="AQ35" s="193"/>
      <c r="AR35" s="193"/>
      <c r="AS35" s="192"/>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6"/>
      <c r="AL36" s="406"/>
      <c r="AM36" s="193"/>
      <c r="AN36" s="193"/>
      <c r="AO36" s="193"/>
      <c r="AP36" s="193"/>
      <c r="AQ36" s="193"/>
      <c r="AR36" s="193"/>
      <c r="AS36" s="192"/>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193"/>
      <c r="AN37" s="193"/>
      <c r="AO37" s="193"/>
      <c r="AP37" s="193"/>
      <c r="AQ37" s="193"/>
      <c r="AR37" s="193"/>
      <c r="AS37" s="192"/>
    </row>
    <row r="38" spans="1:45" ht="17.25" customHeight="1" x14ac:dyDescent="0.25">
      <c r="A38" s="380" t="s">
        <v>280</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93"/>
      <c r="AN38" s="193"/>
      <c r="AO38" s="193"/>
      <c r="AP38" s="193"/>
      <c r="AQ38" s="193"/>
      <c r="AR38" s="193"/>
      <c r="AS38" s="192"/>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6"/>
      <c r="AL39" s="406"/>
      <c r="AM39" s="193"/>
      <c r="AN39" s="193"/>
      <c r="AO39" s="193"/>
      <c r="AP39" s="193"/>
      <c r="AQ39" s="193"/>
      <c r="AR39" s="193"/>
      <c r="AS39" s="192"/>
    </row>
    <row r="40" spans="1:45" ht="17.25" customHeight="1" x14ac:dyDescent="0.25">
      <c r="A40" s="394" t="s">
        <v>508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193"/>
      <c r="AN40" s="193"/>
      <c r="AO40" s="193"/>
      <c r="AP40" s="193"/>
      <c r="AQ40" s="193"/>
      <c r="AR40" s="193"/>
      <c r="AS40" s="192"/>
    </row>
    <row r="41" spans="1:45" ht="17.25" customHeight="1" x14ac:dyDescent="0.25">
      <c r="A41" s="380" t="s">
        <v>278</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93"/>
      <c r="AN41" s="193"/>
      <c r="AO41" s="193"/>
      <c r="AP41" s="193"/>
      <c r="AQ41" s="193"/>
      <c r="AR41" s="193"/>
      <c r="AS41" s="192"/>
    </row>
    <row r="42" spans="1:45" ht="17.25" customHeight="1" x14ac:dyDescent="0.25">
      <c r="A42" s="380" t="s">
        <v>277</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93"/>
      <c r="AN42" s="193"/>
      <c r="AO42" s="193"/>
      <c r="AP42" s="193"/>
      <c r="AQ42" s="193"/>
      <c r="AR42" s="193"/>
      <c r="AS42" s="192"/>
    </row>
    <row r="43" spans="1:45" ht="17.25" customHeight="1" x14ac:dyDescent="0.25">
      <c r="A43" s="380" t="s">
        <v>276</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93"/>
      <c r="AN43" s="193"/>
      <c r="AO43" s="193"/>
      <c r="AP43" s="193"/>
      <c r="AQ43" s="193"/>
      <c r="AR43" s="193"/>
      <c r="AS43" s="192"/>
    </row>
    <row r="44" spans="1:45" ht="17.25" customHeight="1" x14ac:dyDescent="0.25">
      <c r="A44" s="380" t="s">
        <v>275</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93"/>
      <c r="AN44" s="193"/>
      <c r="AO44" s="193"/>
      <c r="AP44" s="193"/>
      <c r="AQ44" s="193"/>
      <c r="AR44" s="193"/>
      <c r="AS44" s="192"/>
    </row>
    <row r="45" spans="1:45" ht="17.25"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93"/>
      <c r="AN45" s="193"/>
      <c r="AO45" s="193"/>
      <c r="AP45" s="193"/>
      <c r="AQ45" s="193"/>
      <c r="AR45" s="193"/>
      <c r="AS45" s="192"/>
    </row>
    <row r="46" spans="1:45" ht="17.25" customHeight="1" thickBot="1" x14ac:dyDescent="0.3">
      <c r="A46" s="413" t="s">
        <v>509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93"/>
      <c r="AN46" s="193"/>
      <c r="AO46" s="193"/>
      <c r="AP46" s="193"/>
      <c r="AQ46" s="193"/>
      <c r="AR46" s="193"/>
      <c r="AS46" s="192"/>
    </row>
    <row r="47" spans="1:45" ht="24" customHeight="1" x14ac:dyDescent="0.25">
      <c r="A47" s="416" t="s">
        <v>273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96" t="s">
        <v>3</v>
      </c>
      <c r="AL47" s="396"/>
      <c r="AM47" s="419" t="s">
        <v>510</v>
      </c>
      <c r="AN47" s="419"/>
      <c r="AO47" s="195" t="s">
        <v>511</v>
      </c>
      <c r="AP47" s="195" t="s">
        <v>512</v>
      </c>
      <c r="AQ47" s="192"/>
    </row>
    <row r="48" spans="1:45" ht="12" customHeight="1" x14ac:dyDescent="0.25">
      <c r="A48" s="380" t="s">
        <v>272</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96"/>
      <c r="AP48" s="196"/>
      <c r="AQ48" s="192"/>
    </row>
    <row r="49" spans="1:43" ht="12" customHeight="1" x14ac:dyDescent="0.25">
      <c r="A49" s="380" t="s">
        <v>271</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96"/>
      <c r="AP49" s="196"/>
      <c r="AQ49" s="192"/>
    </row>
    <row r="50" spans="1:43" ht="12" customHeight="1" thickBot="1" x14ac:dyDescent="0.3">
      <c r="A50" s="410" t="s">
        <v>513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6"/>
      <c r="AL50" s="406"/>
      <c r="AM50" s="406"/>
      <c r="AN50" s="406"/>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20" t="s">
        <v>270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3</v>
      </c>
      <c r="AL52" s="419"/>
      <c r="AM52" s="419" t="s">
        <v>510</v>
      </c>
      <c r="AN52" s="419"/>
      <c r="AO52" s="195" t="s">
        <v>511</v>
      </c>
      <c r="AP52" s="195" t="s">
        <v>512</v>
      </c>
      <c r="AQ52" s="192"/>
    </row>
    <row r="53" spans="1:43" ht="11.25" customHeight="1" x14ac:dyDescent="0.25">
      <c r="A53" s="422" t="s">
        <v>269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2"/>
      <c r="AL53" s="412"/>
      <c r="AM53" s="412"/>
      <c r="AN53" s="412"/>
      <c r="AO53" s="202"/>
      <c r="AP53" s="202"/>
      <c r="AQ53" s="192"/>
    </row>
    <row r="54" spans="1:43" ht="12" customHeight="1" x14ac:dyDescent="0.25">
      <c r="A54" s="380" t="s">
        <v>268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96"/>
      <c r="AP54" s="196"/>
      <c r="AQ54" s="192"/>
    </row>
    <row r="55" spans="1:43" ht="12" customHeight="1" x14ac:dyDescent="0.25">
      <c r="A55" s="380" t="s">
        <v>267</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96"/>
      <c r="AP55" s="196"/>
      <c r="AQ55" s="192"/>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6"/>
      <c r="AL56" s="406"/>
      <c r="AM56" s="406"/>
      <c r="AN56" s="406"/>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20" t="s">
        <v>514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3</v>
      </c>
      <c r="AL58" s="419"/>
      <c r="AM58" s="419" t="s">
        <v>510</v>
      </c>
      <c r="AN58" s="419"/>
      <c r="AO58" s="195" t="s">
        <v>511</v>
      </c>
      <c r="AP58" s="195" t="s">
        <v>512</v>
      </c>
      <c r="AQ58" s="192"/>
    </row>
    <row r="59" spans="1:43" ht="12.75" customHeight="1" x14ac:dyDescent="0.25">
      <c r="A59" s="424" t="s">
        <v>265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05"/>
      <c r="AP59" s="205"/>
      <c r="AQ59" s="206"/>
    </row>
    <row r="60" spans="1:43" ht="12" customHeight="1" x14ac:dyDescent="0.25">
      <c r="A60" s="380" t="s">
        <v>264</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96"/>
      <c r="AP60" s="196"/>
      <c r="AQ60" s="192"/>
    </row>
    <row r="61" spans="1:43" ht="12" customHeight="1" x14ac:dyDescent="0.25">
      <c r="A61" s="380" t="s">
        <v>263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96"/>
      <c r="AP61" s="196"/>
      <c r="AQ61" s="192"/>
    </row>
    <row r="62" spans="1:43" ht="12" customHeight="1" x14ac:dyDescent="0.25">
      <c r="A62" s="380" t="s">
        <v>262</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96"/>
      <c r="AP62" s="196"/>
      <c r="AQ62" s="192"/>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96"/>
      <c r="AP63" s="196"/>
      <c r="AQ63" s="192"/>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96"/>
      <c r="AP64" s="196"/>
      <c r="AQ64" s="192"/>
    </row>
    <row r="65" spans="1:43" ht="12" customHeight="1" x14ac:dyDescent="0.25">
      <c r="A65" s="380" t="s">
        <v>261</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96"/>
      <c r="AP65" s="196"/>
      <c r="AQ65" s="192"/>
    </row>
    <row r="66" spans="1:43" ht="27.75" customHeight="1" x14ac:dyDescent="0.25">
      <c r="A66" s="427" t="s">
        <v>515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07"/>
      <c r="AP66" s="207"/>
      <c r="AQ66" s="206"/>
    </row>
    <row r="67" spans="1:43" ht="11.25" customHeight="1" x14ac:dyDescent="0.25">
      <c r="A67" s="380" t="s">
        <v>257</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96"/>
      <c r="AP67" s="196"/>
      <c r="AQ67" s="192"/>
    </row>
    <row r="68" spans="1:43" ht="25.5" customHeight="1" x14ac:dyDescent="0.25">
      <c r="A68" s="427" t="s">
        <v>516</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07"/>
      <c r="AP68" s="207"/>
      <c r="AQ68" s="206"/>
    </row>
    <row r="69" spans="1:43" ht="12" customHeight="1" x14ac:dyDescent="0.25">
      <c r="A69" s="380" t="s">
        <v>256</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96"/>
      <c r="AP69" s="196"/>
      <c r="AQ69" s="192"/>
    </row>
    <row r="70" spans="1:43" ht="12.75" customHeight="1" x14ac:dyDescent="0.25">
      <c r="A70" s="435" t="s">
        <v>260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07"/>
      <c r="AP70" s="207"/>
      <c r="AQ70" s="206"/>
    </row>
    <row r="71" spans="1:43" ht="12" customHeight="1" x14ac:dyDescent="0.25">
      <c r="A71" s="380" t="s">
        <v>255</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96"/>
      <c r="AP71" s="196"/>
      <c r="AQ71" s="192"/>
    </row>
    <row r="72" spans="1:43" ht="12.75" customHeight="1" thickBot="1" x14ac:dyDescent="0.3">
      <c r="A72" s="431" t="s">
        <v>259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3</v>
      </c>
      <c r="AL74" s="419"/>
      <c r="AM74" s="419" t="s">
        <v>510</v>
      </c>
      <c r="AN74" s="419"/>
      <c r="AO74" s="195" t="s">
        <v>511</v>
      </c>
      <c r="AP74" s="195" t="s">
        <v>512</v>
      </c>
      <c r="AQ74" s="192"/>
    </row>
    <row r="75" spans="1:43" ht="25.5" customHeight="1" x14ac:dyDescent="0.25">
      <c r="A75" s="427" t="s">
        <v>516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09"/>
      <c r="AP75" s="209"/>
      <c r="AQ75" s="206"/>
    </row>
    <row r="76" spans="1:43" ht="12" customHeight="1" x14ac:dyDescent="0.25">
      <c r="A76" s="380" t="s">
        <v>257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37"/>
      <c r="AN76" s="437"/>
      <c r="AO76" s="210"/>
      <c r="AP76" s="210"/>
      <c r="AQ76" s="192"/>
    </row>
    <row r="77" spans="1:43" ht="12" customHeight="1" x14ac:dyDescent="0.25">
      <c r="A77" s="380" t="s">
        <v>256</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37"/>
      <c r="AN77" s="437"/>
      <c r="AO77" s="210"/>
      <c r="AP77" s="210"/>
      <c r="AQ77" s="192"/>
    </row>
    <row r="78" spans="1:43" ht="12" customHeight="1" x14ac:dyDescent="0.25">
      <c r="A78" s="380" t="s">
        <v>255</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37"/>
      <c r="AN78" s="437"/>
      <c r="AO78" s="210"/>
      <c r="AP78" s="210"/>
      <c r="AQ78" s="192"/>
    </row>
    <row r="79" spans="1:43" ht="12" customHeight="1" x14ac:dyDescent="0.25">
      <c r="A79" s="380" t="s">
        <v>254</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37"/>
      <c r="AN79" s="437"/>
      <c r="AO79" s="210"/>
      <c r="AP79" s="210"/>
      <c r="AQ79" s="192"/>
    </row>
    <row r="80" spans="1:43" ht="12" customHeight="1" x14ac:dyDescent="0.25">
      <c r="A80" s="380" t="s">
        <v>253</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37"/>
      <c r="AN80" s="437"/>
      <c r="AO80" s="210"/>
      <c r="AP80" s="210"/>
      <c r="AQ80" s="192"/>
    </row>
    <row r="81" spans="1:45" ht="12.75" customHeight="1" x14ac:dyDescent="0.25">
      <c r="A81" s="380" t="s">
        <v>252</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37"/>
      <c r="AN81" s="437"/>
      <c r="AO81" s="210"/>
      <c r="AP81" s="210"/>
      <c r="AQ81" s="192"/>
    </row>
    <row r="82" spans="1:45" ht="12.75" customHeight="1" x14ac:dyDescent="0.25">
      <c r="A82" s="380" t="s">
        <v>251</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37"/>
      <c r="AN82" s="437"/>
      <c r="AO82" s="210"/>
      <c r="AP82" s="210"/>
      <c r="AQ82" s="192"/>
    </row>
    <row r="83" spans="1:45" ht="12" customHeight="1" x14ac:dyDescent="0.25">
      <c r="A83" s="435" t="s">
        <v>250</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09"/>
      <c r="AP83" s="209"/>
      <c r="AQ83" s="206"/>
    </row>
    <row r="84" spans="1:45" ht="12" customHeight="1" x14ac:dyDescent="0.25">
      <c r="A84" s="435" t="s">
        <v>517</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09"/>
      <c r="AP84" s="209"/>
      <c r="AQ84" s="206"/>
    </row>
    <row r="85" spans="1:45" ht="12" customHeight="1" x14ac:dyDescent="0.25">
      <c r="A85" s="380" t="s">
        <v>249</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37"/>
      <c r="AN85" s="437"/>
      <c r="AO85" s="210"/>
      <c r="AP85" s="210"/>
      <c r="AQ85" s="190"/>
    </row>
    <row r="86" spans="1:45" ht="27.75" customHeight="1" x14ac:dyDescent="0.25">
      <c r="A86" s="427" t="s">
        <v>518</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09"/>
      <c r="AP86" s="209"/>
      <c r="AQ86" s="206"/>
    </row>
    <row r="87" spans="1:45" x14ac:dyDescent="0.25">
      <c r="A87" s="427" t="s">
        <v>519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09"/>
      <c r="AP87" s="209"/>
      <c r="AQ87" s="206"/>
    </row>
    <row r="88" spans="1:45" ht="14.25" customHeight="1" x14ac:dyDescent="0.25">
      <c r="A88" s="439" t="s">
        <v>520</v>
      </c>
      <c r="B88" s="440"/>
      <c r="C88" s="440"/>
      <c r="D88" s="44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42"/>
      <c r="AL88" s="443"/>
      <c r="AM88" s="444"/>
      <c r="AN88" s="445"/>
      <c r="AO88" s="209"/>
      <c r="AP88" s="209"/>
      <c r="AQ88" s="206"/>
    </row>
    <row r="89" spans="1:45" x14ac:dyDescent="0.25">
      <c r="A89" s="439" t="s">
        <v>521</v>
      </c>
      <c r="B89" s="440"/>
      <c r="C89" s="440"/>
      <c r="D89" s="44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42"/>
      <c r="AL89" s="443"/>
      <c r="AM89" s="444"/>
      <c r="AN89" s="445"/>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46"/>
      <c r="AL90" s="447"/>
      <c r="AM90" s="448"/>
      <c r="AN90" s="449"/>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6"/>
  <sheetViews>
    <sheetView topLeftCell="A12" zoomScale="70" zoomScaleNormal="70" zoomScaleSheetLayoutView="70" workbookViewId="0">
      <selection activeCell="H33" sqref="H3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M_TP1600.PS.0148</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110/35/6 кВ Самотлор (замена ЗРУ-6 кВ; ОПУ; оборудования АСУ ТП, СДТУ, УРЗА)</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53"/>
    </row>
    <row r="18" spans="1:12" x14ac:dyDescent="0.25">
      <c r="K18" s="254"/>
    </row>
    <row r="19" spans="1:12" ht="15.75" customHeight="1" x14ac:dyDescent="0.25">
      <c r="A19" s="460" t="s">
        <v>412</v>
      </c>
      <c r="B19" s="460"/>
      <c r="C19" s="460"/>
      <c r="D19" s="460"/>
      <c r="E19" s="460"/>
      <c r="F19" s="460"/>
      <c r="G19" s="460"/>
      <c r="H19" s="460"/>
      <c r="I19" s="460"/>
      <c r="J19" s="460"/>
      <c r="K19" s="460"/>
      <c r="L19" s="460"/>
    </row>
    <row r="20" spans="1:12" x14ac:dyDescent="0.25">
      <c r="A20" s="255"/>
      <c r="B20" s="255"/>
      <c r="C20" s="256"/>
      <c r="D20" s="256"/>
      <c r="E20" s="256"/>
      <c r="F20" s="256"/>
      <c r="G20" s="256"/>
      <c r="H20" s="256"/>
      <c r="I20" s="256"/>
      <c r="J20" s="256"/>
      <c r="K20" s="256"/>
      <c r="L20" s="256"/>
    </row>
    <row r="21" spans="1:12" ht="28.5" customHeight="1" x14ac:dyDescent="0.25">
      <c r="A21" s="450" t="s">
        <v>219</v>
      </c>
      <c r="B21" s="450" t="s">
        <v>218</v>
      </c>
      <c r="C21" s="456" t="s">
        <v>345</v>
      </c>
      <c r="D21" s="456"/>
      <c r="E21" s="456"/>
      <c r="F21" s="456"/>
      <c r="G21" s="456"/>
      <c r="H21" s="456"/>
      <c r="I21" s="451" t="s">
        <v>217</v>
      </c>
      <c r="J21" s="453" t="s">
        <v>347</v>
      </c>
      <c r="K21" s="450" t="s">
        <v>216</v>
      </c>
      <c r="L21" s="452" t="s">
        <v>346</v>
      </c>
    </row>
    <row r="22" spans="1:12" ht="58.5" customHeight="1" x14ac:dyDescent="0.25">
      <c r="A22" s="450"/>
      <c r="B22" s="450"/>
      <c r="C22" s="457" t="s">
        <v>1</v>
      </c>
      <c r="D22" s="457"/>
      <c r="E22" s="257"/>
      <c r="F22" s="258"/>
      <c r="G22" s="458" t="s">
        <v>0</v>
      </c>
      <c r="H22" s="459"/>
      <c r="I22" s="451"/>
      <c r="J22" s="454"/>
      <c r="K22" s="450"/>
      <c r="L22" s="452"/>
    </row>
    <row r="23" spans="1:12" ht="47.25" x14ac:dyDescent="0.25">
      <c r="A23" s="450"/>
      <c r="B23" s="450"/>
      <c r="C23" s="259" t="s">
        <v>215</v>
      </c>
      <c r="D23" s="259" t="s">
        <v>214</v>
      </c>
      <c r="E23" s="259" t="s">
        <v>215</v>
      </c>
      <c r="F23" s="259" t="s">
        <v>214</v>
      </c>
      <c r="G23" s="259" t="s">
        <v>215</v>
      </c>
      <c r="H23" s="259" t="s">
        <v>214</v>
      </c>
      <c r="I23" s="451"/>
      <c r="J23" s="455"/>
      <c r="K23" s="450"/>
      <c r="L23" s="452"/>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92"/>
      <c r="D25" s="292"/>
      <c r="E25" s="292"/>
      <c r="F25" s="292"/>
      <c r="G25" s="293"/>
      <c r="H25" s="293"/>
      <c r="I25" s="292"/>
      <c r="J25" s="292"/>
      <c r="K25" s="294"/>
      <c r="L25" s="262"/>
    </row>
    <row r="26" spans="1:12" x14ac:dyDescent="0.25">
      <c r="A26" s="259" t="s">
        <v>212</v>
      </c>
      <c r="B26" s="263" t="s">
        <v>352</v>
      </c>
      <c r="C26" s="297" t="s">
        <v>457</v>
      </c>
      <c r="D26" s="297" t="s">
        <v>457</v>
      </c>
      <c r="E26" s="296"/>
      <c r="F26" s="296"/>
      <c r="G26" s="297" t="s">
        <v>457</v>
      </c>
      <c r="H26" s="297" t="s">
        <v>457</v>
      </c>
      <c r="I26" s="296"/>
      <c r="J26" s="296"/>
      <c r="K26" s="295"/>
      <c r="L26" s="221"/>
    </row>
    <row r="27" spans="1:12" s="264" customFormat="1" x14ac:dyDescent="0.25">
      <c r="A27" s="259" t="s">
        <v>211</v>
      </c>
      <c r="B27" s="263" t="s">
        <v>354</v>
      </c>
      <c r="C27" s="297" t="s">
        <v>457</v>
      </c>
      <c r="D27" s="297" t="s">
        <v>457</v>
      </c>
      <c r="E27" s="296"/>
      <c r="F27" s="296"/>
      <c r="G27" s="297" t="s">
        <v>457</v>
      </c>
      <c r="H27" s="297" t="s">
        <v>457</v>
      </c>
      <c r="I27" s="296"/>
      <c r="J27" s="296"/>
      <c r="K27" s="295"/>
      <c r="L27" s="221"/>
    </row>
    <row r="28" spans="1:12" s="264" customFormat="1" x14ac:dyDescent="0.25">
      <c r="A28" s="259" t="s">
        <v>353</v>
      </c>
      <c r="B28" s="263" t="s">
        <v>358</v>
      </c>
      <c r="C28" s="297" t="s">
        <v>457</v>
      </c>
      <c r="D28" s="297" t="s">
        <v>457</v>
      </c>
      <c r="E28" s="296"/>
      <c r="F28" s="296"/>
      <c r="G28" s="297" t="s">
        <v>457</v>
      </c>
      <c r="H28" s="297" t="s">
        <v>457</v>
      </c>
      <c r="I28" s="296"/>
      <c r="J28" s="296"/>
      <c r="K28" s="295"/>
      <c r="L28" s="221"/>
    </row>
    <row r="29" spans="1:12" s="264" customFormat="1" x14ac:dyDescent="0.25">
      <c r="A29" s="259" t="s">
        <v>210</v>
      </c>
      <c r="B29" s="263" t="s">
        <v>357</v>
      </c>
      <c r="C29" s="297" t="s">
        <v>457</v>
      </c>
      <c r="D29" s="297" t="s">
        <v>457</v>
      </c>
      <c r="E29" s="296"/>
      <c r="F29" s="296"/>
      <c r="G29" s="297" t="s">
        <v>457</v>
      </c>
      <c r="H29" s="297" t="s">
        <v>457</v>
      </c>
      <c r="I29" s="296"/>
      <c r="J29" s="296"/>
      <c r="K29" s="295"/>
      <c r="L29" s="221"/>
    </row>
    <row r="30" spans="1:12" s="264" customFormat="1" x14ac:dyDescent="0.25">
      <c r="A30" s="259" t="s">
        <v>209</v>
      </c>
      <c r="B30" s="263" t="s">
        <v>359</v>
      </c>
      <c r="C30" s="298" t="s">
        <v>457</v>
      </c>
      <c r="D30" s="298" t="s">
        <v>457</v>
      </c>
      <c r="E30" s="296"/>
      <c r="F30" s="296"/>
      <c r="G30" s="298" t="s">
        <v>457</v>
      </c>
      <c r="H30" s="298" t="s">
        <v>457</v>
      </c>
      <c r="I30" s="296"/>
      <c r="J30" s="296"/>
      <c r="K30" s="295"/>
      <c r="L30" s="221"/>
    </row>
    <row r="31" spans="1:12" s="264" customFormat="1" x14ac:dyDescent="0.25">
      <c r="A31" s="259" t="s">
        <v>208</v>
      </c>
      <c r="B31" s="265" t="s">
        <v>355</v>
      </c>
      <c r="C31" s="301">
        <v>46295</v>
      </c>
      <c r="D31" s="301">
        <v>46325</v>
      </c>
      <c r="E31" s="300"/>
      <c r="F31" s="300"/>
      <c r="G31" s="301">
        <v>46660</v>
      </c>
      <c r="H31" s="301">
        <v>46690</v>
      </c>
      <c r="I31" s="302"/>
      <c r="J31" s="302"/>
      <c r="K31" s="299"/>
      <c r="L31" s="219"/>
    </row>
    <row r="32" spans="1:12" s="264" customFormat="1" x14ac:dyDescent="0.25">
      <c r="A32" s="259" t="s">
        <v>206</v>
      </c>
      <c r="B32" s="265" t="s">
        <v>360</v>
      </c>
      <c r="C32" s="301">
        <v>46446</v>
      </c>
      <c r="D32" s="301">
        <v>46507</v>
      </c>
      <c r="E32" s="296"/>
      <c r="F32" s="296"/>
      <c r="G32" s="301">
        <v>46811</v>
      </c>
      <c r="H32" s="301">
        <v>46873</v>
      </c>
      <c r="I32" s="303"/>
      <c r="J32" s="303"/>
      <c r="K32" s="304"/>
      <c r="L32" s="266"/>
    </row>
    <row r="33" spans="1:12" s="264" customFormat="1" x14ac:dyDescent="0.25">
      <c r="A33" s="259" t="s">
        <v>371</v>
      </c>
      <c r="B33" s="265" t="s">
        <v>292</v>
      </c>
      <c r="C33" s="301">
        <v>46568</v>
      </c>
      <c r="D33" s="301">
        <v>46660</v>
      </c>
      <c r="E33" s="296"/>
      <c r="F33" s="296"/>
      <c r="G33" s="301">
        <v>46934</v>
      </c>
      <c r="H33" s="301">
        <v>47026</v>
      </c>
      <c r="I33" s="303"/>
      <c r="J33" s="303"/>
      <c r="K33" s="299"/>
      <c r="L33" s="219"/>
    </row>
    <row r="34" spans="1:12" s="264" customFormat="1" ht="31.5" x14ac:dyDescent="0.25">
      <c r="A34" s="259" t="s">
        <v>372</v>
      </c>
      <c r="B34" s="265" t="s">
        <v>364</v>
      </c>
      <c r="C34" s="298" t="s">
        <v>457</v>
      </c>
      <c r="D34" s="298" t="s">
        <v>457</v>
      </c>
      <c r="E34" s="296"/>
      <c r="F34" s="296"/>
      <c r="G34" s="298" t="s">
        <v>457</v>
      </c>
      <c r="H34" s="298" t="s">
        <v>457</v>
      </c>
      <c r="I34" s="296"/>
      <c r="J34" s="296"/>
      <c r="K34" s="295"/>
      <c r="L34" s="221"/>
    </row>
    <row r="35" spans="1:12" s="264" customFormat="1" x14ac:dyDescent="0.25">
      <c r="A35" s="259" t="s">
        <v>373</v>
      </c>
      <c r="B35" s="265" t="s">
        <v>207</v>
      </c>
      <c r="C35" s="301">
        <v>46706</v>
      </c>
      <c r="D35" s="301">
        <v>46736</v>
      </c>
      <c r="E35" s="300"/>
      <c r="F35" s="300"/>
      <c r="G35" s="301">
        <v>47072</v>
      </c>
      <c r="H35" s="301">
        <v>47102</v>
      </c>
      <c r="I35" s="302"/>
      <c r="J35" s="302"/>
      <c r="K35" s="299"/>
      <c r="L35" s="219"/>
    </row>
    <row r="36" spans="1:12" x14ac:dyDescent="0.25">
      <c r="A36" s="259" t="s">
        <v>374</v>
      </c>
      <c r="B36" s="265" t="s">
        <v>356</v>
      </c>
      <c r="C36" s="305" t="s">
        <v>457</v>
      </c>
      <c r="D36" s="305" t="s">
        <v>457</v>
      </c>
      <c r="E36" s="304" t="s">
        <v>585</v>
      </c>
      <c r="F36" s="304" t="s">
        <v>585</v>
      </c>
      <c r="G36" s="305" t="s">
        <v>457</v>
      </c>
      <c r="H36" s="305" t="s">
        <v>457</v>
      </c>
      <c r="I36" s="306"/>
      <c r="J36" s="306"/>
      <c r="K36" s="304"/>
      <c r="L36" s="266"/>
    </row>
    <row r="37" spans="1:12" x14ac:dyDescent="0.25">
      <c r="A37" s="259" t="s">
        <v>375</v>
      </c>
      <c r="B37" s="265" t="s">
        <v>205</v>
      </c>
      <c r="C37" s="301">
        <v>46537</v>
      </c>
      <c r="D37" s="301">
        <v>46690</v>
      </c>
      <c r="E37" s="300"/>
      <c r="F37" s="300"/>
      <c r="G37" s="301">
        <v>46903</v>
      </c>
      <c r="H37" s="301">
        <v>47056</v>
      </c>
      <c r="I37" s="302"/>
      <c r="J37" s="302"/>
      <c r="K37" s="299"/>
      <c r="L37" s="219"/>
    </row>
    <row r="38" spans="1:12" x14ac:dyDescent="0.25">
      <c r="A38" s="259" t="s">
        <v>528</v>
      </c>
      <c r="B38" s="261" t="s">
        <v>204</v>
      </c>
      <c r="C38" s="295"/>
      <c r="D38" s="295"/>
      <c r="E38" s="295"/>
      <c r="F38" s="295"/>
      <c r="G38" s="298"/>
      <c r="H38" s="298"/>
      <c r="I38" s="295"/>
      <c r="J38" s="295"/>
      <c r="K38" s="295"/>
      <c r="L38" s="220"/>
    </row>
    <row r="39" spans="1:12" ht="31.5" x14ac:dyDescent="0.25">
      <c r="A39" s="259">
        <v>2</v>
      </c>
      <c r="B39" s="265" t="s">
        <v>361</v>
      </c>
      <c r="C39" s="304" t="s">
        <v>585</v>
      </c>
      <c r="D39" s="304" t="s">
        <v>585</v>
      </c>
      <c r="E39" s="304" t="s">
        <v>585</v>
      </c>
      <c r="F39" s="304" t="s">
        <v>585</v>
      </c>
      <c r="G39" s="305" t="s">
        <v>585</v>
      </c>
      <c r="H39" s="305" t="s">
        <v>585</v>
      </c>
      <c r="I39" s="295"/>
      <c r="J39" s="295"/>
      <c r="K39" s="299"/>
      <c r="L39" s="219"/>
    </row>
    <row r="40" spans="1:12" x14ac:dyDescent="0.25">
      <c r="A40" s="259" t="s">
        <v>203</v>
      </c>
      <c r="B40" s="265" t="s">
        <v>363</v>
      </c>
      <c r="C40" s="304" t="s">
        <v>585</v>
      </c>
      <c r="D40" s="304" t="s">
        <v>585</v>
      </c>
      <c r="E40" s="304" t="s">
        <v>585</v>
      </c>
      <c r="F40" s="304" t="s">
        <v>585</v>
      </c>
      <c r="G40" s="304" t="s">
        <v>585</v>
      </c>
      <c r="H40" s="304" t="s">
        <v>585</v>
      </c>
      <c r="I40" s="295"/>
      <c r="J40" s="295"/>
      <c r="K40" s="299"/>
      <c r="L40" s="266"/>
    </row>
    <row r="41" spans="1:12" x14ac:dyDescent="0.25">
      <c r="A41" s="259" t="s">
        <v>202</v>
      </c>
      <c r="B41" s="261" t="s">
        <v>443</v>
      </c>
      <c r="C41" s="295"/>
      <c r="D41" s="295"/>
      <c r="E41" s="295"/>
      <c r="F41" s="295"/>
      <c r="G41" s="295"/>
      <c r="H41" s="295"/>
      <c r="I41" s="295"/>
      <c r="J41" s="295"/>
      <c r="K41" s="295"/>
      <c r="L41" s="220"/>
    </row>
    <row r="42" spans="1:12" x14ac:dyDescent="0.25">
      <c r="A42" s="259">
        <v>3</v>
      </c>
      <c r="B42" s="265" t="s">
        <v>362</v>
      </c>
      <c r="C42" s="304" t="s">
        <v>585</v>
      </c>
      <c r="D42" s="304" t="s">
        <v>585</v>
      </c>
      <c r="E42" s="304" t="s">
        <v>585</v>
      </c>
      <c r="F42" s="304" t="s">
        <v>585</v>
      </c>
      <c r="G42" s="304" t="s">
        <v>585</v>
      </c>
      <c r="H42" s="304" t="s">
        <v>585</v>
      </c>
      <c r="I42" s="295"/>
      <c r="J42" s="295"/>
      <c r="K42" s="295"/>
      <c r="L42" s="219"/>
    </row>
    <row r="43" spans="1:12" x14ac:dyDescent="0.25">
      <c r="A43" s="259" t="s">
        <v>201</v>
      </c>
      <c r="B43" s="265" t="s">
        <v>199</v>
      </c>
      <c r="C43" s="304" t="s">
        <v>585</v>
      </c>
      <c r="D43" s="304" t="s">
        <v>585</v>
      </c>
      <c r="E43" s="304" t="s">
        <v>585</v>
      </c>
      <c r="F43" s="304" t="s">
        <v>585</v>
      </c>
      <c r="G43" s="304" t="s">
        <v>585</v>
      </c>
      <c r="H43" s="304" t="s">
        <v>585</v>
      </c>
      <c r="I43" s="295"/>
      <c r="J43" s="295"/>
      <c r="K43" s="304"/>
      <c r="L43" s="219"/>
    </row>
    <row r="44" spans="1:12" x14ac:dyDescent="0.25">
      <c r="A44" s="259" t="s">
        <v>200</v>
      </c>
      <c r="B44" s="265" t="s">
        <v>197</v>
      </c>
      <c r="C44" s="304" t="s">
        <v>585</v>
      </c>
      <c r="D44" s="304" t="s">
        <v>585</v>
      </c>
      <c r="E44" s="304" t="s">
        <v>585</v>
      </c>
      <c r="F44" s="304" t="s">
        <v>585</v>
      </c>
      <c r="G44" s="304" t="s">
        <v>585</v>
      </c>
      <c r="H44" s="304" t="s">
        <v>585</v>
      </c>
      <c r="I44" s="295"/>
      <c r="J44" s="295"/>
      <c r="K44" s="299"/>
      <c r="L44" s="219"/>
    </row>
    <row r="45" spans="1:12" ht="31.5" x14ac:dyDescent="0.25">
      <c r="A45" s="259" t="s">
        <v>198</v>
      </c>
      <c r="B45" s="265" t="s">
        <v>367</v>
      </c>
      <c r="C45" s="304" t="s">
        <v>585</v>
      </c>
      <c r="D45" s="304" t="s">
        <v>585</v>
      </c>
      <c r="E45" s="304" t="s">
        <v>585</v>
      </c>
      <c r="F45" s="304" t="s">
        <v>585</v>
      </c>
      <c r="G45" s="304" t="s">
        <v>585</v>
      </c>
      <c r="H45" s="304" t="s">
        <v>585</v>
      </c>
      <c r="I45" s="295"/>
      <c r="J45" s="295"/>
      <c r="K45" s="304"/>
      <c r="L45" s="266"/>
    </row>
    <row r="46" spans="1:12" ht="47.25" x14ac:dyDescent="0.25">
      <c r="A46" s="259" t="s">
        <v>196</v>
      </c>
      <c r="B46" s="265" t="s">
        <v>365</v>
      </c>
      <c r="C46" s="304" t="s">
        <v>585</v>
      </c>
      <c r="D46" s="304" t="s">
        <v>585</v>
      </c>
      <c r="E46" s="304" t="s">
        <v>585</v>
      </c>
      <c r="F46" s="304" t="s">
        <v>585</v>
      </c>
      <c r="G46" s="304" t="s">
        <v>585</v>
      </c>
      <c r="H46" s="304" t="s">
        <v>585</v>
      </c>
      <c r="I46" s="295"/>
      <c r="J46" s="295"/>
      <c r="K46" s="295"/>
      <c r="L46" s="220"/>
    </row>
    <row r="47" spans="1:12" x14ac:dyDescent="0.25">
      <c r="A47" s="259" t="s">
        <v>194</v>
      </c>
      <c r="B47" s="265" t="s">
        <v>195</v>
      </c>
      <c r="C47" s="304" t="s">
        <v>585</v>
      </c>
      <c r="D47" s="304" t="s">
        <v>585</v>
      </c>
      <c r="E47" s="304" t="s">
        <v>585</v>
      </c>
      <c r="F47" s="304" t="s">
        <v>585</v>
      </c>
      <c r="G47" s="304" t="s">
        <v>585</v>
      </c>
      <c r="H47" s="304" t="s">
        <v>585</v>
      </c>
      <c r="I47" s="295"/>
      <c r="J47" s="295"/>
      <c r="K47" s="299"/>
      <c r="L47" s="219"/>
    </row>
    <row r="48" spans="1:12" x14ac:dyDescent="0.25">
      <c r="A48" s="259" t="s">
        <v>376</v>
      </c>
      <c r="B48" s="261" t="s">
        <v>193</v>
      </c>
      <c r="C48" s="295"/>
      <c r="D48" s="295"/>
      <c r="E48" s="295"/>
      <c r="F48" s="295"/>
      <c r="G48" s="295"/>
      <c r="H48" s="295"/>
      <c r="I48" s="295"/>
      <c r="J48" s="295"/>
      <c r="K48" s="295"/>
      <c r="L48" s="220"/>
    </row>
    <row r="49" spans="1:12" x14ac:dyDescent="0.25">
      <c r="A49" s="259">
        <v>4</v>
      </c>
      <c r="B49" s="265" t="s">
        <v>191</v>
      </c>
      <c r="C49" s="304" t="s">
        <v>585</v>
      </c>
      <c r="D49" s="304" t="s">
        <v>585</v>
      </c>
      <c r="E49" s="304" t="s">
        <v>585</v>
      </c>
      <c r="F49" s="304" t="s">
        <v>585</v>
      </c>
      <c r="G49" s="304" t="s">
        <v>585</v>
      </c>
      <c r="H49" s="304" t="s">
        <v>585</v>
      </c>
      <c r="I49" s="295"/>
      <c r="J49" s="295"/>
      <c r="K49" s="299"/>
      <c r="L49" s="266"/>
    </row>
    <row r="50" spans="1:12" ht="31.5" x14ac:dyDescent="0.25">
      <c r="A50" s="259" t="s">
        <v>192</v>
      </c>
      <c r="B50" s="265" t="s">
        <v>366</v>
      </c>
      <c r="C50" s="304" t="s">
        <v>585</v>
      </c>
      <c r="D50" s="304" t="s">
        <v>585</v>
      </c>
      <c r="E50" s="304" t="s">
        <v>585</v>
      </c>
      <c r="F50" s="304" t="s">
        <v>585</v>
      </c>
      <c r="G50" s="304" t="s">
        <v>585</v>
      </c>
      <c r="H50" s="304" t="s">
        <v>585</v>
      </c>
      <c r="I50" s="295"/>
      <c r="J50" s="295"/>
      <c r="K50" s="304"/>
      <c r="L50" s="266"/>
    </row>
    <row r="51" spans="1:12" x14ac:dyDescent="0.25">
      <c r="A51" s="259" t="s">
        <v>190</v>
      </c>
      <c r="B51" s="265" t="s">
        <v>368</v>
      </c>
      <c r="C51" s="304" t="s">
        <v>585</v>
      </c>
      <c r="D51" s="304" t="s">
        <v>585</v>
      </c>
      <c r="E51" s="304" t="s">
        <v>585</v>
      </c>
      <c r="F51" s="304" t="s">
        <v>585</v>
      </c>
      <c r="G51" s="304" t="s">
        <v>585</v>
      </c>
      <c r="H51" s="304" t="s">
        <v>585</v>
      </c>
      <c r="I51" s="295"/>
      <c r="J51" s="295"/>
      <c r="K51" s="304"/>
      <c r="L51" s="266"/>
    </row>
    <row r="52" spans="1:12" ht="31.5" x14ac:dyDescent="0.25">
      <c r="A52" s="259" t="s">
        <v>188</v>
      </c>
      <c r="B52" s="265" t="s">
        <v>189</v>
      </c>
      <c r="C52" s="304" t="s">
        <v>585</v>
      </c>
      <c r="D52" s="304" t="s">
        <v>585</v>
      </c>
      <c r="E52" s="304" t="s">
        <v>585</v>
      </c>
      <c r="F52" s="304" t="s">
        <v>585</v>
      </c>
      <c r="G52" s="304" t="s">
        <v>585</v>
      </c>
      <c r="H52" s="304" t="s">
        <v>585</v>
      </c>
      <c r="I52" s="295"/>
      <c r="J52" s="295"/>
      <c r="K52" s="295"/>
      <c r="L52" s="220"/>
    </row>
    <row r="53" spans="1:12" x14ac:dyDescent="0.25">
      <c r="A53" s="259" t="s">
        <v>186</v>
      </c>
      <c r="B53" s="267" t="s">
        <v>369</v>
      </c>
      <c r="C53" s="304" t="s">
        <v>585</v>
      </c>
      <c r="D53" s="304" t="s">
        <v>585</v>
      </c>
      <c r="E53" s="304" t="s">
        <v>585</v>
      </c>
      <c r="F53" s="304" t="s">
        <v>585</v>
      </c>
      <c r="G53" s="304" t="s">
        <v>585</v>
      </c>
      <c r="H53" s="304" t="s">
        <v>585</v>
      </c>
      <c r="I53" s="295"/>
      <c r="J53" s="295"/>
      <c r="K53" s="304"/>
      <c r="L53" s="219"/>
    </row>
    <row r="54" spans="1:12" x14ac:dyDescent="0.25">
      <c r="A54" s="259" t="s">
        <v>370</v>
      </c>
      <c r="B54" s="265" t="s">
        <v>187</v>
      </c>
      <c r="C54" s="304" t="s">
        <v>585</v>
      </c>
      <c r="D54" s="304" t="s">
        <v>585</v>
      </c>
      <c r="E54" s="304" t="s">
        <v>585</v>
      </c>
      <c r="F54" s="304" t="s">
        <v>585</v>
      </c>
      <c r="G54" s="304" t="s">
        <v>585</v>
      </c>
      <c r="H54" s="304" t="s">
        <v>585</v>
      </c>
      <c r="I54" s="295"/>
      <c r="J54" s="295"/>
      <c r="K54" s="304"/>
      <c r="L54" s="219"/>
    </row>
    <row r="56" spans="1:12" x14ac:dyDescent="0.25">
      <c r="B56" s="2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9" zoomScale="57" zoomScaleNormal="57" workbookViewId="0">
      <selection activeCell="C24" sqref="C24:AD8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9"/>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73" t="str">
        <f>'1. паспорт местоположение'!A12:C12</f>
        <v>M_TP1600.PS.0148</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1" t="str">
        <f>'1. паспорт местоположение'!A15:C15</f>
        <v>Проектирование реконструкции ПС 110/35/6 кВ Самотлор (замена ЗРУ-6 кВ; ОПУ; оборудования АСУ ТП, СДТУ, УРЗА)</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9" x14ac:dyDescent="0.25">
      <c r="A18" s="471" t="s">
        <v>413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39" s="251" customFormat="1" ht="33" customHeight="1" x14ac:dyDescent="0.25">
      <c r="A20" s="467" t="s">
        <v>185</v>
      </c>
      <c r="B20" s="467" t="s">
        <v>184</v>
      </c>
      <c r="C20" s="462" t="s">
        <v>183</v>
      </c>
      <c r="D20" s="462"/>
      <c r="E20" s="470" t="s">
        <v>182</v>
      </c>
      <c r="F20" s="470"/>
      <c r="G20" s="474" t="s">
        <v>600</v>
      </c>
      <c r="H20" s="464" t="s">
        <v>574</v>
      </c>
      <c r="I20" s="465"/>
      <c r="J20" s="465"/>
      <c r="K20" s="465"/>
      <c r="L20" s="464" t="s">
        <v>575</v>
      </c>
      <c r="M20" s="465"/>
      <c r="N20" s="465"/>
      <c r="O20" s="465"/>
      <c r="P20" s="464" t="s">
        <v>576</v>
      </c>
      <c r="Q20" s="465"/>
      <c r="R20" s="465"/>
      <c r="S20" s="465"/>
      <c r="T20" s="464" t="s">
        <v>589</v>
      </c>
      <c r="U20" s="465"/>
      <c r="V20" s="465"/>
      <c r="W20" s="465"/>
      <c r="X20" s="464" t="s">
        <v>601</v>
      </c>
      <c r="Y20" s="465"/>
      <c r="Z20" s="465"/>
      <c r="AA20" s="465"/>
      <c r="AB20" s="472" t="s">
        <v>181</v>
      </c>
      <c r="AC20" s="472"/>
      <c r="AD20" s="250"/>
      <c r="AE20" s="250"/>
      <c r="AF20" s="250"/>
    </row>
    <row r="21" spans="1:39" s="251" customFormat="1" ht="99.75" customHeight="1" x14ac:dyDescent="0.25">
      <c r="A21" s="468"/>
      <c r="B21" s="468"/>
      <c r="C21" s="462"/>
      <c r="D21" s="462"/>
      <c r="E21" s="470"/>
      <c r="F21" s="470"/>
      <c r="G21" s="475"/>
      <c r="H21" s="466" t="s">
        <v>1</v>
      </c>
      <c r="I21" s="466"/>
      <c r="J21" s="466" t="s">
        <v>179</v>
      </c>
      <c r="K21" s="466"/>
      <c r="L21" s="466" t="s">
        <v>1</v>
      </c>
      <c r="M21" s="466"/>
      <c r="N21" s="466" t="s">
        <v>179</v>
      </c>
      <c r="O21" s="466"/>
      <c r="P21" s="466" t="s">
        <v>1</v>
      </c>
      <c r="Q21" s="466"/>
      <c r="R21" s="466" t="s">
        <v>179</v>
      </c>
      <c r="S21" s="466"/>
      <c r="T21" s="466" t="s">
        <v>1</v>
      </c>
      <c r="U21" s="466"/>
      <c r="V21" s="466" t="s">
        <v>179</v>
      </c>
      <c r="W21" s="466"/>
      <c r="X21" s="466" t="s">
        <v>1</v>
      </c>
      <c r="Y21" s="466"/>
      <c r="Z21" s="466" t="s">
        <v>179</v>
      </c>
      <c r="AA21" s="466"/>
      <c r="AB21" s="472"/>
      <c r="AC21" s="472"/>
    </row>
    <row r="22" spans="1:39" s="251" customFormat="1" ht="89.25" customHeight="1" x14ac:dyDescent="0.3">
      <c r="A22" s="469"/>
      <c r="B22" s="469"/>
      <c r="C22" s="276" t="s">
        <v>1</v>
      </c>
      <c r="D22" s="276" t="s">
        <v>179</v>
      </c>
      <c r="E22" s="290" t="s">
        <v>602</v>
      </c>
      <c r="F22" s="290" t="s">
        <v>603</v>
      </c>
      <c r="G22" s="476"/>
      <c r="H22" s="291" t="s">
        <v>394</v>
      </c>
      <c r="I22" s="291" t="s">
        <v>395</v>
      </c>
      <c r="J22" s="291" t="s">
        <v>394</v>
      </c>
      <c r="K22" s="291" t="s">
        <v>395</v>
      </c>
      <c r="L22" s="291" t="s">
        <v>394</v>
      </c>
      <c r="M22" s="291" t="s">
        <v>395</v>
      </c>
      <c r="N22" s="291" t="s">
        <v>394</v>
      </c>
      <c r="O22" s="291" t="s">
        <v>395</v>
      </c>
      <c r="P22" s="291" t="s">
        <v>394</v>
      </c>
      <c r="Q22" s="291" t="s">
        <v>395</v>
      </c>
      <c r="R22" s="291" t="s">
        <v>394</v>
      </c>
      <c r="S22" s="291" t="s">
        <v>395</v>
      </c>
      <c r="T22" s="291" t="s">
        <v>394</v>
      </c>
      <c r="U22" s="291" t="s">
        <v>395</v>
      </c>
      <c r="V22" s="291" t="s">
        <v>394</v>
      </c>
      <c r="W22" s="291" t="s">
        <v>395</v>
      </c>
      <c r="X22" s="291" t="s">
        <v>394</v>
      </c>
      <c r="Y22" s="291" t="s">
        <v>395</v>
      </c>
      <c r="Z22" s="291" t="s">
        <v>394</v>
      </c>
      <c r="AA22" s="291"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15.785986474292883</v>
      </c>
      <c r="D24" s="281">
        <v>18.011048855985386</v>
      </c>
      <c r="E24" s="281">
        <v>18.011048855985386</v>
      </c>
      <c r="F24" s="281">
        <v>18.011048855985386</v>
      </c>
      <c r="G24" s="281">
        <v>0</v>
      </c>
      <c r="H24" s="281">
        <v>0</v>
      </c>
      <c r="I24" s="281"/>
      <c r="J24" s="281">
        <v>0</v>
      </c>
      <c r="K24" s="281"/>
      <c r="L24" s="281">
        <v>0</v>
      </c>
      <c r="M24" s="281"/>
      <c r="N24" s="281">
        <v>0</v>
      </c>
      <c r="O24" s="281"/>
      <c r="P24" s="281">
        <v>15.785986474292883</v>
      </c>
      <c r="Q24" s="281"/>
      <c r="R24" s="281">
        <v>0</v>
      </c>
      <c r="S24" s="281"/>
      <c r="T24" s="281">
        <v>0</v>
      </c>
      <c r="U24" s="281"/>
      <c r="V24" s="281">
        <v>18.011048855985386</v>
      </c>
      <c r="W24" s="281"/>
      <c r="X24" s="281">
        <v>0</v>
      </c>
      <c r="Y24" s="281"/>
      <c r="Z24" s="281" t="s">
        <v>585</v>
      </c>
      <c r="AA24" s="281"/>
      <c r="AB24" s="281">
        <v>15.785986474292883</v>
      </c>
      <c r="AC24" s="281">
        <v>18.011048855985386</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585</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585</v>
      </c>
      <c r="AA26" s="281"/>
      <c r="AB26" s="281">
        <v>0</v>
      </c>
      <c r="AC26" s="281">
        <v>0</v>
      </c>
    </row>
    <row r="27" spans="1:39" ht="31.5" x14ac:dyDescent="0.25">
      <c r="A27" s="282" t="s">
        <v>173</v>
      </c>
      <c r="B27" s="283" t="s">
        <v>351</v>
      </c>
      <c r="C27" s="281"/>
      <c r="D27" s="281"/>
      <c r="E27" s="281"/>
      <c r="F27" s="281"/>
      <c r="G27" s="281">
        <v>0</v>
      </c>
      <c r="H27" s="281">
        <v>0</v>
      </c>
      <c r="I27" s="281"/>
      <c r="J27" s="281">
        <v>0</v>
      </c>
      <c r="K27" s="281"/>
      <c r="L27" s="281">
        <v>0</v>
      </c>
      <c r="M27" s="281"/>
      <c r="N27" s="281">
        <v>0</v>
      </c>
      <c r="O27" s="281"/>
      <c r="P27" s="281">
        <v>13.248372907823477</v>
      </c>
      <c r="Q27" s="281"/>
      <c r="R27" s="281">
        <v>0</v>
      </c>
      <c r="S27" s="281"/>
      <c r="T27" s="281">
        <v>0</v>
      </c>
      <c r="U27" s="281"/>
      <c r="V27" s="281">
        <v>15.11575422250008</v>
      </c>
      <c r="W27" s="281"/>
      <c r="X27" s="281">
        <v>0</v>
      </c>
      <c r="Y27" s="281"/>
      <c r="Z27" s="281" t="s">
        <v>585</v>
      </c>
      <c r="AA27" s="281"/>
      <c r="AB27" s="281">
        <v>13.248372907823477</v>
      </c>
      <c r="AC27" s="281">
        <v>15.11575422250008</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v>
      </c>
      <c r="K29" s="281"/>
      <c r="L29" s="281">
        <v>0</v>
      </c>
      <c r="M29" s="281"/>
      <c r="N29" s="281">
        <v>0</v>
      </c>
      <c r="O29" s="281"/>
      <c r="P29" s="281">
        <v>2.5376135664694068</v>
      </c>
      <c r="Q29" s="281"/>
      <c r="R29" s="281">
        <v>0</v>
      </c>
      <c r="S29" s="281"/>
      <c r="T29" s="281">
        <v>0</v>
      </c>
      <c r="U29" s="281"/>
      <c r="V29" s="281">
        <v>2.8952946334853067</v>
      </c>
      <c r="W29" s="281"/>
      <c r="X29" s="281">
        <v>0</v>
      </c>
      <c r="Y29" s="281"/>
      <c r="Z29" s="281" t="s">
        <v>585</v>
      </c>
      <c r="AA29" s="281"/>
      <c r="AB29" s="281">
        <v>2.5376135664694068</v>
      </c>
      <c r="AC29" s="281">
        <v>2.8952946334853067</v>
      </c>
    </row>
    <row r="30" spans="1:39" ht="47.25" x14ac:dyDescent="0.25">
      <c r="A30" s="279" t="s">
        <v>62</v>
      </c>
      <c r="B30" s="280" t="s">
        <v>168</v>
      </c>
      <c r="C30" s="281">
        <v>13.248372907823477</v>
      </c>
      <c r="D30" s="281">
        <v>15.115754222500083</v>
      </c>
      <c r="E30" s="281">
        <v>15.115754222500083</v>
      </c>
      <c r="F30" s="281">
        <v>15.115754222500083</v>
      </c>
      <c r="G30" s="281">
        <v>0</v>
      </c>
      <c r="H30" s="281">
        <v>0</v>
      </c>
      <c r="I30" s="281"/>
      <c r="J30" s="281">
        <v>0</v>
      </c>
      <c r="K30" s="281"/>
      <c r="L30" s="281">
        <v>0</v>
      </c>
      <c r="M30" s="281"/>
      <c r="N30" s="281">
        <v>0</v>
      </c>
      <c r="O30" s="281"/>
      <c r="P30" s="281">
        <v>13.248372907823477</v>
      </c>
      <c r="Q30" s="281"/>
      <c r="R30" s="281">
        <v>0</v>
      </c>
      <c r="S30" s="281"/>
      <c r="T30" s="281">
        <v>0</v>
      </c>
      <c r="U30" s="281"/>
      <c r="V30" s="281">
        <v>15.115754222500083</v>
      </c>
      <c r="W30" s="281"/>
      <c r="X30" s="281">
        <v>0</v>
      </c>
      <c r="Y30" s="281"/>
      <c r="Z30" s="281" t="s">
        <v>585</v>
      </c>
      <c r="AA30" s="281"/>
      <c r="AB30" s="281">
        <v>13.248372907823477</v>
      </c>
      <c r="AC30" s="281">
        <v>15.115754222500083</v>
      </c>
    </row>
    <row r="31" spans="1:39" x14ac:dyDescent="0.25">
      <c r="A31" s="279" t="s">
        <v>167</v>
      </c>
      <c r="B31" s="283" t="s">
        <v>166</v>
      </c>
      <c r="C31" s="281">
        <v>12.688067832347032</v>
      </c>
      <c r="D31" s="281">
        <v>14.476473167426528</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0.56030507547644504</v>
      </c>
      <c r="D34" s="281">
        <v>0.63928105507355515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474</v>
      </c>
      <c r="C36" s="281"/>
      <c r="D36" s="281"/>
      <c r="E36" s="281"/>
      <c r="F36" s="281"/>
      <c r="G36" s="281">
        <v>0</v>
      </c>
      <c r="H36" s="281">
        <v>0</v>
      </c>
      <c r="I36" s="285" t="s">
        <v>470</v>
      </c>
      <c r="J36" s="281">
        <v>0</v>
      </c>
      <c r="K36" s="285" t="s">
        <v>470</v>
      </c>
      <c r="L36" s="281">
        <v>0</v>
      </c>
      <c r="M36" s="285" t="s">
        <v>470</v>
      </c>
      <c r="N36" s="281">
        <v>0</v>
      </c>
      <c r="O36" s="285" t="s">
        <v>470</v>
      </c>
      <c r="P36" s="281">
        <v>0</v>
      </c>
      <c r="Q36" s="285" t="s">
        <v>470</v>
      </c>
      <c r="R36" s="281">
        <v>0</v>
      </c>
      <c r="S36" s="285" t="s">
        <v>470</v>
      </c>
      <c r="T36" s="281">
        <v>0</v>
      </c>
      <c r="U36" s="285" t="s">
        <v>470</v>
      </c>
      <c r="V36" s="281">
        <v>0</v>
      </c>
      <c r="W36" s="285" t="s">
        <v>470</v>
      </c>
      <c r="X36" s="281">
        <v>0</v>
      </c>
      <c r="Y36" s="285" t="s">
        <v>470</v>
      </c>
      <c r="Z36" s="281" t="s">
        <v>585</v>
      </c>
      <c r="AA36" s="285" t="s">
        <v>585</v>
      </c>
      <c r="AB36" s="281">
        <v>0</v>
      </c>
      <c r="AC36" s="281">
        <v>0</v>
      </c>
    </row>
    <row r="37" spans="1:29" ht="31.5" x14ac:dyDescent="0.25">
      <c r="A37" s="282" t="s">
        <v>157</v>
      </c>
      <c r="B37" s="286" t="s">
        <v>472</v>
      </c>
      <c r="C37" s="281"/>
      <c r="D37" s="281"/>
      <c r="E37" s="281"/>
      <c r="F37" s="281"/>
      <c r="G37" s="281">
        <v>0</v>
      </c>
      <c r="H37" s="281">
        <v>0</v>
      </c>
      <c r="I37" s="285" t="s">
        <v>470</v>
      </c>
      <c r="J37" s="281">
        <v>0</v>
      </c>
      <c r="K37" s="285" t="s">
        <v>470</v>
      </c>
      <c r="L37" s="281">
        <v>0</v>
      </c>
      <c r="M37" s="285" t="s">
        <v>470</v>
      </c>
      <c r="N37" s="281">
        <v>0</v>
      </c>
      <c r="O37" s="285" t="s">
        <v>470</v>
      </c>
      <c r="P37" s="281">
        <v>0</v>
      </c>
      <c r="Q37" s="285" t="s">
        <v>470</v>
      </c>
      <c r="R37" s="281">
        <v>0</v>
      </c>
      <c r="S37" s="285" t="s">
        <v>470</v>
      </c>
      <c r="T37" s="281">
        <v>0</v>
      </c>
      <c r="U37" s="285" t="s">
        <v>470</v>
      </c>
      <c r="V37" s="281">
        <v>0</v>
      </c>
      <c r="W37" s="285" t="s">
        <v>470</v>
      </c>
      <c r="X37" s="281">
        <v>0</v>
      </c>
      <c r="Y37" s="285" t="s">
        <v>470</v>
      </c>
      <c r="Z37" s="281" t="s">
        <v>585</v>
      </c>
      <c r="AA37" s="285" t="s">
        <v>585</v>
      </c>
      <c r="AB37" s="281">
        <v>0</v>
      </c>
      <c r="AC37" s="281">
        <v>0</v>
      </c>
    </row>
    <row r="38" spans="1:29" x14ac:dyDescent="0.25">
      <c r="A38" s="282" t="s">
        <v>156</v>
      </c>
      <c r="B38" s="286" t="s">
        <v>147</v>
      </c>
      <c r="C38" s="281"/>
      <c r="D38" s="281"/>
      <c r="E38" s="281"/>
      <c r="F38" s="281"/>
      <c r="G38" s="281">
        <v>0</v>
      </c>
      <c r="H38" s="281">
        <v>0</v>
      </c>
      <c r="I38" s="285" t="s">
        <v>470</v>
      </c>
      <c r="J38" s="281">
        <v>0</v>
      </c>
      <c r="K38" s="285" t="s">
        <v>470</v>
      </c>
      <c r="L38" s="281">
        <v>0</v>
      </c>
      <c r="M38" s="285" t="s">
        <v>470</v>
      </c>
      <c r="N38" s="281">
        <v>0</v>
      </c>
      <c r="O38" s="285" t="s">
        <v>470</v>
      </c>
      <c r="P38" s="281">
        <v>0</v>
      </c>
      <c r="Q38" s="285" t="s">
        <v>470</v>
      </c>
      <c r="R38" s="281">
        <v>0</v>
      </c>
      <c r="S38" s="285" t="s">
        <v>470</v>
      </c>
      <c r="T38" s="281">
        <v>0</v>
      </c>
      <c r="U38" s="285" t="s">
        <v>470</v>
      </c>
      <c r="V38" s="281">
        <v>0</v>
      </c>
      <c r="W38" s="285" t="s">
        <v>470</v>
      </c>
      <c r="X38" s="281">
        <v>0</v>
      </c>
      <c r="Y38" s="285" t="s">
        <v>470</v>
      </c>
      <c r="Z38" s="281" t="s">
        <v>585</v>
      </c>
      <c r="AA38" s="285" t="s">
        <v>585</v>
      </c>
      <c r="AB38" s="281">
        <v>0</v>
      </c>
      <c r="AC38" s="281">
        <v>0</v>
      </c>
    </row>
    <row r="39" spans="1:29" x14ac:dyDescent="0.25">
      <c r="A39" s="282" t="s">
        <v>155</v>
      </c>
      <c r="B39" s="283" t="s">
        <v>504</v>
      </c>
      <c r="C39" s="281"/>
      <c r="D39" s="281"/>
      <c r="E39" s="281"/>
      <c r="F39" s="281"/>
      <c r="G39" s="281">
        <v>0</v>
      </c>
      <c r="H39" s="281">
        <v>0</v>
      </c>
      <c r="I39" s="285" t="s">
        <v>470</v>
      </c>
      <c r="J39" s="281">
        <v>0</v>
      </c>
      <c r="K39" s="285" t="s">
        <v>470</v>
      </c>
      <c r="L39" s="281">
        <v>0</v>
      </c>
      <c r="M39" s="285" t="s">
        <v>470</v>
      </c>
      <c r="N39" s="281">
        <v>0</v>
      </c>
      <c r="O39" s="285" t="s">
        <v>470</v>
      </c>
      <c r="P39" s="281">
        <v>0</v>
      </c>
      <c r="Q39" s="285" t="s">
        <v>470</v>
      </c>
      <c r="R39" s="281">
        <v>0</v>
      </c>
      <c r="S39" s="285" t="s">
        <v>470</v>
      </c>
      <c r="T39" s="281">
        <v>0</v>
      </c>
      <c r="U39" s="285" t="s">
        <v>470</v>
      </c>
      <c r="V39" s="281">
        <v>0</v>
      </c>
      <c r="W39" s="285" t="s">
        <v>470</v>
      </c>
      <c r="X39" s="281">
        <v>0</v>
      </c>
      <c r="Y39" s="285" t="s">
        <v>470</v>
      </c>
      <c r="Z39" s="281" t="s">
        <v>585</v>
      </c>
      <c r="AA39" s="285" t="s">
        <v>585</v>
      </c>
      <c r="AB39" s="281">
        <v>0</v>
      </c>
      <c r="AC39" s="281">
        <v>0</v>
      </c>
    </row>
    <row r="40" spans="1:29" x14ac:dyDescent="0.25">
      <c r="A40" s="282" t="s">
        <v>154</v>
      </c>
      <c r="B40" s="283" t="s">
        <v>475</v>
      </c>
      <c r="C40" s="281"/>
      <c r="D40" s="281"/>
      <c r="E40" s="281"/>
      <c r="F40" s="281"/>
      <c r="G40" s="281">
        <v>0</v>
      </c>
      <c r="H40" s="281">
        <v>0</v>
      </c>
      <c r="I40" s="285" t="s">
        <v>470</v>
      </c>
      <c r="J40" s="281">
        <v>0</v>
      </c>
      <c r="K40" s="285" t="s">
        <v>470</v>
      </c>
      <c r="L40" s="281">
        <v>0</v>
      </c>
      <c r="M40" s="285" t="s">
        <v>470</v>
      </c>
      <c r="N40" s="281">
        <v>0</v>
      </c>
      <c r="O40" s="285" t="s">
        <v>470</v>
      </c>
      <c r="P40" s="281">
        <v>0</v>
      </c>
      <c r="Q40" s="285" t="s">
        <v>470</v>
      </c>
      <c r="R40" s="281">
        <v>0</v>
      </c>
      <c r="S40" s="285" t="s">
        <v>470</v>
      </c>
      <c r="T40" s="281">
        <v>0</v>
      </c>
      <c r="U40" s="285" t="s">
        <v>470</v>
      </c>
      <c r="V40" s="281">
        <v>0</v>
      </c>
      <c r="W40" s="285" t="s">
        <v>470</v>
      </c>
      <c r="X40" s="281">
        <v>0</v>
      </c>
      <c r="Y40" s="285" t="s">
        <v>470</v>
      </c>
      <c r="Z40" s="281" t="s">
        <v>585</v>
      </c>
      <c r="AA40" s="285" t="s">
        <v>585</v>
      </c>
      <c r="AB40" s="281">
        <v>0</v>
      </c>
      <c r="AC40" s="281">
        <v>0</v>
      </c>
    </row>
    <row r="41" spans="1:29" x14ac:dyDescent="0.25">
      <c r="A41" s="282" t="s">
        <v>153</v>
      </c>
      <c r="B41" s="283" t="s">
        <v>476</v>
      </c>
      <c r="C41" s="281"/>
      <c r="D41" s="281"/>
      <c r="E41" s="281"/>
      <c r="F41" s="281"/>
      <c r="G41" s="281">
        <v>0</v>
      </c>
      <c r="H41" s="281">
        <v>0</v>
      </c>
      <c r="I41" s="285" t="s">
        <v>470</v>
      </c>
      <c r="J41" s="281">
        <v>0</v>
      </c>
      <c r="K41" s="285" t="s">
        <v>470</v>
      </c>
      <c r="L41" s="281">
        <v>0</v>
      </c>
      <c r="M41" s="285" t="s">
        <v>470</v>
      </c>
      <c r="N41" s="281">
        <v>0</v>
      </c>
      <c r="O41" s="285" t="s">
        <v>470</v>
      </c>
      <c r="P41" s="281">
        <v>0</v>
      </c>
      <c r="Q41" s="285" t="s">
        <v>470</v>
      </c>
      <c r="R41" s="281">
        <v>0</v>
      </c>
      <c r="S41" s="285" t="s">
        <v>470</v>
      </c>
      <c r="T41" s="281">
        <v>0</v>
      </c>
      <c r="U41" s="285" t="s">
        <v>470</v>
      </c>
      <c r="V41" s="281">
        <v>0</v>
      </c>
      <c r="W41" s="285" t="s">
        <v>470</v>
      </c>
      <c r="X41" s="281">
        <v>0</v>
      </c>
      <c r="Y41" s="285" t="s">
        <v>470</v>
      </c>
      <c r="Z41" s="281" t="s">
        <v>585</v>
      </c>
      <c r="AA41" s="285" t="s">
        <v>585</v>
      </c>
      <c r="AB41" s="281">
        <v>0</v>
      </c>
      <c r="AC41" s="281">
        <v>0</v>
      </c>
    </row>
    <row r="42" spans="1:29" x14ac:dyDescent="0.25">
      <c r="A42" s="282" t="s">
        <v>152</v>
      </c>
      <c r="B42" s="283" t="s">
        <v>477</v>
      </c>
      <c r="C42" s="281"/>
      <c r="D42" s="281"/>
      <c r="E42" s="281"/>
      <c r="F42" s="281"/>
      <c r="G42" s="281">
        <v>0</v>
      </c>
      <c r="H42" s="281">
        <v>0</v>
      </c>
      <c r="I42" s="285" t="s">
        <v>470</v>
      </c>
      <c r="J42" s="281">
        <v>0</v>
      </c>
      <c r="K42" s="285" t="s">
        <v>470</v>
      </c>
      <c r="L42" s="281">
        <v>0</v>
      </c>
      <c r="M42" s="285" t="s">
        <v>470</v>
      </c>
      <c r="N42" s="281">
        <v>0</v>
      </c>
      <c r="O42" s="285" t="s">
        <v>470</v>
      </c>
      <c r="P42" s="281">
        <v>0</v>
      </c>
      <c r="Q42" s="285" t="s">
        <v>470</v>
      </c>
      <c r="R42" s="281">
        <v>0</v>
      </c>
      <c r="S42" s="285" t="s">
        <v>470</v>
      </c>
      <c r="T42" s="281">
        <v>0</v>
      </c>
      <c r="U42" s="285" t="s">
        <v>470</v>
      </c>
      <c r="V42" s="281">
        <v>0</v>
      </c>
      <c r="W42" s="285" t="s">
        <v>470</v>
      </c>
      <c r="X42" s="281">
        <v>0</v>
      </c>
      <c r="Y42" s="285" t="s">
        <v>470</v>
      </c>
      <c r="Z42" s="281" t="s">
        <v>585</v>
      </c>
      <c r="AA42" s="285" t="s">
        <v>585</v>
      </c>
      <c r="AB42" s="281">
        <v>0</v>
      </c>
      <c r="AC42" s="281">
        <v>0</v>
      </c>
    </row>
    <row r="43" spans="1:29" x14ac:dyDescent="0.25">
      <c r="A43" s="282" t="s">
        <v>478</v>
      </c>
      <c r="B43" s="283" t="s">
        <v>479</v>
      </c>
      <c r="C43" s="281"/>
      <c r="D43" s="281"/>
      <c r="E43" s="281"/>
      <c r="F43" s="281"/>
      <c r="G43" s="281">
        <v>0</v>
      </c>
      <c r="H43" s="281">
        <v>0</v>
      </c>
      <c r="I43" s="285" t="s">
        <v>470</v>
      </c>
      <c r="J43" s="281">
        <v>0</v>
      </c>
      <c r="K43" s="285" t="s">
        <v>470</v>
      </c>
      <c r="L43" s="281">
        <v>0</v>
      </c>
      <c r="M43" s="285" t="s">
        <v>470</v>
      </c>
      <c r="N43" s="281">
        <v>0</v>
      </c>
      <c r="O43" s="285" t="s">
        <v>470</v>
      </c>
      <c r="P43" s="281">
        <v>0</v>
      </c>
      <c r="Q43" s="285" t="s">
        <v>470</v>
      </c>
      <c r="R43" s="281">
        <v>0</v>
      </c>
      <c r="S43" s="285" t="s">
        <v>470</v>
      </c>
      <c r="T43" s="281">
        <v>0</v>
      </c>
      <c r="U43" s="285" t="s">
        <v>470</v>
      </c>
      <c r="V43" s="281">
        <v>0</v>
      </c>
      <c r="W43" s="285" t="s">
        <v>470</v>
      </c>
      <c r="X43" s="281">
        <v>0</v>
      </c>
      <c r="Y43" s="285" t="s">
        <v>470</v>
      </c>
      <c r="Z43" s="281" t="s">
        <v>585</v>
      </c>
      <c r="AA43" s="285" t="s">
        <v>585</v>
      </c>
      <c r="AB43" s="281">
        <v>0</v>
      </c>
      <c r="AC43" s="281">
        <v>0</v>
      </c>
    </row>
    <row r="44" spans="1:29" x14ac:dyDescent="0.25">
      <c r="A44" s="282" t="s">
        <v>480</v>
      </c>
      <c r="B44" s="283" t="s">
        <v>481</v>
      </c>
      <c r="C44" s="281"/>
      <c r="D44" s="281"/>
      <c r="E44" s="281"/>
      <c r="F44" s="281"/>
      <c r="G44" s="281">
        <v>0</v>
      </c>
      <c r="H44" s="281">
        <v>0</v>
      </c>
      <c r="I44" s="285" t="s">
        <v>470</v>
      </c>
      <c r="J44" s="281">
        <v>0</v>
      </c>
      <c r="K44" s="285" t="s">
        <v>470</v>
      </c>
      <c r="L44" s="281">
        <v>0</v>
      </c>
      <c r="M44" s="285" t="s">
        <v>470</v>
      </c>
      <c r="N44" s="281">
        <v>0</v>
      </c>
      <c r="O44" s="285" t="s">
        <v>470</v>
      </c>
      <c r="P44" s="281">
        <v>0</v>
      </c>
      <c r="Q44" s="285" t="s">
        <v>470</v>
      </c>
      <c r="R44" s="281">
        <v>0</v>
      </c>
      <c r="S44" s="285" t="s">
        <v>470</v>
      </c>
      <c r="T44" s="281">
        <v>0</v>
      </c>
      <c r="U44" s="285" t="s">
        <v>470</v>
      </c>
      <c r="V44" s="281">
        <v>0</v>
      </c>
      <c r="W44" s="285" t="s">
        <v>470</v>
      </c>
      <c r="X44" s="281">
        <v>0</v>
      </c>
      <c r="Y44" s="285" t="s">
        <v>470</v>
      </c>
      <c r="Z44" s="281" t="s">
        <v>585</v>
      </c>
      <c r="AA44" s="285" t="s">
        <v>585</v>
      </c>
      <c r="AB44" s="281">
        <v>0</v>
      </c>
      <c r="AC44" s="281">
        <v>0</v>
      </c>
    </row>
    <row r="45" spans="1:29" x14ac:dyDescent="0.25">
      <c r="A45" s="282" t="s">
        <v>482</v>
      </c>
      <c r="B45" s="283" t="s">
        <v>483</v>
      </c>
      <c r="C45" s="281"/>
      <c r="D45" s="281"/>
      <c r="E45" s="281"/>
      <c r="F45" s="281"/>
      <c r="G45" s="281">
        <v>0</v>
      </c>
      <c r="H45" s="281">
        <v>0</v>
      </c>
      <c r="I45" s="285" t="s">
        <v>470</v>
      </c>
      <c r="J45" s="281">
        <v>0</v>
      </c>
      <c r="K45" s="285" t="s">
        <v>470</v>
      </c>
      <c r="L45" s="281">
        <v>0</v>
      </c>
      <c r="M45" s="285" t="s">
        <v>470</v>
      </c>
      <c r="N45" s="281">
        <v>0</v>
      </c>
      <c r="O45" s="285" t="s">
        <v>470</v>
      </c>
      <c r="P45" s="281">
        <v>0</v>
      </c>
      <c r="Q45" s="285" t="s">
        <v>470</v>
      </c>
      <c r="R45" s="281">
        <v>0</v>
      </c>
      <c r="S45" s="285" t="s">
        <v>470</v>
      </c>
      <c r="T45" s="281">
        <v>0</v>
      </c>
      <c r="U45" s="285" t="s">
        <v>470</v>
      </c>
      <c r="V45" s="281">
        <v>0</v>
      </c>
      <c r="W45" s="285" t="s">
        <v>470</v>
      </c>
      <c r="X45" s="281">
        <v>0</v>
      </c>
      <c r="Y45" s="285" t="s">
        <v>470</v>
      </c>
      <c r="Z45" s="281" t="s">
        <v>585</v>
      </c>
      <c r="AA45" s="285" t="s">
        <v>585</v>
      </c>
      <c r="AB45" s="281">
        <v>0</v>
      </c>
      <c r="AC45" s="281">
        <v>0</v>
      </c>
    </row>
    <row r="46" spans="1:29" x14ac:dyDescent="0.25">
      <c r="A46" s="282" t="s">
        <v>484</v>
      </c>
      <c r="B46" s="283" t="s">
        <v>485</v>
      </c>
      <c r="C46" s="281"/>
      <c r="D46" s="281"/>
      <c r="E46" s="281"/>
      <c r="F46" s="281"/>
      <c r="G46" s="281">
        <v>0</v>
      </c>
      <c r="H46" s="281">
        <v>0</v>
      </c>
      <c r="I46" s="285" t="s">
        <v>470</v>
      </c>
      <c r="J46" s="281">
        <v>0</v>
      </c>
      <c r="K46" s="285" t="s">
        <v>470</v>
      </c>
      <c r="L46" s="281">
        <v>0</v>
      </c>
      <c r="M46" s="285" t="s">
        <v>470</v>
      </c>
      <c r="N46" s="281">
        <v>0</v>
      </c>
      <c r="O46" s="285" t="s">
        <v>470</v>
      </c>
      <c r="P46" s="281">
        <v>0</v>
      </c>
      <c r="Q46" s="285" t="s">
        <v>470</v>
      </c>
      <c r="R46" s="281">
        <v>0</v>
      </c>
      <c r="S46" s="285" t="s">
        <v>470</v>
      </c>
      <c r="T46" s="281">
        <v>0</v>
      </c>
      <c r="U46" s="285" t="s">
        <v>470</v>
      </c>
      <c r="V46" s="281">
        <v>0</v>
      </c>
      <c r="W46" s="285" t="s">
        <v>470</v>
      </c>
      <c r="X46" s="281">
        <v>0</v>
      </c>
      <c r="Y46" s="285" t="s">
        <v>470</v>
      </c>
      <c r="Z46" s="281" t="s">
        <v>585</v>
      </c>
      <c r="AA46" s="285" t="s">
        <v>585</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474</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585</v>
      </c>
      <c r="AA48" s="281"/>
      <c r="AB48" s="281">
        <v>0</v>
      </c>
      <c r="AC48" s="281">
        <v>0</v>
      </c>
    </row>
    <row r="49" spans="1:29" ht="31.5" x14ac:dyDescent="0.25">
      <c r="A49" s="282" t="s">
        <v>149</v>
      </c>
      <c r="B49" s="286" t="s">
        <v>472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585</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585</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585</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585</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585</v>
      </c>
      <c r="AA53" s="281"/>
      <c r="AB53" s="281">
        <v>0</v>
      </c>
      <c r="AC53" s="281">
        <v>0</v>
      </c>
    </row>
    <row r="54" spans="1:29" x14ac:dyDescent="0.25">
      <c r="A54" s="282" t="s">
        <v>140</v>
      </c>
      <c r="B54" s="283" t="s">
        <v>475</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585</v>
      </c>
      <c r="AA54" s="281"/>
      <c r="AB54" s="281">
        <v>0</v>
      </c>
      <c r="AC54" s="281">
        <v>0</v>
      </c>
    </row>
    <row r="55" spans="1:29" x14ac:dyDescent="0.25">
      <c r="A55" s="282" t="s">
        <v>486</v>
      </c>
      <c r="B55" s="283" t="s">
        <v>476</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585</v>
      </c>
      <c r="AA55" s="281"/>
      <c r="AB55" s="281">
        <v>0</v>
      </c>
      <c r="AC55" s="281">
        <v>0</v>
      </c>
    </row>
    <row r="56" spans="1:29" x14ac:dyDescent="0.25">
      <c r="A56" s="282" t="s">
        <v>487</v>
      </c>
      <c r="B56" s="283" t="s">
        <v>477</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585</v>
      </c>
      <c r="AA56" s="281"/>
      <c r="AB56" s="281">
        <v>0</v>
      </c>
      <c r="AC56" s="281">
        <v>0</v>
      </c>
    </row>
    <row r="57" spans="1:29" x14ac:dyDescent="0.25">
      <c r="A57" s="282" t="s">
        <v>488</v>
      </c>
      <c r="B57" s="283" t="s">
        <v>479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585</v>
      </c>
      <c r="AA57" s="281"/>
      <c r="AB57" s="281">
        <v>0</v>
      </c>
      <c r="AC57" s="281">
        <v>0</v>
      </c>
    </row>
    <row r="58" spans="1:29" ht="36.75" customHeight="1" x14ac:dyDescent="0.25">
      <c r="A58" s="282" t="s">
        <v>489</v>
      </c>
      <c r="B58" s="283" t="s">
        <v>481</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585</v>
      </c>
      <c r="AA58" s="281"/>
      <c r="AB58" s="281">
        <v>0</v>
      </c>
      <c r="AC58" s="281">
        <v>0</v>
      </c>
    </row>
    <row r="59" spans="1:29" x14ac:dyDescent="0.25">
      <c r="A59" s="282" t="s">
        <v>490</v>
      </c>
      <c r="B59" s="283" t="s">
        <v>483</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585</v>
      </c>
      <c r="AA59" s="281"/>
      <c r="AB59" s="281">
        <v>0</v>
      </c>
      <c r="AC59" s="281">
        <v>0</v>
      </c>
    </row>
    <row r="60" spans="1:29" x14ac:dyDescent="0.25">
      <c r="A60" s="282" t="s">
        <v>491</v>
      </c>
      <c r="B60" s="283" t="s">
        <v>485</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585</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13.248372907823477</v>
      </c>
      <c r="D62" s="281">
        <v>15.115754222500083</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585</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585</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585</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585</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585</v>
      </c>
      <c r="AA66" s="281"/>
      <c r="AB66" s="281">
        <v>0</v>
      </c>
      <c r="AC66" s="281">
        <v>0</v>
      </c>
    </row>
    <row r="67" spans="1:29" x14ac:dyDescent="0.25">
      <c r="A67" s="282" t="s">
        <v>132</v>
      </c>
      <c r="B67" s="283" t="s">
        <v>475</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585</v>
      </c>
      <c r="AA67" s="281"/>
      <c r="AB67" s="281">
        <v>0</v>
      </c>
      <c r="AC67" s="281">
        <v>0</v>
      </c>
    </row>
    <row r="68" spans="1:29" ht="50.25" customHeight="1" x14ac:dyDescent="0.25">
      <c r="A68" s="282" t="s">
        <v>492</v>
      </c>
      <c r="B68" s="283" t="s">
        <v>476</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585</v>
      </c>
      <c r="AA68" s="281"/>
      <c r="AB68" s="281">
        <v>0</v>
      </c>
      <c r="AC68" s="281">
        <v>0</v>
      </c>
    </row>
    <row r="69" spans="1:29" x14ac:dyDescent="0.25">
      <c r="A69" s="282" t="s">
        <v>493</v>
      </c>
      <c r="B69" s="283" t="s">
        <v>477</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585</v>
      </c>
      <c r="AA69" s="281"/>
      <c r="AB69" s="281">
        <v>0</v>
      </c>
      <c r="AC69" s="281">
        <v>0</v>
      </c>
    </row>
    <row r="70" spans="1:29" ht="36.75" customHeight="1" x14ac:dyDescent="0.25">
      <c r="A70" s="282" t="s">
        <v>494</v>
      </c>
      <c r="B70" s="283" t="s">
        <v>479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585</v>
      </c>
      <c r="AA70" s="281"/>
      <c r="AB70" s="281">
        <v>0</v>
      </c>
      <c r="AC70" s="281">
        <v>0</v>
      </c>
    </row>
    <row r="71" spans="1:29" x14ac:dyDescent="0.25">
      <c r="A71" s="282" t="s">
        <v>495</v>
      </c>
      <c r="B71" s="283" t="s">
        <v>481</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585</v>
      </c>
      <c r="AA71" s="281"/>
      <c r="AB71" s="281">
        <v>0</v>
      </c>
      <c r="AC71" s="281">
        <v>0</v>
      </c>
    </row>
    <row r="72" spans="1:29" ht="51" customHeight="1" x14ac:dyDescent="0.25">
      <c r="A72" s="282" t="s">
        <v>496</v>
      </c>
      <c r="B72" s="283" t="s">
        <v>483</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585</v>
      </c>
      <c r="AA72" s="281"/>
      <c r="AB72" s="281">
        <v>0</v>
      </c>
      <c r="AC72" s="281">
        <v>0</v>
      </c>
    </row>
    <row r="73" spans="1:29" ht="32.25" customHeight="1" x14ac:dyDescent="0.25">
      <c r="A73" s="282" t="s">
        <v>497</v>
      </c>
      <c r="B73" s="283" t="s">
        <v>485</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585</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585</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474</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585</v>
      </c>
      <c r="AA76" s="288"/>
      <c r="AB76" s="281">
        <v>0</v>
      </c>
      <c r="AC76" s="281">
        <v>0</v>
      </c>
    </row>
    <row r="77" spans="1:29" ht="18.75" customHeight="1" x14ac:dyDescent="0.25">
      <c r="A77" s="282" t="s">
        <v>222</v>
      </c>
      <c r="B77" s="286" t="s">
        <v>472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585</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585</v>
      </c>
      <c r="AA78" s="281"/>
      <c r="AB78" s="281">
        <v>0</v>
      </c>
      <c r="AC78" s="281">
        <v>0</v>
      </c>
    </row>
    <row r="79" spans="1:29" x14ac:dyDescent="0.25">
      <c r="A79" s="282" t="s">
        <v>224</v>
      </c>
      <c r="B79" s="283" t="s">
        <v>473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585</v>
      </c>
      <c r="AA79" s="281"/>
      <c r="AB79" s="281">
        <v>0</v>
      </c>
      <c r="AC79" s="281">
        <v>0</v>
      </c>
    </row>
    <row r="80" spans="1:29" x14ac:dyDescent="0.25">
      <c r="A80" s="282" t="s">
        <v>225</v>
      </c>
      <c r="B80" s="283" t="s">
        <v>475</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585</v>
      </c>
      <c r="AA80" s="288"/>
      <c r="AB80" s="281">
        <v>0</v>
      </c>
      <c r="AC80" s="281">
        <v>0</v>
      </c>
    </row>
    <row r="81" spans="1:29" x14ac:dyDescent="0.25">
      <c r="A81" s="282" t="s">
        <v>498</v>
      </c>
      <c r="B81" s="283" t="s">
        <v>476</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585</v>
      </c>
      <c r="AA81" s="288"/>
      <c r="AB81" s="281">
        <v>0</v>
      </c>
      <c r="AC81" s="281">
        <v>0</v>
      </c>
    </row>
    <row r="82" spans="1:29" x14ac:dyDescent="0.25">
      <c r="A82" s="282" t="s">
        <v>499</v>
      </c>
      <c r="B82" s="283" t="s">
        <v>477</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585</v>
      </c>
      <c r="AA82" s="288"/>
      <c r="AB82" s="281">
        <v>0</v>
      </c>
      <c r="AC82" s="281">
        <v>0</v>
      </c>
    </row>
    <row r="83" spans="1:29" x14ac:dyDescent="0.25">
      <c r="A83" s="282" t="s">
        <v>500</v>
      </c>
      <c r="B83" s="283" t="s">
        <v>479</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585</v>
      </c>
      <c r="AA83" s="288"/>
      <c r="AB83" s="281">
        <v>0</v>
      </c>
      <c r="AC83" s="281">
        <v>0</v>
      </c>
    </row>
    <row r="84" spans="1:29" x14ac:dyDescent="0.25">
      <c r="A84" s="282" t="s">
        <v>501</v>
      </c>
      <c r="B84" s="283" t="s">
        <v>481</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585</v>
      </c>
      <c r="AA84" s="288"/>
      <c r="AB84" s="281">
        <v>0</v>
      </c>
      <c r="AC84" s="281">
        <v>0</v>
      </c>
    </row>
    <row r="85" spans="1:29" x14ac:dyDescent="0.25">
      <c r="A85" s="282" t="s">
        <v>502</v>
      </c>
      <c r="B85" s="283" t="s">
        <v>483</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585</v>
      </c>
      <c r="AA85" s="288"/>
      <c r="AB85" s="281">
        <v>0</v>
      </c>
      <c r="AC85" s="281">
        <v>0</v>
      </c>
    </row>
    <row r="86" spans="1:29" x14ac:dyDescent="0.25">
      <c r="A86" s="282" t="s">
        <v>503</v>
      </c>
      <c r="B86" s="283" t="s">
        <v>485</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585</v>
      </c>
      <c r="AA86" s="288"/>
      <c r="AB86" s="281">
        <v>0</v>
      </c>
      <c r="AC86" s="28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72" t="str">
        <f>'1. паспорт местоположение'!A12:C12</f>
        <v>M_TP1600.PS.0148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72" t="str">
        <f>'1. паспорт местоположение'!A15:C15</f>
        <v>Проектирование реконструкции ПС 110/35/6 кВ Самотлор (замена ЗРУ-6 кВ; ОПУ; оборудования АСУ ТП, СДТУ, УРЗА)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91" t="s">
        <v>426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51</v>
      </c>
      <c r="B22" s="493" t="s">
        <v>23</v>
      </c>
      <c r="C22" s="482" t="s">
        <v>50</v>
      </c>
      <c r="D22" s="482" t="s">
        <v>49</v>
      </c>
      <c r="E22" s="496" t="s">
        <v>437</v>
      </c>
      <c r="F22" s="497"/>
      <c r="G22" s="497"/>
      <c r="H22" s="497"/>
      <c r="I22" s="497"/>
      <c r="J22" s="497"/>
      <c r="K22" s="497"/>
      <c r="L22" s="498"/>
      <c r="M22" s="482" t="s">
        <v>48</v>
      </c>
      <c r="N22" s="482" t="s">
        <v>47</v>
      </c>
      <c r="O22" s="482" t="s">
        <v>46</v>
      </c>
      <c r="P22" s="477" t="s">
        <v>234</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22" customFormat="1" ht="64.5" customHeight="1" x14ac:dyDescent="0.25">
      <c r="A23" s="492"/>
      <c r="B23" s="494"/>
      <c r="C23" s="492"/>
      <c r="D23" s="492"/>
      <c r="E23" s="487" t="s">
        <v>22</v>
      </c>
      <c r="F23" s="478" t="s">
        <v>130</v>
      </c>
      <c r="G23" s="478" t="s">
        <v>129</v>
      </c>
      <c r="H23" s="478" t="s">
        <v>128</v>
      </c>
      <c r="I23" s="480" t="s">
        <v>348</v>
      </c>
      <c r="J23" s="480" t="s">
        <v>349</v>
      </c>
      <c r="K23" s="480" t="s">
        <v>350</v>
      </c>
      <c r="L23" s="478" t="s">
        <v>79</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6" t="s">
        <v>12</v>
      </c>
      <c r="AG24" s="166" t="s">
        <v>11</v>
      </c>
      <c r="AH24" s="95" t="s">
        <v>1</v>
      </c>
      <c r="AI24" s="95" t="s">
        <v>10</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view="pageBreakPreview" topLeftCell="A64" zoomScale="60" zoomScaleNormal="90" workbookViewId="0">
      <selection activeCell="B94" sqref="B94"/>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8" t="str">
        <f>'1. паспорт местоположение'!A5:C5</f>
        <v>Год раскрытия информации: 2025 год</v>
      </c>
      <c r="B5" s="508"/>
      <c r="C5" s="44"/>
      <c r="D5" s="44"/>
      <c r="E5" s="44"/>
      <c r="F5" s="44"/>
      <c r="G5" s="44"/>
      <c r="H5" s="44"/>
    </row>
    <row r="6" spans="1:8" ht="18.75" x14ac:dyDescent="0.3">
      <c r="A6" s="269"/>
      <c r="B6" s="269"/>
      <c r="C6" s="269"/>
      <c r="D6" s="269"/>
      <c r="E6" s="269"/>
      <c r="F6" s="269"/>
      <c r="G6" s="269"/>
      <c r="H6" s="269"/>
    </row>
    <row r="7" spans="1:8" ht="18.75" x14ac:dyDescent="0.25">
      <c r="A7" s="345" t="s">
        <v>8</v>
      </c>
      <c r="B7" s="345"/>
      <c r="C7" s="122"/>
      <c r="D7" s="122"/>
      <c r="E7" s="122"/>
      <c r="F7" s="122"/>
      <c r="G7" s="122"/>
      <c r="H7" s="122"/>
    </row>
    <row r="8" spans="1:8" ht="18.75" x14ac:dyDescent="0.25">
      <c r="A8" s="122"/>
      <c r="B8" s="122"/>
      <c r="C8" s="122"/>
      <c r="D8" s="122"/>
      <c r="E8" s="122"/>
      <c r="F8" s="122"/>
      <c r="G8" s="122"/>
      <c r="H8" s="122"/>
    </row>
    <row r="9" spans="1:8" x14ac:dyDescent="0.25">
      <c r="A9" s="509" t="str">
        <f>'1. паспорт местоположение'!A9:C9</f>
        <v>АО "Россети Тюмень"</v>
      </c>
      <c r="B9" s="509"/>
      <c r="C9" s="272"/>
      <c r="D9" s="272"/>
      <c r="E9" s="272"/>
      <c r="F9" s="272"/>
      <c r="G9" s="272"/>
      <c r="H9" s="272"/>
    </row>
    <row r="10" spans="1:8" x14ac:dyDescent="0.25">
      <c r="A10" s="347" t="s">
        <v>7</v>
      </c>
      <c r="B10" s="347"/>
      <c r="C10" s="273"/>
      <c r="D10" s="273"/>
      <c r="E10" s="273"/>
      <c r="F10" s="273"/>
      <c r="G10" s="273"/>
      <c r="H10" s="273"/>
    </row>
    <row r="11" spans="1:8" ht="18.75" x14ac:dyDescent="0.25">
      <c r="A11" s="122"/>
      <c r="B11" s="122"/>
      <c r="C11" s="122"/>
      <c r="D11" s="122"/>
      <c r="E11" s="122"/>
      <c r="F11" s="122"/>
      <c r="G11" s="122"/>
      <c r="H11" s="122"/>
    </row>
    <row r="12" spans="1:8" ht="30.75" customHeight="1" x14ac:dyDescent="0.25">
      <c r="A12" s="509" t="str">
        <f>'1. паспорт местоположение'!A12:C12</f>
        <v>M_TP1600.PS.0148</v>
      </c>
      <c r="B12" s="509"/>
      <c r="C12" s="272"/>
      <c r="D12" s="272"/>
      <c r="E12" s="272"/>
      <c r="F12" s="272"/>
      <c r="G12" s="272"/>
      <c r="H12" s="272"/>
    </row>
    <row r="13" spans="1:8" x14ac:dyDescent="0.25">
      <c r="A13" s="347" t="s">
        <v>6</v>
      </c>
      <c r="B13" s="347"/>
      <c r="C13" s="273"/>
      <c r="D13" s="273"/>
      <c r="E13" s="273"/>
      <c r="F13" s="273"/>
      <c r="G13" s="273"/>
      <c r="H13" s="273"/>
    </row>
    <row r="14" spans="1:8" ht="18.75" x14ac:dyDescent="0.25">
      <c r="A14" s="11"/>
      <c r="B14" s="11"/>
      <c r="C14" s="11"/>
      <c r="D14" s="11"/>
      <c r="E14" s="11"/>
      <c r="F14" s="11"/>
      <c r="G14" s="11"/>
      <c r="H14" s="11"/>
    </row>
    <row r="15" spans="1:8" ht="45.75" customHeight="1" x14ac:dyDescent="0.25">
      <c r="A15" s="505" t="str">
        <f>'1. паспорт местоположение'!A15:C15</f>
        <v>Проектирование реконструкции ПС 110/35/6 кВ Самотлор (замена ЗРУ-6 кВ; ОПУ; оборудования АСУ ТП, СДТУ, УРЗА)</v>
      </c>
      <c r="B15" s="505"/>
      <c r="C15" s="272"/>
      <c r="D15" s="272"/>
      <c r="E15" s="272"/>
      <c r="F15" s="272"/>
      <c r="G15" s="272"/>
      <c r="H15" s="272"/>
    </row>
    <row r="16" spans="1:8" x14ac:dyDescent="0.25">
      <c r="A16" s="347" t="s">
        <v>5</v>
      </c>
      <c r="B16" s="347"/>
      <c r="C16" s="273"/>
      <c r="D16" s="273"/>
      <c r="E16" s="273"/>
      <c r="F16" s="273"/>
      <c r="G16" s="273"/>
      <c r="H16" s="273"/>
    </row>
    <row r="17" spans="1:2" x14ac:dyDescent="0.25">
      <c r="B17" s="71"/>
    </row>
    <row r="18" spans="1:2" ht="33.75" customHeight="1" x14ac:dyDescent="0.25">
      <c r="A18" s="506" t="s">
        <v>427</v>
      </c>
      <c r="B18" s="507"/>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578</v>
      </c>
    </row>
    <row r="25" spans="1:2" ht="16.5" thickBot="1" x14ac:dyDescent="0.3">
      <c r="A25" s="76" t="s">
        <v>305</v>
      </c>
      <c r="B25" s="80">
        <f>'3.3 паспорт описание'!C29</f>
        <v>2028</v>
      </c>
    </row>
    <row r="26" spans="1:2" ht="16.5" thickBot="1" x14ac:dyDescent="0.3">
      <c r="A26" s="77" t="s">
        <v>306</v>
      </c>
      <c r="B26" s="78" t="s">
        <v>531</v>
      </c>
    </row>
    <row r="27" spans="1:2" ht="29.25" thickBot="1" x14ac:dyDescent="0.3">
      <c r="A27" s="84" t="s">
        <v>604</v>
      </c>
      <c r="B27" s="153">
        <f>'6.2. Паспорт фин осв ввод'!D24</f>
        <v>18.011048855985386</v>
      </c>
    </row>
    <row r="28" spans="1:2" ht="16.5" thickBot="1" x14ac:dyDescent="0.3">
      <c r="A28" s="80" t="s">
        <v>307</v>
      </c>
      <c r="B28" s="80" t="s">
        <v>586</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579</v>
      </c>
      <c r="B32" s="80"/>
    </row>
    <row r="33" spans="1:2" ht="16.5" thickBot="1" x14ac:dyDescent="0.3">
      <c r="A33" s="80" t="s">
        <v>580</v>
      </c>
      <c r="B33" s="80"/>
    </row>
    <row r="34" spans="1:2" ht="16.5" thickBot="1" x14ac:dyDescent="0.3">
      <c r="A34" s="80" t="s">
        <v>311</v>
      </c>
      <c r="B34" s="153" t="s">
        <v>578</v>
      </c>
    </row>
    <row r="35" spans="1:2" ht="16.5" thickBot="1" x14ac:dyDescent="0.3">
      <c r="A35" s="80" t="s">
        <v>312</v>
      </c>
      <c r="B35" s="153" t="s">
        <v>578</v>
      </c>
    </row>
    <row r="36" spans="1:2" ht="16.5" thickBot="1" x14ac:dyDescent="0.3">
      <c r="A36" s="80" t="s">
        <v>313</v>
      </c>
      <c r="B36" s="153" t="s">
        <v>578</v>
      </c>
    </row>
    <row r="37" spans="1:2" ht="29.25" thickBot="1" x14ac:dyDescent="0.3">
      <c r="A37" s="85" t="s">
        <v>581</v>
      </c>
      <c r="B37" s="80"/>
    </row>
    <row r="38" spans="1:2" ht="16.5" thickBot="1" x14ac:dyDescent="0.3">
      <c r="A38" s="80" t="s">
        <v>580</v>
      </c>
      <c r="B38" s="80">
        <v>0</v>
      </c>
    </row>
    <row r="39" spans="1:2" ht="16.5" thickBot="1" x14ac:dyDescent="0.3">
      <c r="A39" s="80" t="s">
        <v>311</v>
      </c>
      <c r="B39" s="80" t="s">
        <v>582</v>
      </c>
    </row>
    <row r="40" spans="1:2" ht="16.5" thickBot="1" x14ac:dyDescent="0.3">
      <c r="A40" s="80" t="s">
        <v>312</v>
      </c>
      <c r="B40" s="153" t="s">
        <v>578</v>
      </c>
    </row>
    <row r="41" spans="1:2" ht="16.5" thickBot="1" x14ac:dyDescent="0.3">
      <c r="A41" s="80" t="s">
        <v>313</v>
      </c>
      <c r="B41" s="153" t="s">
        <v>578</v>
      </c>
    </row>
    <row r="42" spans="1:2" ht="29.25" thickBot="1" x14ac:dyDescent="0.3">
      <c r="A42" s="85" t="s">
        <v>314</v>
      </c>
      <c r="B42" s="80"/>
    </row>
    <row r="43" spans="1:2" ht="16.5" thickBot="1" x14ac:dyDescent="0.3">
      <c r="A43" s="80" t="s">
        <v>311</v>
      </c>
      <c r="B43" s="80">
        <v>0</v>
      </c>
    </row>
    <row r="44" spans="1:2" ht="16.5" thickBot="1" x14ac:dyDescent="0.3">
      <c r="A44" s="80" t="s">
        <v>312</v>
      </c>
      <c r="B44" s="80" t="s">
        <v>582</v>
      </c>
    </row>
    <row r="45" spans="1:2" ht="16.5" thickBot="1" x14ac:dyDescent="0.3">
      <c r="A45" s="80" t="s">
        <v>313</v>
      </c>
      <c r="B45" s="153" t="s">
        <v>578</v>
      </c>
    </row>
    <row r="46" spans="1:2" ht="29.25" thickBot="1" x14ac:dyDescent="0.3">
      <c r="A46" s="79" t="s">
        <v>315</v>
      </c>
      <c r="B46" s="153" t="s">
        <v>578</v>
      </c>
    </row>
    <row r="47" spans="1:2" ht="16.5" thickBot="1" x14ac:dyDescent="0.3">
      <c r="A47" s="81" t="s">
        <v>310</v>
      </c>
      <c r="B47" s="86"/>
    </row>
    <row r="48" spans="1:2" ht="16.5" thickBot="1" x14ac:dyDescent="0.3">
      <c r="A48" s="81" t="s">
        <v>316</v>
      </c>
      <c r="B48" s="153" t="s">
        <v>578</v>
      </c>
    </row>
    <row r="49" spans="1:2" ht="16.5" thickBot="1" x14ac:dyDescent="0.3">
      <c r="A49" s="81" t="s">
        <v>317</v>
      </c>
      <c r="B49" s="153" t="s">
        <v>578</v>
      </c>
    </row>
    <row r="50" spans="1:2" ht="16.5" thickBot="1" x14ac:dyDescent="0.3">
      <c r="A50" s="81" t="s">
        <v>318</v>
      </c>
      <c r="B50" s="153" t="s">
        <v>578</v>
      </c>
    </row>
    <row r="51" spans="1:2" ht="16.5" thickBot="1" x14ac:dyDescent="0.3">
      <c r="A51" s="76" t="s">
        <v>319</v>
      </c>
      <c r="B51" s="153" t="s">
        <v>578</v>
      </c>
    </row>
    <row r="52" spans="1:2" ht="16.5" thickBot="1" x14ac:dyDescent="0.3">
      <c r="A52" s="76" t="s">
        <v>320</v>
      </c>
      <c r="B52" s="153" t="s">
        <v>578</v>
      </c>
    </row>
    <row r="53" spans="1:2" ht="16.5" thickBot="1" x14ac:dyDescent="0.3">
      <c r="A53" s="76" t="s">
        <v>321</v>
      </c>
      <c r="B53" s="153" t="s">
        <v>578</v>
      </c>
    </row>
    <row r="54" spans="1:2" ht="16.5" thickBot="1" x14ac:dyDescent="0.3">
      <c r="A54" s="77" t="s">
        <v>322</v>
      </c>
      <c r="B54" s="153" t="s">
        <v>578</v>
      </c>
    </row>
    <row r="55" spans="1:2" x14ac:dyDescent="0.25">
      <c r="A55" s="79" t="s">
        <v>323</v>
      </c>
      <c r="B55" s="270"/>
    </row>
    <row r="56" spans="1:2" x14ac:dyDescent="0.25">
      <c r="A56" s="82" t="s">
        <v>324</v>
      </c>
      <c r="B56" s="271" t="s">
        <v>583</v>
      </c>
    </row>
    <row r="57" spans="1:2" x14ac:dyDescent="0.25">
      <c r="A57" s="82" t="s">
        <v>325</v>
      </c>
      <c r="B57" s="271" t="s">
        <v>578</v>
      </c>
    </row>
    <row r="58" spans="1:2" x14ac:dyDescent="0.25">
      <c r="A58" s="82" t="s">
        <v>326</v>
      </c>
      <c r="B58" s="271" t="s">
        <v>578</v>
      </c>
    </row>
    <row r="59" spans="1:2" x14ac:dyDescent="0.25">
      <c r="A59" s="82" t="s">
        <v>327</v>
      </c>
      <c r="B59" s="271" t="s">
        <v>578</v>
      </c>
    </row>
    <row r="60" spans="1:2" ht="16.5" thickBot="1" x14ac:dyDescent="0.3">
      <c r="A60" s="83" t="s">
        <v>328</v>
      </c>
      <c r="B60" s="271" t="s">
        <v>578</v>
      </c>
    </row>
    <row r="61" spans="1:2" ht="30.75" thickBot="1" x14ac:dyDescent="0.3">
      <c r="A61" s="81" t="s">
        <v>329</v>
      </c>
      <c r="B61" s="153" t="s">
        <v>578</v>
      </c>
    </row>
    <row r="62" spans="1:2" ht="29.25" thickBot="1" x14ac:dyDescent="0.3">
      <c r="A62" s="76" t="s">
        <v>330</v>
      </c>
      <c r="B62" s="153" t="s">
        <v>578</v>
      </c>
    </row>
    <row r="63" spans="1:2" ht="16.5" thickBot="1" x14ac:dyDescent="0.3">
      <c r="A63" s="81" t="s">
        <v>310</v>
      </c>
      <c r="B63" s="274"/>
    </row>
    <row r="64" spans="1:2" ht="16.5" thickBot="1" x14ac:dyDescent="0.3">
      <c r="A64" s="81" t="s">
        <v>331</v>
      </c>
      <c r="B64" s="153" t="s">
        <v>578</v>
      </c>
    </row>
    <row r="65" spans="1:2" ht="16.5" thickBot="1" x14ac:dyDescent="0.3">
      <c r="A65" s="81" t="s">
        <v>332</v>
      </c>
      <c r="B65" s="153" t="s">
        <v>578</v>
      </c>
    </row>
    <row r="66" spans="1:2" ht="90.75" thickBot="1" x14ac:dyDescent="0.3">
      <c r="A66" s="88" t="s">
        <v>333</v>
      </c>
      <c r="B66" s="270" t="s">
        <v>532</v>
      </c>
    </row>
    <row r="67" spans="1:2" ht="16.5" thickBot="1" x14ac:dyDescent="0.3">
      <c r="A67" s="76" t="s">
        <v>334</v>
      </c>
      <c r="B67" s="153" t="s">
        <v>578</v>
      </c>
    </row>
    <row r="68" spans="1:2" ht="16.5" thickBot="1" x14ac:dyDescent="0.3">
      <c r="A68" s="82" t="s">
        <v>335</v>
      </c>
      <c r="B68" s="153" t="s">
        <v>578</v>
      </c>
    </row>
    <row r="69" spans="1:2" ht="16.5" thickBot="1" x14ac:dyDescent="0.3">
      <c r="A69" s="82" t="s">
        <v>336</v>
      </c>
      <c r="B69" s="153" t="s">
        <v>578</v>
      </c>
    </row>
    <row r="70" spans="1:2" ht="16.5" thickBot="1" x14ac:dyDescent="0.3">
      <c r="A70" s="82" t="s">
        <v>337</v>
      </c>
      <c r="B70" s="153" t="s">
        <v>578</v>
      </c>
    </row>
    <row r="71" spans="1:2" ht="29.25" thickBot="1" x14ac:dyDescent="0.3">
      <c r="A71" s="89" t="s">
        <v>338</v>
      </c>
      <c r="B71" s="87" t="s">
        <v>469</v>
      </c>
    </row>
    <row r="72" spans="1:2" ht="28.5" x14ac:dyDescent="0.25">
      <c r="A72" s="79" t="s">
        <v>339</v>
      </c>
      <c r="B72" s="502" t="s">
        <v>463</v>
      </c>
    </row>
    <row r="73" spans="1:2" x14ac:dyDescent="0.25">
      <c r="A73" s="82" t="s">
        <v>340</v>
      </c>
      <c r="B73" s="503"/>
    </row>
    <row r="74" spans="1:2" x14ac:dyDescent="0.25">
      <c r="A74" s="82" t="s">
        <v>341</v>
      </c>
      <c r="B74" s="503"/>
    </row>
    <row r="75" spans="1:2" x14ac:dyDescent="0.25">
      <c r="A75" s="82" t="s">
        <v>342</v>
      </c>
      <c r="B75" s="503"/>
    </row>
    <row r="76" spans="1:2" x14ac:dyDescent="0.25">
      <c r="A76" s="82" t="s">
        <v>343</v>
      </c>
      <c r="B76" s="503"/>
    </row>
    <row r="77" spans="1:2" ht="16.5" thickBot="1" x14ac:dyDescent="0.3">
      <c r="A77" s="90" t="s">
        <v>344</v>
      </c>
      <c r="B77" s="504"/>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2025-04-15T03:32:18Z</dcterms:modified>
</cp:coreProperties>
</file>