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8\"/>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50" i="16"/>
  <c r="H49" i="16"/>
  <c r="G49" i="16"/>
  <c r="H44" i="16"/>
  <c r="G47" i="16" s="1"/>
  <c r="H47" i="16" s="1"/>
  <c r="G44" i="16"/>
  <c r="H43" i="16"/>
  <c r="G43" i="16"/>
  <c r="H42" i="16"/>
  <c r="G42" i="16"/>
  <c r="H40" i="16"/>
  <c r="A15" i="19" l="1"/>
  <c r="A12" i="19"/>
  <c r="A5" i="19"/>
  <c r="B32" i="22" l="1"/>
  <c r="B30" i="22"/>
  <c r="B29" i="22"/>
  <c r="D39" i="16" l="1"/>
  <c r="C40" i="16" s="1"/>
  <c r="C35" i="16"/>
  <c r="D35" i="16" s="1"/>
  <c r="B27" i="22" l="1"/>
  <c r="B54" i="22" l="1"/>
  <c r="B52" i="22"/>
  <c r="B34" i="22"/>
  <c r="C49" i="7"/>
  <c r="C48" i="7"/>
  <c r="B26" i="22" l="1"/>
  <c r="B25" i="22"/>
  <c r="A15" i="5" l="1"/>
  <c r="A12" i="5"/>
  <c r="G35" i="16" l="1"/>
  <c r="H35" i="16" s="1"/>
  <c r="H39" i="16" s="1"/>
  <c r="G40"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6" s="1"/>
  <c r="A4" i="15" s="1"/>
  <c r="A5" i="6"/>
  <c r="A5" i="5" l="1"/>
  <c r="A5" i="22" s="1"/>
  <c r="A15" i="22"/>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<sst xmlns="http://schemas.openxmlformats.org/spreadsheetml/2006/main" count="2179" uniqueCount="648">
  <si>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</si>
  <si>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</si>
  <si>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</si>
  <si>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</si>
  <si>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</si>
  <si>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</si>
  <si>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</si>
  <si>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</si>
  <si>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</si>
  <si>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</si>
  <si>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</si>
  <si>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</si>
  <si>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</si>
  <si>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</si>
  <si>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</si>
  <si>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</si>
  <si>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</si>
  <si>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</si>
  <si>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</si>
  <si>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</si>
  <si>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</si>
  <si>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</si>
  <si>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</si>
  <si>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</si>
  <si>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</si>
  <si>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</si>
  <si>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</si>
  <si>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</si>
  <si>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</si>
  <si>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</si>
  <si>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</si>
  <si>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</si>
  <si>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</si>
  <si>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</si>
  <si>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</si>
  <si>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</si>
  <si>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</si>
  <si>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</si>
  <si>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</si>
  <si>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</si>
  <si>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</si>
  <si>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</si>
  <si>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</si>
  <si>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</si>
  <si>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</si>
  <si>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</si>
  <si>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</si>
  <si>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</si>
  <si>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</si>
  <si>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</si>
  <si>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</si>
  <si>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</si>
  <si>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</si>
  <si>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</si>
  <si>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</si>
  <si>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</si>
  <si>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</si>
  <si>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</si>
  <si>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</si>
  <si>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</si>
  <si>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</si>
  <si>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</si>
  <si>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</si>
  <si>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</si>
  <si>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</si>
  <si>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</si>
  <si>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</si>
  <si>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</si>
  <si>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</si>
  <si>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</si>
  <si>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</si>
  <si>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</si>
  <si>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</si>
  <si>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</si>
  <si>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</si>
  <si>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</si>
  <si>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</si>
  <si>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</si>
  <si>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</si>
  <si>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</si>
  <si>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</si>
  <si>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</si>
  <si>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</si>
  <si>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</si>
  <si>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</si>
  <si>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</si>
  <si>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</si>
  <si>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</si>
  <si>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</si>
  <si>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</si>
  <si>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</si>
  <si>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</si>
  <si>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</si>
  <si>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</si>
  <si>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</si>
  <si>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</si>
  <si>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</si>
  <si>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</si>
  <si>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</si>
  <si>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</si>
  <si>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</si>
  <si>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</si>
  <si>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</si>
  <si>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</si>
  <si>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</si>
  <si>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</si>
  <si>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</si>
  <si>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</si>
  <si>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</si>
  <si>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</si>
  <si>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</si>
  <si>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</si>
  <si>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</si>
  <si>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</si>
  <si>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</si>
  <si>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</si>
  <si>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</si>
  <si>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</si>
  <si>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</si>
  <si>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</si>
  <si>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</si>
  <si>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</si>
  <si>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</si>
  <si>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</si>
  <si>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</si>
  <si>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</si>
  <si>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</si>
  <si>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</si>
  <si>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</si>
  <si>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</si>
  <si>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</si>
  <si>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</si>
  <si>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</si>
  <si>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</si>
  <si>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</si>
  <si>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</si>
  <si>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</si>
  <si>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</si>
  <si>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</si>
  <si>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</si>
  <si>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</si>
  <si>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</si>
  <si>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</si>
  <si>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</si>
  <si>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</si>
  <si>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</si>
  <si>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</si>
  <si>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</si>
  <si>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</si>
  <si>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</si>
  <si>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</si>
  <si>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</si>
  <si>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</si>
  <si>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</si>
  <si>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</si>
  <si>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</si>
  <si>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</si>
  <si>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</si>
  <si>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</si>
  <si>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</si>
  <si>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</si>
  <si>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</si>
  <si>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</si>
  <si>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</si>
  <si>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</si>
  <si>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</si>
  <si>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</si>
  <si>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</si>
  <si>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</si>
  <si>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</si>
  <si>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</si>
  <si>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</si>
  <si>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</si>
  <si>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</si>
  <si>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</si>
  <si>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</si>
  <si>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</si>
  <si>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</si>
  <si>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</si>
  <si>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</si>
  <si>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</si>
  <si>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</si>
  <si>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</si>
  <si>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</si>
  <si>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</si>
  <si>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</si>
  <si>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</si>
  <si>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</si>
  <si>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</si>
  <si>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</si>
  <si>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</si>
  <si>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</si>
  <si>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</si>
  <si>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</si>
  <si>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</si>
  <si>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</si>
  <si>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</si>
  <si>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</si>
  <si>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</si>
  <si>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</si>
  <si>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</si>
  <si>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</si>
  <si>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</si>
  <si>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</si>
  <si>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</si>
  <si>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</si>
  <si>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</si>
  <si>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</si>
  <si>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</si>
  <si>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</si>
  <si>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</si>
  <si>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</si>
  <si>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</si>
  <si>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</si>
  <si>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</si>
  <si>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</si>
  <si>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</si>
  <si>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</si>
  <si>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</si>
  <si>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</si>
  <si>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</si>
  <si>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</si>
  <si>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</si>
  <si>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</si>
  <si>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</si>
  <si>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</si>
  <si>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</si>
  <si>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</si>
  <si>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</si>
  <si>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</si>
  <si>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</si>
  <si>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</si>
  <si>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</si>
  <si>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</si>
  <si>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</si>
  <si>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</si>
  <si>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</si>
  <si>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</si>
  <si>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</si>
  <si>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</si>
  <si>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</si>
  <si>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</si>
  <si>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</si>
  <si>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</si>
  <si>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</si>
  <si>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</si>
  <si>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</si>
  <si>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</si>
  <si>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</si>
  <si>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</si>
  <si>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</si>
  <si>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</si>
  <si>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</si>
  <si>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</si>
  <si>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</si>
  <si>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</si>
  <si>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</si>
  <si>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</si>
  <si>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</si>
  <si>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</si>
  <si>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</si>
  <si>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</si>
  <si>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</si>
  <si>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</si>
  <si>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</si>
  <si>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</si>
  <si>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</si>
  <si>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</si>
  <si>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</si>
  <si>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</si>
  <si>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</si>
  <si>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</si>
  <si>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</si>
  <si>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</si>
  <si>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</si>
  <si>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</si>
  <si>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</si>
  <si>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</si>
  <si>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</si>
  <si>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</si>
  <si>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</si>
  <si>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</si>
  <si>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</si>
  <si>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</si>
  <si>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</si>
  <si>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</si>
  <si>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</si>
  <si>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</si>
  <si>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</si>
  <si>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</si>
  <si>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</si>
  <si>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</si>
  <si>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</si>
  <si>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</si>
  <si>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</si>
  <si>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</si>
  <si>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</si>
  <si>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</si>
  <si>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</si>
  <si>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</si>
  <si>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</si>
  <si>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</si>
  <si>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</si>
  <si>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</si>
  <si>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</si>
  <si>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</si>
  <si>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</si>
  <si>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</si>
  <si>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</si>
  <si>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</si>
  <si>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</si>
  <si>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</si>
  <si>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</si>
  <si>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</si>
  <si>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</si>
  <si>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</si>
  <si>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</si>
  <si>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</si>
  <si>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</si>
  <si>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</si>
  <si>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</si>
  <si>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</si>
  <si>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</si>
  <si>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</si>
  <si>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</si>
  <si>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</si>
  <si>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</si>
  <si>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</si>
  <si>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</si>
  <si>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</si>
  <si>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</si>
  <si>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</si>
  <si>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</si>
  <si>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</si>
  <si>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</si>
  <si>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</si>
  <si>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</si>
  <si>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</si>
  <si>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</si>
  <si>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</si>
  <si>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</si>
  <si>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</si>
  <si>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</si>
  <si>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</si>
  <si>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</si>
  <si>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</si>
  <si>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</si>
  <si>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</si>
  <si>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</si>
  <si>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</si>
  <si>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</si>
  <si>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</si>
  <si>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</si>
  <si>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</si>
  <si>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</si>
  <si>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</si>
  <si>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</si>
  <si>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</si>
  <si>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</si>
  <si>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</si>
  <si>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</si>
  <si>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</si>
  <si>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</si>
  <si>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</si>
  <si>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</si>
  <si>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</si>
  <si>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</si>
  <si>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</si>
  <si>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</si>
  <si>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</si>
  <si>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</si>
  <si>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</si>
  <si>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</si>
  <si>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</si>
  <si>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</si>
  <si>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</si>
  <si>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</si>
  <si>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</si>
  <si>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</si>
  <si>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</si>
  <si>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</si>
  <si>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</si>
  <si>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</si>
  <si>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</si>
  <si>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</si>
  <si>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</si>
  <si>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</si>
  <si>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</si>
  <si>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</si>
  <si>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</si>
  <si>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</si>
  <si>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</si>
  <si>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</si>
  <si>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</si>
  <si>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</si>
  <si>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</si>
  <si>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</si>
  <si>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</si>
  <si>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</si>
  <si>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</si>
  <si>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</si>
  <si>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</si>
  <si>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</si>
  <si>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</si>
  <si>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</si>
  <si>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</si>
  <si>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</si>
  <si>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</si>
  <si>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</si>
  <si>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</si>
  <si>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</si>
  <si>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</si>
  <si>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</si>
  <si>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</si>
  <si>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</si>
  <si>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</si>
  <si>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</si>
  <si>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</si>
  <si>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</si>
  <si>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</si>
  <si>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</si>
  <si>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</si>
  <si>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</si>
  <si>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</si>
  <si>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</si>
  <si>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</si>
  <si>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</si>
  <si>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</si>
  <si>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</si>
  <si>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</si>
  <si>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</si>
  <si>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</si>
  <si>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</si>
  <si>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</si>
  <si>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</si>
  <si>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</si>
  <si>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</si>
  <si>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</si>
  <si>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</si>
  <si>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</si>
  <si>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</si>
  <si>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</si>
  <si>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</si>
  <si>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</si>
  <si>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</si>
  <si>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</si>
  <si>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</si>
  <si>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</si>
  <si>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</si>
  <si>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</si>
  <si>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</si>
  <si>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</si>
  <si>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</si>
  <si>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</si>
  <si>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</si>
  <si>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</si>
  <si>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</si>
  <si>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</si>
  <si>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</si>
  <si>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</si>
  <si>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</si>
  <si>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</si>
  <si>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</si>
  <si>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</si>
  <si>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</si>
  <si>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</si>
  <si>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</si>
  <si>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</si>
  <si>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</si>
  <si>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</si>
  <si>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</si>
  <si>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</si>
  <si>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</si>
  <si>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</si>
  <si>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</si>
  <si>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</si>
  <si>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</si>
  <si>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</si>
  <si>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</si>
  <si>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</si>
  <si>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</si>
  <si>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</si>
  <si>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</si>
  <si>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</si>
  <si>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</si>
  <si>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</si>
  <si>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</si>
  <si>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</si>
  <si>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</si>
  <si>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</si>
  <si>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</si>
  <si>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</si>
  <si>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</si>
  <si>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</si>
  <si>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</si>
  <si>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</si>
  <si>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</si>
  <si>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</si>
  <si>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</si>
  <si>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</si>
  <si>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</si>
  <si>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</si>
  <si>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</si>
  <si>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</si>
  <si>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</si>
  <si>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</si>
  <si>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</si>
  <si>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</si>
  <si>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</si>
  <si>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</si>
  <si>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</si>
  <si>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</si>
  <si>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</si>
  <si>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</si>
  <si>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</si>
  <si>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</si>
  <si>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</si>
  <si>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</si>
  <si>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</si>
  <si>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</si>
  <si>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</si>
  <si>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</si>
  <si>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</si>
  <si>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</si>
  <si>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</si>
  <si>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</si>
  <si>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</si>
  <si>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</si>
  <si>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</si>
  <si>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</si>
  <si>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</si>
  <si>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</si>
  <si>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</si>
  <si>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</si>
  <si>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</si>
  <si>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</si>
  <si>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</si>
  <si>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</si>
  <si>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</si>
  <si>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</si>
  <si>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</si>
  <si>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</si>
  <si>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</si>
  <si>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</si>
  <si>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</si>
  <si>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</si>
  <si>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</si>
  <si>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</si>
  <si>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</si>
  <si>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</si>
  <si>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</si>
  <si>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</si>
  <si>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</si>
  <si>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</si>
  <si>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</si>
  <si>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</si>
  <si>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</si>
  <si>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</si>
  <si>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</si>
  <si>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</si>
  <si>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</si>
  <si>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</si>
  <si>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</si>
  <si>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</si>
  <si>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</si>
  <si>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</si>
  <si>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</si>
  <si>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</si>
  <si>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</si>
  <si>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</si>
  <si>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</si>
  <si>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</si>
  <si>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</si>
  <si>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</si>
  <si>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</si>
  <si>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</si>
  <si>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</si>
  <si>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</si>
  <si>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</si>
  <si>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</si>
  <si>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</si>
  <si>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</si>
  <si>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</si>
  <si>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</si>
  <si>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</si>
  <si>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</si>
  <si>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 xml:space="preserve"> систем ВЧ связи </t>
  </si>
  <si>
    <t>1.12.</t>
  </si>
  <si>
    <t>3.7.</t>
  </si>
  <si>
    <t>не подошел срок реализации</t>
  </si>
  <si>
    <t>определяется на стадии заключения договора на СМР</t>
  </si>
  <si>
    <t>определяется проектом</t>
  </si>
  <si>
    <t>M_TP1800.PR.0078</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</si>
  <si>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</si>
  <si>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</si>
  <si>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</si>
  <si>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</si>
  <si>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</si>
  <si>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</si>
  <si>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</si>
  <si>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</si>
  <si>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</si>
  <si>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</si>
  <si>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</si>
  <si>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</si>
  <si>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</si>
  <si>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</si>
  <si>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</si>
  <si>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</si>
  <si>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</si>
  <si>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</si>
  <si>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</si>
  <si>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</si>
  <si>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</si>
  <si>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</si>
  <si>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</si>
  <si>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</si>
  <si>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</si>
  <si>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</si>
  <si>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</si>
  <si>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</si>
  <si>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</si>
  <si>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</si>
  <si>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</si>
  <si>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</si>
  <si>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</si>
  <si>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</si>
  <si>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</si>
  <si>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</si>
  <si>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</si>
  <si>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</si>
  <si>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</si>
  <si>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от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</si>
  <si>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- 288.24 млн. руб.</t>
  </si>
  <si>
    <t>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</si>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</sst>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 numFmtId="172" formatCode="#,##0.0"/>
    <numFmt numFmtId="173" formatCode="_(* #,##0_);_(* \(#,##0\);_(* &quot;-&quot;_);_(@_)"/>
    <numFmt numFmtId="174" formatCode="#,##0.000"/>
    <numFmt numFmtId="175" formatCode="0.0%"/>
    <numFmt numFmtId="176"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36" xfId="2" applyNumberFormat="1" applyFont="1" applyFill="1" applyBorder="1" applyAlignment="1">
      <alignment horizontal="left" vertical="top" wrapText="1"/>
    </xf>
    <xf numFmtId="0" fontId="41" fillId="0" borderId="40" xfId="41" applyNumberFormat="1" applyFont="1" applyFill="1" applyBorder="1" applyAlignment="1">
      <alignment vertical="top" wrapText="1"/>
    </xf>
    <xf numFmtId="0" fontId="65"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35" xfId="63"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11" fillId="0" borderId="0" xfId="0" applyFont="1" applyAlignment="1">
      <alignment vertical="center"/>
    </xf>
    <xf numFmtId="0" fontId="66"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42" fillId="0" borderId="0" xfId="0" applyFont="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0" fontId="69"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0" fillId="0" borderId="52"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-217675870.59995234</c:v>
              </c:pt>
              <c:pt idx="1">
                <c:v>-191249019.95476863</c:v>
              </c:pt>
              <c:pt idx="2">
                <c:v>-167824710.76320928</c:v>
              </c:pt>
              <c:pt idx="3">
                <c:v>-139941795.30104643</c:v>
              </c:pt>
              <c:pt idx="4">
                <c:v>-108751299.05912599</c:v>
              </c:pt>
              <c:pt idx="5">
                <c:v>-80355743.416004449</c:v>
              </c:pt>
              <c:pt idx="6">
                <c:v>-59008212.197600171</c:v>
              </c:pt>
              <c:pt idx="7">
                <c:v>-43556222.67190738</c:v>
              </c:pt>
              <c:pt idx="8">
                <c:v>-29548256.589140788</c:v>
              </c:pt>
              <c:pt idx="9">
                <c:v>-13810988.445751349</c:v>
              </c:pt>
              <c:pt idx="10">
                <c:v>3158667.9169739839</c:v>
              </c:pt>
            </c:numLit>
          </c:val>
          <c:smooth val="0"/>
          <c:extLst>
            <c:ext xmlns:c16="http://schemas.microsoft.com/office/drawing/2014/chart" uri="{C3380CC4-5D6E-409C-BE32-E72D297353CC}">
              <c16:uniqueId val="{00000000-4DFC-427F-9E70-B4953A9032AE}"/>
            </c:ext>
          </c:extLst>
        </c:ser>
        <c:ser>
          <c:idx val="0"/>
          <c:order val="1"/>
          <c:tx>
            <c:v>Накопленный чистый денежный поток</c:v>
          </c:tx>
          <c:marker>
            <c:symbol val="none"/>
          </c:marker>
          <c:val>
            <c:numLit>
              <c:formatCode>_(* #\ ##0_);_(* \(#\ ##0\);_(* "-"_);_(@_)</c:formatCode>
              <c:ptCount val="11"/>
              <c:pt idx="0">
                <c:v>-206162304.0932762</c:v>
              </c:pt>
              <c:pt idx="1">
                <c:v>-171769749.50603423</c:v>
              </c:pt>
              <c:pt idx="2">
                <c:v>-136992492.1286726</c:v>
              </c:pt>
              <c:pt idx="3">
                <c:v>-89767028.303097963</c:v>
              </c:pt>
              <c:pt idx="4">
                <c:v>-29501378.032313704</c:v>
              </c:pt>
              <c:pt idx="5">
                <c:v>33088981.524013653</c:v>
              </c:pt>
              <c:pt idx="6">
                <c:v>86769196.312722772</c:v>
              </c:pt>
              <c:pt idx="7">
                <c:v>131095396.66796069</c:v>
              </c:pt>
              <c:pt idx="8">
                <c:v>176937094.4937833</c:v>
              </c:pt>
              <c:pt idx="9">
                <c:v>235689339.97751698</c:v>
              </c:pt>
              <c:pt idx="10">
                <c:v>307962606.76454628</c:v>
              </c:pt>
            </c:numLit>
          </c:val>
          <c:smooth val="0"/>
          <c:extLst>
            <c:ext xmlns:c16="http://schemas.microsoft.com/office/drawing/2014/chart" uri="{C3380CC4-5D6E-409C-BE32-E72D297353CC}">
              <c16:uniqueId val="{00000001-4DFC-427F-9E70-B4953A9032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Normal="100" zoomScaleSheetLayoutView="90" workbookViewId="0">
      <selection activeCell="C37" sqref="C37"/>
    </sheetView>
  </sheetViews>
  <sheetFormatPr defaultColWidth="9.140625" defaultRowHeight="15" x14ac:dyDescent="0.25"/>
  <cols>
    <col min="1" max="1" width="6.140625" style="139" customWidth="1"/>
    <col min="2" max="2" width="53.5703125" style="139" customWidth="1"/>
    <col min="3" max="3" width="91.42578125" style="139" customWidth="1"/>
    <col min="4" max="4" width="62.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69</v>
      </c>
    </row>
    <row r="2" spans="1:19" s="2" customFormat="1" ht="18.75" customHeight="1" x14ac:dyDescent="0.3">
      <c r="A2" s="120"/>
      <c r="C2" s="122" t="s">
        <v>10</v>
      </c>
    </row>
    <row r="3" spans="1:19" s="2" customFormat="1" ht="18.75" x14ac:dyDescent="0.3">
      <c r="A3" s="123"/>
      <c r="C3" s="122" t="s">
        <v>68</v>
      </c>
    </row>
    <row r="4" spans="1:19" s="2" customFormat="1" ht="18.75" x14ac:dyDescent="0.3">
      <c r="A4" s="123"/>
      <c r="E4" s="122"/>
    </row>
    <row r="5" spans="1:19" s="2" customFormat="1" ht="15.75" x14ac:dyDescent="0.25">
      <c r="A5" s="296" t="s">
        <v>627</v>
      </c>
      <c r="B5" s="296"/>
      <c r="C5" s="296"/>
      <c r="D5" s="54"/>
      <c r="E5" s="54"/>
      <c r="F5" s="54"/>
      <c r="G5" s="54"/>
    </row>
    <row r="6" spans="1:19" s="2" customFormat="1" ht="18.75" x14ac:dyDescent="0.3">
      <c r="A6" s="123"/>
      <c r="E6" s="122"/>
    </row>
    <row r="7" spans="1:19" s="2" customFormat="1" ht="18.75" x14ac:dyDescent="0.2">
      <c r="A7" s="300" t="s">
        <v>581</v>
      </c>
      <c r="B7" s="300"/>
      <c r="C7" s="300"/>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301" t="s">
        <v>545</v>
      </c>
      <c r="B9" s="301"/>
      <c r="C9" s="301"/>
      <c r="D9" s="126"/>
      <c r="E9" s="126"/>
      <c r="F9" s="124"/>
      <c r="G9" s="124"/>
      <c r="H9" s="124"/>
      <c r="I9" s="124"/>
      <c r="J9" s="124"/>
      <c r="K9" s="124"/>
      <c r="L9" s="124"/>
      <c r="M9" s="124"/>
      <c r="N9" s="124"/>
      <c r="O9" s="124"/>
      <c r="P9" s="124"/>
      <c r="Q9" s="124"/>
      <c r="R9" s="124"/>
      <c r="S9" s="124"/>
    </row>
    <row r="10" spans="1:19" s="2" customFormat="1" ht="18.75" x14ac:dyDescent="0.2">
      <c r="A10" s="297" t="s">
        <v>8</v>
      </c>
      <c r="B10" s="297"/>
      <c r="C10" s="297"/>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301" t="s">
        <v>592</v>
      </c>
      <c r="B12" s="301"/>
      <c r="C12" s="301"/>
      <c r="D12" s="126"/>
      <c r="E12" s="126"/>
      <c r="F12" s="124"/>
      <c r="G12" s="124"/>
      <c r="H12" s="124"/>
      <c r="I12" s="124"/>
      <c r="J12" s="124"/>
      <c r="K12" s="124"/>
      <c r="L12" s="124"/>
      <c r="M12" s="124"/>
      <c r="N12" s="124"/>
      <c r="O12" s="124"/>
      <c r="P12" s="124"/>
      <c r="Q12" s="124"/>
      <c r="R12" s="124"/>
      <c r="S12" s="124"/>
    </row>
    <row r="13" spans="1:19" s="2" customFormat="1" ht="18.75" x14ac:dyDescent="0.2">
      <c r="A13" s="297" t="s">
        <v>7</v>
      </c>
      <c r="B13" s="297"/>
      <c r="C13" s="297"/>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29" customFormat="1" ht="49.5" customHeight="1" x14ac:dyDescent="0.2">
      <c r="A15" s="302" t="s">
        <v>585</v>
      </c>
      <c r="B15" s="302"/>
      <c r="C15" s="302"/>
      <c r="D15" s="126"/>
      <c r="E15" s="126"/>
      <c r="F15" s="126"/>
      <c r="G15" s="126"/>
      <c r="H15" s="126"/>
      <c r="I15" s="126"/>
      <c r="J15" s="126"/>
      <c r="K15" s="126"/>
      <c r="L15" s="126"/>
      <c r="M15" s="126"/>
      <c r="N15" s="126"/>
      <c r="O15" s="126"/>
      <c r="P15" s="126"/>
      <c r="Q15" s="126"/>
      <c r="R15" s="126"/>
      <c r="S15" s="126"/>
    </row>
    <row r="16" spans="1:1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98" t="s">
        <v>519</v>
      </c>
      <c r="B18" s="299"/>
      <c r="C18" s="299"/>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5</v>
      </c>
      <c r="B20" s="133" t="s">
        <v>67</v>
      </c>
      <c r="C20" s="134" t="s">
        <v>66</v>
      </c>
      <c r="D20" s="135"/>
      <c r="E20" s="135"/>
      <c r="F20" s="114"/>
      <c r="G20" s="114"/>
      <c r="H20" s="114"/>
      <c r="I20" s="114"/>
      <c r="J20" s="114"/>
      <c r="K20" s="114"/>
      <c r="L20" s="114"/>
      <c r="M20" s="114"/>
      <c r="N20" s="114"/>
      <c r="O20" s="114"/>
      <c r="P20" s="114"/>
      <c r="Q20" s="136"/>
      <c r="R20" s="136"/>
      <c r="S20" s="136"/>
    </row>
    <row r="21" spans="1:19" s="129" customFormat="1" ht="16.5" customHeight="1" x14ac:dyDescent="0.2">
      <c r="A21" s="134">
        <v>1</v>
      </c>
      <c r="B21" s="133">
        <v>2</v>
      </c>
      <c r="C21" s="134">
        <v>3</v>
      </c>
      <c r="D21" s="135"/>
      <c r="E21" s="135"/>
      <c r="F21" s="114"/>
      <c r="G21" s="114"/>
      <c r="H21" s="114"/>
      <c r="I21" s="114"/>
      <c r="J21" s="114"/>
      <c r="K21" s="114"/>
      <c r="L21" s="114"/>
      <c r="M21" s="114"/>
      <c r="N21" s="114"/>
      <c r="O21" s="114"/>
      <c r="P21" s="114"/>
      <c r="Q21" s="136"/>
      <c r="R21" s="136"/>
      <c r="S21" s="136"/>
    </row>
    <row r="22" spans="1:19" s="129" customFormat="1" ht="39" customHeight="1" x14ac:dyDescent="0.2">
      <c r="A22" s="4" t="s">
        <v>65</v>
      </c>
      <c r="B22" s="137" t="s">
        <v>356</v>
      </c>
      <c r="C22" s="292" t="s">
        <v>646</v>
      </c>
      <c r="D22" s="135"/>
      <c r="E22" s="135"/>
      <c r="F22" s="114"/>
      <c r="G22" s="114"/>
      <c r="H22" s="114"/>
      <c r="I22" s="114"/>
      <c r="J22" s="114"/>
      <c r="K22" s="114"/>
      <c r="L22" s="114"/>
      <c r="M22" s="114"/>
      <c r="N22" s="114"/>
      <c r="O22" s="114"/>
      <c r="P22" s="114"/>
      <c r="Q22" s="136"/>
      <c r="R22" s="136"/>
      <c r="S22" s="136"/>
    </row>
    <row r="23" spans="1:19" s="129" customFormat="1" ht="41.25" customHeight="1" x14ac:dyDescent="0.2">
      <c r="A23" s="4" t="s">
        <v>63</v>
      </c>
      <c r="B23" s="6" t="s">
        <v>64</v>
      </c>
      <c r="C23" s="134" t="s">
        <v>538</v>
      </c>
      <c r="D23" s="135"/>
      <c r="E23" s="135"/>
      <c r="F23" s="114"/>
      <c r="G23" s="114"/>
      <c r="H23" s="114"/>
      <c r="I23" s="114"/>
      <c r="J23" s="114"/>
      <c r="K23" s="114"/>
      <c r="L23" s="114"/>
      <c r="M23" s="114"/>
      <c r="N23" s="114"/>
      <c r="O23" s="114"/>
      <c r="P23" s="114"/>
      <c r="Q23" s="136"/>
      <c r="R23" s="136"/>
      <c r="S23" s="136"/>
    </row>
    <row r="24" spans="1:19" s="129" customFormat="1" ht="22.5" customHeight="1" x14ac:dyDescent="0.2">
      <c r="A24" s="293"/>
      <c r="B24" s="294"/>
      <c r="C24" s="295"/>
      <c r="D24" s="135"/>
      <c r="E24" s="135"/>
      <c r="F24" s="114"/>
      <c r="G24" s="114"/>
      <c r="H24" s="114"/>
      <c r="I24" s="114"/>
      <c r="J24" s="114"/>
      <c r="K24" s="114"/>
      <c r="L24" s="114"/>
      <c r="M24" s="114"/>
      <c r="N24" s="114"/>
      <c r="O24" s="114"/>
      <c r="P24" s="114"/>
      <c r="Q24" s="136"/>
      <c r="R24" s="136"/>
      <c r="S24" s="136"/>
    </row>
    <row r="25" spans="1:19" s="129" customFormat="1" ht="58.5" customHeight="1" x14ac:dyDescent="0.2">
      <c r="A25" s="83" t="s">
        <v>62</v>
      </c>
      <c r="B25" s="84" t="s">
        <v>466</v>
      </c>
      <c r="C25" s="90" t="s">
        <v>541</v>
      </c>
      <c r="D25" s="135"/>
      <c r="E25" s="114"/>
      <c r="F25" s="114"/>
      <c r="G25" s="114"/>
      <c r="H25" s="114"/>
      <c r="I25" s="114"/>
      <c r="J25" s="114"/>
      <c r="K25" s="114"/>
      <c r="L25" s="114"/>
      <c r="M25" s="114"/>
      <c r="N25" s="114"/>
      <c r="O25" s="114"/>
      <c r="P25" s="136"/>
      <c r="Q25" s="136"/>
      <c r="R25" s="136"/>
      <c r="S25" s="136"/>
    </row>
    <row r="26" spans="1:19" s="129" customFormat="1" ht="42.75" customHeight="1" x14ac:dyDescent="0.2">
      <c r="A26" s="85" t="s">
        <v>61</v>
      </c>
      <c r="B26" s="86" t="s">
        <v>75</v>
      </c>
      <c r="C26" s="194" t="s">
        <v>539</v>
      </c>
      <c r="D26" s="135"/>
      <c r="E26" s="114"/>
      <c r="F26" s="114"/>
      <c r="G26" s="114"/>
      <c r="H26" s="114"/>
      <c r="I26" s="114"/>
      <c r="J26" s="114"/>
      <c r="K26" s="114"/>
      <c r="L26" s="114"/>
      <c r="M26" s="114"/>
      <c r="N26" s="114"/>
      <c r="O26" s="114"/>
      <c r="P26" s="136"/>
      <c r="Q26" s="136"/>
      <c r="R26" s="136"/>
      <c r="S26" s="136"/>
    </row>
    <row r="27" spans="1:19" s="129" customFormat="1" ht="51.75" customHeight="1" x14ac:dyDescent="0.2">
      <c r="A27" s="85" t="s">
        <v>59</v>
      </c>
      <c r="B27" s="86" t="s">
        <v>74</v>
      </c>
      <c r="C27" s="194" t="s">
        <v>540</v>
      </c>
      <c r="D27" s="135"/>
      <c r="E27" s="114"/>
      <c r="F27" s="114"/>
      <c r="G27" s="114"/>
      <c r="H27" s="114"/>
      <c r="I27" s="114"/>
      <c r="J27" s="114"/>
      <c r="K27" s="114"/>
      <c r="L27" s="114"/>
      <c r="M27" s="114"/>
      <c r="N27" s="114"/>
      <c r="O27" s="114"/>
      <c r="P27" s="136"/>
      <c r="Q27" s="136"/>
      <c r="R27" s="136"/>
      <c r="S27" s="136"/>
    </row>
    <row r="28" spans="1:19" s="129" customFormat="1" ht="42.75" customHeight="1" x14ac:dyDescent="0.2">
      <c r="A28" s="85" t="s">
        <v>58</v>
      </c>
      <c r="B28" s="86" t="s">
        <v>467</v>
      </c>
      <c r="C28" s="194" t="s">
        <v>537</v>
      </c>
      <c r="D28" s="135"/>
      <c r="E28" s="114"/>
      <c r="F28" s="114"/>
      <c r="G28" s="114"/>
      <c r="H28" s="114"/>
      <c r="I28" s="114"/>
      <c r="J28" s="114"/>
      <c r="K28" s="114"/>
      <c r="L28" s="114"/>
      <c r="M28" s="114"/>
      <c r="N28" s="114"/>
      <c r="O28" s="114"/>
      <c r="P28" s="136"/>
      <c r="Q28" s="136"/>
      <c r="R28" s="136"/>
      <c r="S28" s="136"/>
    </row>
    <row r="29" spans="1:19" s="129" customFormat="1" ht="51.75" customHeight="1" x14ac:dyDescent="0.2">
      <c r="A29" s="85" t="s">
        <v>56</v>
      </c>
      <c r="B29" s="86" t="s">
        <v>468</v>
      </c>
      <c r="C29" s="194" t="s">
        <v>537</v>
      </c>
      <c r="D29" s="135"/>
      <c r="E29" s="114"/>
      <c r="F29" s="114"/>
      <c r="G29" s="114"/>
      <c r="H29" s="114"/>
      <c r="I29" s="114"/>
      <c r="J29" s="114"/>
      <c r="K29" s="114"/>
      <c r="L29" s="114"/>
      <c r="M29" s="114"/>
      <c r="N29" s="114"/>
      <c r="O29" s="114"/>
      <c r="P29" s="136"/>
      <c r="Q29" s="136"/>
      <c r="R29" s="136"/>
      <c r="S29" s="136"/>
    </row>
    <row r="30" spans="1:19" s="129" customFormat="1" ht="51.75" customHeight="1" x14ac:dyDescent="0.2">
      <c r="A30" s="85" t="s">
        <v>54</v>
      </c>
      <c r="B30" s="86" t="s">
        <v>469</v>
      </c>
      <c r="C30" s="194" t="s">
        <v>537</v>
      </c>
      <c r="D30" s="135"/>
      <c r="E30" s="114"/>
      <c r="F30" s="114"/>
      <c r="G30" s="114"/>
      <c r="H30" s="114"/>
      <c r="I30" s="114"/>
      <c r="J30" s="114"/>
      <c r="K30" s="114"/>
      <c r="L30" s="114"/>
      <c r="M30" s="114"/>
      <c r="N30" s="114"/>
      <c r="O30" s="114"/>
      <c r="P30" s="136"/>
      <c r="Q30" s="136"/>
      <c r="R30" s="136"/>
      <c r="S30" s="136"/>
    </row>
    <row r="31" spans="1:19" s="129" customFormat="1" ht="51.75" customHeight="1" x14ac:dyDescent="0.2">
      <c r="A31" s="85" t="s">
        <v>73</v>
      </c>
      <c r="B31" s="86" t="s">
        <v>470</v>
      </c>
      <c r="C31" s="194" t="s">
        <v>537</v>
      </c>
      <c r="D31" s="135"/>
      <c r="E31" s="114"/>
      <c r="F31" s="114"/>
      <c r="G31" s="114"/>
      <c r="H31" s="114"/>
      <c r="I31" s="114"/>
      <c r="J31" s="114"/>
      <c r="K31" s="114"/>
      <c r="L31" s="114"/>
      <c r="M31" s="114"/>
      <c r="N31" s="114"/>
      <c r="O31" s="114"/>
      <c r="P31" s="136"/>
      <c r="Q31" s="136"/>
      <c r="R31" s="136"/>
      <c r="S31" s="136"/>
    </row>
    <row r="32" spans="1:19" s="129" customFormat="1" ht="51.75" customHeight="1" x14ac:dyDescent="0.2">
      <c r="A32" s="85" t="s">
        <v>71</v>
      </c>
      <c r="B32" s="86" t="s">
        <v>471</v>
      </c>
      <c r="C32" s="194" t="s">
        <v>537</v>
      </c>
      <c r="D32" s="135"/>
      <c r="E32" s="114"/>
      <c r="F32" s="114"/>
      <c r="G32" s="114"/>
      <c r="H32" s="114"/>
      <c r="I32" s="114"/>
      <c r="J32" s="114"/>
      <c r="K32" s="114"/>
      <c r="L32" s="114"/>
      <c r="M32" s="114"/>
      <c r="N32" s="114"/>
      <c r="O32" s="114"/>
      <c r="P32" s="136"/>
      <c r="Q32" s="136"/>
      <c r="R32" s="136"/>
      <c r="S32" s="136"/>
    </row>
    <row r="33" spans="1:19" s="129" customFormat="1" ht="101.25" customHeight="1" x14ac:dyDescent="0.2">
      <c r="A33" s="85" t="s">
        <v>70</v>
      </c>
      <c r="B33" s="86" t="s">
        <v>472</v>
      </c>
      <c r="C33" s="194" t="s">
        <v>547</v>
      </c>
      <c r="D33" s="135"/>
      <c r="E33" s="114"/>
      <c r="F33" s="114"/>
      <c r="G33" s="114"/>
      <c r="H33" s="114"/>
      <c r="I33" s="114"/>
      <c r="J33" s="114"/>
      <c r="K33" s="114"/>
      <c r="L33" s="114"/>
      <c r="M33" s="114"/>
      <c r="N33" s="114"/>
      <c r="O33" s="114"/>
      <c r="P33" s="136"/>
      <c r="Q33" s="136"/>
      <c r="R33" s="136"/>
      <c r="S33" s="136"/>
    </row>
    <row r="34" spans="1:19" ht="111" customHeight="1" x14ac:dyDescent="0.25">
      <c r="A34" s="85" t="s">
        <v>488</v>
      </c>
      <c r="B34" s="86" t="s">
        <v>473</v>
      </c>
      <c r="C34" s="194" t="s">
        <v>537</v>
      </c>
      <c r="D34" s="138"/>
      <c r="E34" s="138"/>
      <c r="F34" s="138"/>
      <c r="G34" s="138"/>
      <c r="H34" s="138"/>
      <c r="I34" s="138"/>
      <c r="J34" s="138"/>
      <c r="K34" s="138"/>
      <c r="L34" s="138"/>
      <c r="M34" s="138"/>
      <c r="N34" s="138"/>
      <c r="O34" s="138"/>
      <c r="P34" s="138"/>
      <c r="Q34" s="138"/>
      <c r="R34" s="138"/>
      <c r="S34" s="138"/>
    </row>
    <row r="35" spans="1:19" ht="58.5" customHeight="1" x14ac:dyDescent="0.25">
      <c r="A35" s="85" t="s">
        <v>476</v>
      </c>
      <c r="B35" s="86" t="s">
        <v>72</v>
      </c>
      <c r="C35" s="194" t="s">
        <v>537</v>
      </c>
      <c r="D35" s="138"/>
      <c r="E35" s="138"/>
      <c r="F35" s="138"/>
      <c r="G35" s="138"/>
      <c r="H35" s="138"/>
      <c r="I35" s="138"/>
      <c r="J35" s="138"/>
      <c r="K35" s="138"/>
      <c r="L35" s="138"/>
      <c r="M35" s="138"/>
      <c r="N35" s="138"/>
      <c r="O35" s="138"/>
      <c r="P35" s="138"/>
      <c r="Q35" s="138"/>
      <c r="R35" s="138"/>
      <c r="S35" s="138"/>
    </row>
    <row r="36" spans="1:19" ht="51.75" customHeight="1" x14ac:dyDescent="0.25">
      <c r="A36" s="85" t="s">
        <v>489</v>
      </c>
      <c r="B36" s="86" t="s">
        <v>474</v>
      </c>
      <c r="C36" s="194" t="s">
        <v>537</v>
      </c>
      <c r="D36" s="138"/>
      <c r="E36" s="138"/>
      <c r="F36" s="138"/>
      <c r="G36" s="138"/>
      <c r="H36" s="138"/>
      <c r="I36" s="138"/>
      <c r="J36" s="138"/>
      <c r="K36" s="138"/>
      <c r="L36" s="138"/>
      <c r="M36" s="138"/>
      <c r="N36" s="138"/>
      <c r="O36" s="138"/>
      <c r="P36" s="138"/>
      <c r="Q36" s="138"/>
      <c r="R36" s="138"/>
      <c r="S36" s="138"/>
    </row>
    <row r="37" spans="1:19" ht="43.5" customHeight="1" x14ac:dyDescent="0.25">
      <c r="A37" s="85" t="s">
        <v>477</v>
      </c>
      <c r="B37" s="86" t="s">
        <v>475</v>
      </c>
      <c r="C37" s="194" t="s">
        <v>382</v>
      </c>
      <c r="D37" s="138"/>
      <c r="E37" s="138"/>
      <c r="F37" s="138"/>
      <c r="G37" s="138"/>
      <c r="H37" s="138"/>
      <c r="I37" s="138"/>
      <c r="J37" s="138"/>
      <c r="K37" s="138"/>
      <c r="L37" s="138"/>
      <c r="M37" s="138"/>
      <c r="N37" s="138"/>
      <c r="O37" s="138"/>
      <c r="P37" s="138"/>
      <c r="Q37" s="138"/>
      <c r="R37" s="138"/>
      <c r="S37" s="138"/>
    </row>
    <row r="38" spans="1:19" ht="43.5" customHeight="1" x14ac:dyDescent="0.25">
      <c r="A38" s="85" t="s">
        <v>490</v>
      </c>
      <c r="B38" s="86" t="s">
        <v>238</v>
      </c>
      <c r="C38" s="194" t="s">
        <v>537</v>
      </c>
      <c r="D38" s="138"/>
      <c r="E38" s="138"/>
      <c r="F38" s="138"/>
      <c r="G38" s="138"/>
      <c r="H38" s="138"/>
      <c r="I38" s="138"/>
      <c r="J38" s="138"/>
      <c r="K38" s="138"/>
      <c r="L38" s="138"/>
      <c r="M38" s="138"/>
      <c r="N38" s="138"/>
      <c r="O38" s="138"/>
      <c r="P38" s="138"/>
      <c r="Q38" s="138"/>
      <c r="R38" s="138"/>
      <c r="S38" s="138"/>
    </row>
    <row r="39" spans="1:19" ht="23.25" customHeight="1" x14ac:dyDescent="0.25">
      <c r="A39" s="293"/>
      <c r="B39" s="294"/>
      <c r="C39" s="295"/>
      <c r="D39" s="138"/>
      <c r="E39" s="138"/>
      <c r="F39" s="138"/>
      <c r="G39" s="138"/>
      <c r="H39" s="138"/>
      <c r="I39" s="138"/>
      <c r="J39" s="138"/>
      <c r="K39" s="138"/>
      <c r="L39" s="138"/>
      <c r="M39" s="138"/>
      <c r="N39" s="138"/>
      <c r="O39" s="138"/>
      <c r="P39" s="138"/>
      <c r="Q39" s="138"/>
      <c r="R39" s="138"/>
      <c r="S39" s="138"/>
    </row>
    <row r="40" spans="1:19" ht="63" x14ac:dyDescent="0.25">
      <c r="A40" s="4" t="s">
        <v>478</v>
      </c>
      <c r="B40" s="140" t="s">
        <v>530</v>
      </c>
      <c r="C40" s="197" t="s">
        <v>633</v>
      </c>
      <c r="D40" s="112"/>
      <c r="E40" s="138"/>
      <c r="F40" s="138"/>
      <c r="G40" s="138"/>
      <c r="H40" s="138"/>
      <c r="I40" s="138"/>
      <c r="J40" s="138"/>
      <c r="K40" s="138"/>
      <c r="L40" s="138"/>
      <c r="M40" s="138"/>
      <c r="N40" s="138"/>
      <c r="O40" s="138"/>
      <c r="P40" s="138"/>
      <c r="Q40" s="138"/>
      <c r="R40" s="138"/>
      <c r="S40" s="138"/>
    </row>
    <row r="41" spans="1:19" ht="105.75" customHeight="1" x14ac:dyDescent="0.25">
      <c r="A41" s="4" t="s">
        <v>491</v>
      </c>
      <c r="B41" s="140" t="s">
        <v>514</v>
      </c>
      <c r="C41" s="141" t="s">
        <v>536</v>
      </c>
      <c r="D41" s="138"/>
      <c r="E41" s="138"/>
      <c r="F41" s="138"/>
      <c r="G41" s="138"/>
      <c r="H41" s="138"/>
      <c r="I41" s="138"/>
      <c r="J41" s="138"/>
      <c r="K41" s="138"/>
      <c r="L41" s="138"/>
      <c r="M41" s="138"/>
      <c r="N41" s="138"/>
      <c r="O41" s="138"/>
      <c r="P41" s="138"/>
      <c r="Q41" s="138"/>
      <c r="R41" s="138"/>
      <c r="S41" s="138"/>
    </row>
    <row r="42" spans="1:19" ht="83.25" customHeight="1" x14ac:dyDescent="0.25">
      <c r="A42" s="4" t="s">
        <v>479</v>
      </c>
      <c r="B42" s="140" t="s">
        <v>529</v>
      </c>
      <c r="C42" s="141" t="s">
        <v>536</v>
      </c>
      <c r="D42" s="138"/>
      <c r="E42" s="138"/>
      <c r="F42" s="138"/>
      <c r="G42" s="138"/>
      <c r="H42" s="138"/>
      <c r="I42" s="138"/>
      <c r="J42" s="138"/>
      <c r="K42" s="138"/>
      <c r="L42" s="138"/>
      <c r="M42" s="138"/>
      <c r="N42" s="138"/>
      <c r="O42" s="138"/>
      <c r="P42" s="138"/>
      <c r="Q42" s="138"/>
      <c r="R42" s="138"/>
      <c r="S42" s="138"/>
    </row>
    <row r="43" spans="1:19" ht="186" customHeight="1" x14ac:dyDescent="0.25">
      <c r="A43" s="4" t="s">
        <v>494</v>
      </c>
      <c r="B43" s="140" t="s">
        <v>495</v>
      </c>
      <c r="C43" s="141" t="s">
        <v>536</v>
      </c>
      <c r="D43" s="138"/>
      <c r="E43" s="138"/>
      <c r="F43" s="138"/>
      <c r="G43" s="138"/>
      <c r="H43" s="138"/>
      <c r="I43" s="138"/>
      <c r="J43" s="138"/>
      <c r="K43" s="138"/>
      <c r="L43" s="138"/>
      <c r="M43" s="138"/>
      <c r="N43" s="138"/>
      <c r="O43" s="138"/>
      <c r="P43" s="138"/>
      <c r="Q43" s="138"/>
      <c r="R43" s="138"/>
      <c r="S43" s="138"/>
    </row>
    <row r="44" spans="1:19" ht="111" customHeight="1" x14ac:dyDescent="0.25">
      <c r="A44" s="4" t="s">
        <v>480</v>
      </c>
      <c r="B44" s="140" t="s">
        <v>520</v>
      </c>
      <c r="C44" s="141" t="s">
        <v>536</v>
      </c>
      <c r="D44" s="138"/>
      <c r="E44" s="138"/>
      <c r="F44" s="138"/>
      <c r="G44" s="138"/>
      <c r="H44" s="138"/>
      <c r="I44" s="138"/>
      <c r="J44" s="138"/>
      <c r="K44" s="138"/>
      <c r="L44" s="138"/>
      <c r="M44" s="138"/>
      <c r="N44" s="138"/>
      <c r="O44" s="138"/>
      <c r="P44" s="138"/>
      <c r="Q44" s="138"/>
      <c r="R44" s="138"/>
      <c r="S44" s="138"/>
    </row>
    <row r="45" spans="1:19" ht="120" customHeight="1" x14ac:dyDescent="0.25">
      <c r="A45" s="4" t="s">
        <v>515</v>
      </c>
      <c r="B45" s="140" t="s">
        <v>521</v>
      </c>
      <c r="C45" s="141" t="s">
        <v>536</v>
      </c>
      <c r="D45" s="138"/>
      <c r="E45" s="138"/>
      <c r="F45" s="138"/>
      <c r="G45" s="138"/>
      <c r="H45" s="138"/>
      <c r="I45" s="138"/>
      <c r="J45" s="138"/>
      <c r="K45" s="138"/>
      <c r="L45" s="138"/>
      <c r="M45" s="138"/>
      <c r="N45" s="138"/>
      <c r="O45" s="138"/>
      <c r="P45" s="138"/>
      <c r="Q45" s="138"/>
      <c r="R45" s="138"/>
      <c r="S45" s="138"/>
    </row>
    <row r="46" spans="1:19" ht="101.25" customHeight="1" x14ac:dyDescent="0.25">
      <c r="A46" s="4" t="s">
        <v>481</v>
      </c>
      <c r="B46" s="140" t="s">
        <v>522</v>
      </c>
      <c r="C46" s="70" t="s">
        <v>543</v>
      </c>
      <c r="D46" s="138"/>
      <c r="E46" s="138"/>
      <c r="F46" s="138"/>
      <c r="G46" s="138"/>
      <c r="H46" s="138"/>
      <c r="I46" s="138"/>
      <c r="J46" s="138"/>
      <c r="K46" s="138"/>
      <c r="L46" s="138"/>
      <c r="M46" s="138"/>
      <c r="N46" s="138"/>
      <c r="O46" s="138"/>
      <c r="P46" s="138"/>
      <c r="Q46" s="138"/>
      <c r="R46" s="138"/>
      <c r="S46" s="138"/>
    </row>
    <row r="47" spans="1:19" ht="18.75" customHeight="1" x14ac:dyDescent="0.25">
      <c r="A47" s="293"/>
      <c r="B47" s="294"/>
      <c r="C47" s="295"/>
      <c r="D47" s="138"/>
      <c r="E47" s="138"/>
      <c r="F47" s="138"/>
      <c r="G47" s="138"/>
      <c r="H47" s="138"/>
      <c r="I47" s="138"/>
      <c r="J47" s="138"/>
      <c r="K47" s="138"/>
      <c r="L47" s="138"/>
      <c r="M47" s="138"/>
      <c r="N47" s="138"/>
      <c r="O47" s="138"/>
      <c r="P47" s="138"/>
      <c r="Q47" s="138"/>
      <c r="R47" s="138"/>
      <c r="S47" s="138"/>
    </row>
    <row r="48" spans="1:19" ht="75.75" customHeight="1" x14ac:dyDescent="0.25">
      <c r="A48" s="83" t="s">
        <v>516</v>
      </c>
      <c r="B48" s="84" t="s">
        <v>596</v>
      </c>
      <c r="C48" s="195">
        <f>'6.2. Паспорт фин осв ввод'!AC24</f>
        <v>288.24</v>
      </c>
      <c r="D48" s="138"/>
      <c r="E48" s="138"/>
      <c r="F48" s="138"/>
      <c r="G48" s="138"/>
      <c r="H48" s="138"/>
      <c r="I48" s="138"/>
      <c r="J48" s="138"/>
      <c r="K48" s="138"/>
      <c r="L48" s="138"/>
      <c r="M48" s="138"/>
      <c r="N48" s="138"/>
      <c r="O48" s="138"/>
      <c r="P48" s="138"/>
      <c r="Q48" s="138"/>
      <c r="R48" s="138"/>
      <c r="S48" s="138"/>
    </row>
    <row r="49" spans="1:19" ht="71.25" customHeight="1" x14ac:dyDescent="0.25">
      <c r="A49" s="85" t="s">
        <v>482</v>
      </c>
      <c r="B49" s="86" t="s">
        <v>597</v>
      </c>
      <c r="C49" s="196">
        <f>'6.2. Паспорт фин осв ввод'!AC30</f>
        <v>244.49</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69</v>
      </c>
    </row>
    <row r="2" spans="1:28" s="2" customFormat="1" ht="18.75" customHeight="1" x14ac:dyDescent="0.3">
      <c r="A2" s="120"/>
      <c r="S2" s="122" t="s">
        <v>10</v>
      </c>
    </row>
    <row r="3" spans="1:28" s="2" customFormat="1" ht="18.75" x14ac:dyDescent="0.3">
      <c r="S3" s="12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12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124"/>
      <c r="U6" s="124"/>
      <c r="V6" s="124"/>
      <c r="W6" s="124"/>
      <c r="X6" s="124"/>
      <c r="Y6" s="124"/>
      <c r="Z6" s="124"/>
      <c r="AA6" s="124"/>
      <c r="AB6" s="124"/>
    </row>
    <row r="7" spans="1:28" s="2" customFormat="1" ht="18.75" x14ac:dyDescent="0.2">
      <c r="A7" s="300"/>
      <c r="B7" s="300"/>
      <c r="C7" s="300"/>
      <c r="D7" s="300"/>
      <c r="E7" s="300"/>
      <c r="F7" s="300"/>
      <c r="G7" s="300"/>
      <c r="H7" s="300"/>
      <c r="I7" s="300"/>
      <c r="J7" s="300"/>
      <c r="K7" s="300"/>
      <c r="L7" s="300"/>
      <c r="M7" s="300"/>
      <c r="N7" s="300"/>
      <c r="O7" s="300"/>
      <c r="P7" s="300"/>
      <c r="Q7" s="300"/>
      <c r="R7" s="300"/>
      <c r="S7" s="300"/>
      <c r="T7" s="124"/>
      <c r="U7" s="124"/>
      <c r="V7" s="124"/>
      <c r="W7" s="124"/>
      <c r="X7" s="124"/>
      <c r="Y7" s="124"/>
      <c r="Z7" s="124"/>
      <c r="AA7" s="124"/>
      <c r="AB7" s="124"/>
    </row>
    <row r="8" spans="1:28" s="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24"/>
      <c r="U8" s="124"/>
      <c r="V8" s="124"/>
      <c r="W8" s="124"/>
      <c r="X8" s="124"/>
      <c r="Y8" s="124"/>
      <c r="Z8" s="124"/>
      <c r="AA8" s="124"/>
      <c r="AB8" s="12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124"/>
      <c r="U9" s="124"/>
      <c r="V9" s="124"/>
      <c r="W9" s="124"/>
      <c r="X9" s="124"/>
      <c r="Y9" s="124"/>
      <c r="Z9" s="124"/>
      <c r="AA9" s="124"/>
      <c r="AB9" s="12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124"/>
      <c r="U10" s="124"/>
      <c r="V10" s="124"/>
      <c r="W10" s="124"/>
      <c r="X10" s="124"/>
      <c r="Y10" s="124"/>
      <c r="Z10" s="124"/>
      <c r="AA10" s="124"/>
      <c r="AB10" s="124"/>
    </row>
    <row r="11" spans="1:28" s="2" customFormat="1" ht="18.75" x14ac:dyDescent="0.2">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124"/>
      <c r="U11" s="124"/>
      <c r="V11" s="124"/>
      <c r="W11" s="124"/>
      <c r="X11" s="124"/>
      <c r="Y11" s="124"/>
      <c r="Z11" s="124"/>
      <c r="AA11" s="124"/>
      <c r="AB11" s="12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24"/>
      <c r="U12" s="124"/>
      <c r="V12" s="124"/>
      <c r="W12" s="124"/>
      <c r="X12" s="124"/>
      <c r="Y12" s="124"/>
      <c r="Z12" s="124"/>
      <c r="AA12" s="124"/>
      <c r="AB12" s="124"/>
    </row>
    <row r="13" spans="1:28" s="12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14"/>
      <c r="U13" s="114"/>
      <c r="V13" s="114"/>
      <c r="W13" s="114"/>
      <c r="X13" s="114"/>
      <c r="Y13" s="114"/>
      <c r="Z13" s="114"/>
      <c r="AA13" s="114"/>
      <c r="AB13" s="114"/>
    </row>
    <row r="14" spans="1:28" s="129" customFormat="1" ht="15.75" x14ac:dyDescent="0.2">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126"/>
      <c r="U14" s="126"/>
      <c r="V14" s="126"/>
      <c r="W14" s="126"/>
      <c r="X14" s="126"/>
      <c r="Y14" s="126"/>
      <c r="Z14" s="126"/>
      <c r="AA14" s="126"/>
      <c r="AB14" s="126"/>
    </row>
    <row r="15" spans="1:28" s="129"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27"/>
      <c r="U15" s="127"/>
      <c r="V15" s="127"/>
      <c r="W15" s="127"/>
      <c r="X15" s="127"/>
      <c r="Y15" s="127"/>
      <c r="Z15" s="127"/>
      <c r="AA15" s="127"/>
      <c r="AB15" s="127"/>
    </row>
    <row r="16" spans="1:28" s="129"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30"/>
      <c r="U16" s="130"/>
      <c r="V16" s="130"/>
      <c r="W16" s="130"/>
      <c r="X16" s="130"/>
      <c r="Y16" s="130"/>
    </row>
    <row r="17" spans="1:28" s="129" customFormat="1" ht="45.75" customHeight="1" x14ac:dyDescent="0.2">
      <c r="A17" s="298" t="s">
        <v>493</v>
      </c>
      <c r="B17" s="298"/>
      <c r="C17" s="298"/>
      <c r="D17" s="298"/>
      <c r="E17" s="298"/>
      <c r="F17" s="298"/>
      <c r="G17" s="298"/>
      <c r="H17" s="298"/>
      <c r="I17" s="298"/>
      <c r="J17" s="298"/>
      <c r="K17" s="298"/>
      <c r="L17" s="298"/>
      <c r="M17" s="298"/>
      <c r="N17" s="298"/>
      <c r="O17" s="298"/>
      <c r="P17" s="298"/>
      <c r="Q17" s="298"/>
      <c r="R17" s="298"/>
      <c r="S17" s="298"/>
      <c r="T17" s="131"/>
      <c r="U17" s="131"/>
      <c r="V17" s="131"/>
      <c r="W17" s="131"/>
      <c r="X17" s="131"/>
      <c r="Y17" s="131"/>
      <c r="Z17" s="131"/>
      <c r="AA17" s="131"/>
      <c r="AB17" s="131"/>
    </row>
    <row r="18" spans="1:28" s="12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30"/>
      <c r="U18" s="130"/>
      <c r="V18" s="130"/>
      <c r="W18" s="130"/>
      <c r="X18" s="130"/>
      <c r="Y18" s="130"/>
    </row>
    <row r="19" spans="1:28" s="129" customFormat="1" ht="54" customHeight="1" x14ac:dyDescent="0.2">
      <c r="A19" s="307" t="s">
        <v>5</v>
      </c>
      <c r="B19" s="307" t="s">
        <v>108</v>
      </c>
      <c r="C19" s="308" t="s">
        <v>388</v>
      </c>
      <c r="D19" s="307" t="s">
        <v>387</v>
      </c>
      <c r="E19" s="307" t="s">
        <v>107</v>
      </c>
      <c r="F19" s="307" t="s">
        <v>106</v>
      </c>
      <c r="G19" s="307" t="s">
        <v>383</v>
      </c>
      <c r="H19" s="307" t="s">
        <v>105</v>
      </c>
      <c r="I19" s="307" t="s">
        <v>104</v>
      </c>
      <c r="J19" s="307" t="s">
        <v>103</v>
      </c>
      <c r="K19" s="307" t="s">
        <v>102</v>
      </c>
      <c r="L19" s="307" t="s">
        <v>101</v>
      </c>
      <c r="M19" s="307" t="s">
        <v>100</v>
      </c>
      <c r="N19" s="307" t="s">
        <v>99</v>
      </c>
      <c r="O19" s="307" t="s">
        <v>98</v>
      </c>
      <c r="P19" s="307" t="s">
        <v>97</v>
      </c>
      <c r="Q19" s="307" t="s">
        <v>386</v>
      </c>
      <c r="R19" s="307"/>
      <c r="S19" s="310" t="s">
        <v>485</v>
      </c>
      <c r="T19" s="130"/>
      <c r="U19" s="130"/>
      <c r="V19" s="130"/>
      <c r="W19" s="130"/>
      <c r="X19" s="130"/>
      <c r="Y19" s="130"/>
    </row>
    <row r="20" spans="1:28" s="129" customFormat="1" ht="180.75" customHeight="1" x14ac:dyDescent="0.2">
      <c r="A20" s="307"/>
      <c r="B20" s="307"/>
      <c r="C20" s="309"/>
      <c r="D20" s="307"/>
      <c r="E20" s="307"/>
      <c r="F20" s="307"/>
      <c r="G20" s="307"/>
      <c r="H20" s="307"/>
      <c r="I20" s="307"/>
      <c r="J20" s="307"/>
      <c r="K20" s="307"/>
      <c r="L20" s="307"/>
      <c r="M20" s="307"/>
      <c r="N20" s="307"/>
      <c r="O20" s="307"/>
      <c r="P20" s="307"/>
      <c r="Q20" s="150" t="s">
        <v>384</v>
      </c>
      <c r="R20" s="7" t="s">
        <v>385</v>
      </c>
      <c r="S20" s="310"/>
      <c r="T20" s="114"/>
      <c r="U20" s="114"/>
      <c r="V20" s="114"/>
      <c r="W20" s="114"/>
      <c r="X20" s="114"/>
      <c r="Y20" s="114"/>
      <c r="Z20" s="136"/>
      <c r="AA20" s="136"/>
      <c r="AB20" s="136"/>
    </row>
    <row r="21" spans="1:28" s="129" customFormat="1" ht="18.75" x14ac:dyDescent="0.2">
      <c r="A21" s="150">
        <v>1</v>
      </c>
      <c r="B21" s="190">
        <v>2</v>
      </c>
      <c r="C21" s="150">
        <v>3</v>
      </c>
      <c r="D21" s="190">
        <v>4</v>
      </c>
      <c r="E21" s="150">
        <v>5</v>
      </c>
      <c r="F21" s="190">
        <v>6</v>
      </c>
      <c r="G21" s="150">
        <v>7</v>
      </c>
      <c r="H21" s="190">
        <v>8</v>
      </c>
      <c r="I21" s="150">
        <v>9</v>
      </c>
      <c r="J21" s="190">
        <v>10</v>
      </c>
      <c r="K21" s="150">
        <v>11</v>
      </c>
      <c r="L21" s="190">
        <v>12</v>
      </c>
      <c r="M21" s="150">
        <v>13</v>
      </c>
      <c r="N21" s="190">
        <v>14</v>
      </c>
      <c r="O21" s="150">
        <v>15</v>
      </c>
      <c r="P21" s="190">
        <v>16</v>
      </c>
      <c r="Q21" s="150">
        <v>17</v>
      </c>
      <c r="R21" s="190">
        <v>18</v>
      </c>
      <c r="S21" s="150">
        <v>19</v>
      </c>
      <c r="T21" s="114"/>
      <c r="U21" s="114"/>
      <c r="V21" s="114"/>
      <c r="W21" s="114"/>
      <c r="X21" s="114"/>
      <c r="Y21" s="114"/>
      <c r="Z21" s="136"/>
      <c r="AA21" s="136"/>
      <c r="AB21" s="136"/>
    </row>
    <row r="22" spans="1:28" s="129" customFormat="1" ht="32.25" customHeight="1" x14ac:dyDescent="0.2">
      <c r="A22" s="150"/>
      <c r="B22" s="190" t="s">
        <v>96</v>
      </c>
      <c r="C22" s="190"/>
      <c r="D22" s="190"/>
      <c r="E22" s="190" t="s">
        <v>95</v>
      </c>
      <c r="F22" s="190" t="s">
        <v>94</v>
      </c>
      <c r="G22" s="190" t="s">
        <v>486</v>
      </c>
      <c r="H22" s="190"/>
      <c r="I22" s="190"/>
      <c r="J22" s="190"/>
      <c r="K22" s="190"/>
      <c r="L22" s="190"/>
      <c r="M22" s="190"/>
      <c r="N22" s="190"/>
      <c r="O22" s="190"/>
      <c r="P22" s="190"/>
      <c r="Q22" s="133"/>
      <c r="R22" s="155"/>
      <c r="S22" s="155"/>
      <c r="T22" s="114"/>
      <c r="U22" s="114"/>
      <c r="V22" s="114"/>
      <c r="W22" s="114"/>
      <c r="X22" s="114"/>
      <c r="Y22" s="114"/>
      <c r="Z22" s="136"/>
      <c r="AA22" s="136"/>
      <c r="AB22" s="136"/>
    </row>
    <row r="23" spans="1:28" s="129" customFormat="1" ht="18.75" x14ac:dyDescent="0.2">
      <c r="A23" s="150"/>
      <c r="B23" s="190" t="s">
        <v>96</v>
      </c>
      <c r="C23" s="190"/>
      <c r="D23" s="190"/>
      <c r="E23" s="190" t="s">
        <v>95</v>
      </c>
      <c r="F23" s="190" t="s">
        <v>94</v>
      </c>
      <c r="G23" s="190" t="s">
        <v>93</v>
      </c>
      <c r="H23" s="5"/>
      <c r="I23" s="5"/>
      <c r="J23" s="5"/>
      <c r="K23" s="5"/>
      <c r="L23" s="5"/>
      <c r="M23" s="5"/>
      <c r="N23" s="5"/>
      <c r="O23" s="5"/>
      <c r="P23" s="5"/>
      <c r="Q23" s="5"/>
      <c r="R23" s="155"/>
      <c r="S23" s="155"/>
      <c r="T23" s="114"/>
      <c r="U23" s="114"/>
      <c r="V23" s="114"/>
      <c r="W23" s="114"/>
      <c r="X23" s="136"/>
      <c r="Y23" s="136"/>
      <c r="Z23" s="136"/>
      <c r="AA23" s="136"/>
      <c r="AB23" s="136"/>
    </row>
    <row r="24" spans="1:28" s="129" customFormat="1" ht="18.75" x14ac:dyDescent="0.2">
      <c r="A24" s="150"/>
      <c r="B24" s="190" t="s">
        <v>96</v>
      </c>
      <c r="C24" s="190"/>
      <c r="D24" s="190"/>
      <c r="E24" s="190" t="s">
        <v>95</v>
      </c>
      <c r="F24" s="190" t="s">
        <v>94</v>
      </c>
      <c r="G24" s="190" t="s">
        <v>89</v>
      </c>
      <c r="H24" s="5"/>
      <c r="I24" s="5"/>
      <c r="J24" s="5"/>
      <c r="K24" s="5"/>
      <c r="L24" s="5"/>
      <c r="M24" s="5"/>
      <c r="N24" s="5"/>
      <c r="O24" s="5"/>
      <c r="P24" s="5"/>
      <c r="Q24" s="5"/>
      <c r="R24" s="155"/>
      <c r="S24" s="155"/>
      <c r="T24" s="114"/>
      <c r="U24" s="114"/>
      <c r="V24" s="114"/>
      <c r="W24" s="114"/>
      <c r="X24" s="136"/>
      <c r="Y24" s="136"/>
      <c r="Z24" s="136"/>
      <c r="AA24" s="136"/>
      <c r="AB24" s="136"/>
    </row>
    <row r="25" spans="1:28" s="129" customFormat="1" ht="31.5" x14ac:dyDescent="0.2">
      <c r="A25" s="4"/>
      <c r="B25" s="190" t="s">
        <v>92</v>
      </c>
      <c r="C25" s="190"/>
      <c r="D25" s="190"/>
      <c r="E25" s="190" t="s">
        <v>91</v>
      </c>
      <c r="F25" s="190" t="s">
        <v>90</v>
      </c>
      <c r="G25" s="190" t="s">
        <v>487</v>
      </c>
      <c r="H25" s="5"/>
      <c r="I25" s="5"/>
      <c r="J25" s="5"/>
      <c r="K25" s="5"/>
      <c r="L25" s="5"/>
      <c r="M25" s="5"/>
      <c r="N25" s="5"/>
      <c r="O25" s="5"/>
      <c r="P25" s="5"/>
      <c r="Q25" s="5"/>
      <c r="R25" s="155"/>
      <c r="S25" s="155"/>
      <c r="T25" s="114"/>
      <c r="U25" s="114"/>
      <c r="V25" s="114"/>
      <c r="W25" s="114"/>
      <c r="X25" s="136"/>
      <c r="Y25" s="136"/>
      <c r="Z25" s="136"/>
      <c r="AA25" s="136"/>
      <c r="AB25" s="136"/>
    </row>
    <row r="26" spans="1:28" s="129" customFormat="1" ht="18.75" x14ac:dyDescent="0.2">
      <c r="A26" s="4"/>
      <c r="B26" s="190" t="s">
        <v>92</v>
      </c>
      <c r="C26" s="190"/>
      <c r="D26" s="190"/>
      <c r="E26" s="190" t="s">
        <v>91</v>
      </c>
      <c r="F26" s="190" t="s">
        <v>90</v>
      </c>
      <c r="G26" s="190" t="s">
        <v>93</v>
      </c>
      <c r="H26" s="5"/>
      <c r="I26" s="5"/>
      <c r="J26" s="5"/>
      <c r="K26" s="5"/>
      <c r="L26" s="5"/>
      <c r="M26" s="5"/>
      <c r="N26" s="5"/>
      <c r="O26" s="5"/>
      <c r="P26" s="5"/>
      <c r="Q26" s="5"/>
      <c r="R26" s="155"/>
      <c r="S26" s="155"/>
      <c r="T26" s="114"/>
      <c r="U26" s="114"/>
      <c r="V26" s="114"/>
      <c r="W26" s="114"/>
      <c r="X26" s="136"/>
      <c r="Y26" s="136"/>
      <c r="Z26" s="136"/>
      <c r="AA26" s="136"/>
      <c r="AB26" s="136"/>
    </row>
    <row r="27" spans="1:28" s="129" customFormat="1" ht="18.75" x14ac:dyDescent="0.2">
      <c r="A27" s="4"/>
      <c r="B27" s="190" t="s">
        <v>92</v>
      </c>
      <c r="C27" s="190"/>
      <c r="D27" s="190"/>
      <c r="E27" s="190" t="s">
        <v>91</v>
      </c>
      <c r="F27" s="190" t="s">
        <v>90</v>
      </c>
      <c r="G27" s="190" t="s">
        <v>89</v>
      </c>
      <c r="H27" s="5"/>
      <c r="I27" s="5"/>
      <c r="J27" s="5"/>
      <c r="K27" s="5"/>
      <c r="L27" s="5"/>
      <c r="M27" s="5"/>
      <c r="N27" s="5"/>
      <c r="O27" s="5"/>
      <c r="P27" s="5"/>
      <c r="Q27" s="5"/>
      <c r="R27" s="155"/>
      <c r="S27" s="155"/>
      <c r="T27" s="114"/>
      <c r="U27" s="114"/>
      <c r="V27" s="114"/>
      <c r="W27" s="11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5"/>
      <c r="S28" s="155"/>
      <c r="T28" s="114"/>
      <c r="U28" s="114"/>
      <c r="V28" s="114"/>
      <c r="W28" s="114"/>
      <c r="X28" s="136"/>
      <c r="Y28" s="136"/>
      <c r="Z28" s="136"/>
      <c r="AA28" s="136"/>
      <c r="AB28" s="136"/>
    </row>
    <row r="29" spans="1:28" ht="20.25" customHeight="1" x14ac:dyDescent="0.25">
      <c r="A29" s="191"/>
      <c r="B29" s="190" t="s">
        <v>381</v>
      </c>
      <c r="C29" s="190"/>
      <c r="D29" s="190"/>
      <c r="E29" s="191" t="s">
        <v>382</v>
      </c>
      <c r="F29" s="191" t="s">
        <v>382</v>
      </c>
      <c r="G29" s="191" t="s">
        <v>382</v>
      </c>
      <c r="H29" s="191"/>
      <c r="I29" s="191"/>
      <c r="J29" s="191"/>
      <c r="K29" s="191"/>
      <c r="L29" s="191"/>
      <c r="M29" s="191"/>
      <c r="N29" s="191"/>
      <c r="O29" s="191"/>
      <c r="P29" s="191"/>
      <c r="Q29" s="192"/>
      <c r="R29" s="193"/>
      <c r="S29" s="193"/>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21" t="s">
        <v>69</v>
      </c>
    </row>
    <row r="3" spans="1:20" s="2" customFormat="1" ht="18.75" customHeight="1" x14ac:dyDescent="0.3">
      <c r="A3" s="120"/>
      <c r="T3" s="122" t="s">
        <v>10</v>
      </c>
    </row>
    <row r="4" spans="1:20" s="2" customFormat="1" ht="18.75" customHeight="1" x14ac:dyDescent="0.3">
      <c r="A4" s="120"/>
      <c r="T4" s="122" t="s">
        <v>68</v>
      </c>
    </row>
    <row r="5" spans="1:20" s="2" customFormat="1" ht="18.75" customHeight="1" x14ac:dyDescent="0.3">
      <c r="A5" s="120"/>
      <c r="T5" s="12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12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3" t="str">
        <f>'1. паспорт местоположение'!A12:C12</f>
        <v>M_TP1800.PR.0078</v>
      </c>
      <c r="B13" s="303"/>
      <c r="C13" s="303"/>
      <c r="D13" s="303"/>
      <c r="E13" s="303"/>
      <c r="F13" s="303"/>
      <c r="G13" s="303"/>
      <c r="H13" s="303"/>
      <c r="I13" s="303"/>
      <c r="J13" s="303"/>
      <c r="K13" s="303"/>
      <c r="L13" s="303"/>
      <c r="M13" s="303"/>
      <c r="N13" s="303"/>
      <c r="O13" s="303"/>
      <c r="P13" s="303"/>
      <c r="Q13" s="303"/>
      <c r="R13" s="303"/>
      <c r="S13" s="303"/>
      <c r="T13" s="303"/>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2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29" customFormat="1" x14ac:dyDescent="0.2">
      <c r="A16" s="303" t="str">
        <f>'1. паспорт местоположение'!A15:C15</f>
        <v xml:space="preserve">Техническое перевооружение систем ВЧ связи </v>
      </c>
      <c r="B16" s="303"/>
      <c r="C16" s="303"/>
      <c r="D16" s="303"/>
      <c r="E16" s="303"/>
      <c r="F16" s="303"/>
      <c r="G16" s="303"/>
      <c r="H16" s="303"/>
      <c r="I16" s="303"/>
      <c r="J16" s="303"/>
      <c r="K16" s="303"/>
      <c r="L16" s="303"/>
      <c r="M16" s="303"/>
      <c r="N16" s="303"/>
      <c r="O16" s="303"/>
      <c r="P16" s="303"/>
      <c r="Q16" s="303"/>
      <c r="R16" s="303"/>
      <c r="S16" s="303"/>
      <c r="T16" s="303"/>
    </row>
    <row r="17" spans="1:20" s="129"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12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129" customFormat="1" ht="15" customHeight="1" x14ac:dyDescent="0.2">
      <c r="A19" s="299" t="s">
        <v>498</v>
      </c>
      <c r="B19" s="299"/>
      <c r="C19" s="299"/>
      <c r="D19" s="299"/>
      <c r="E19" s="299"/>
      <c r="F19" s="299"/>
      <c r="G19" s="299"/>
      <c r="H19" s="299"/>
      <c r="I19" s="299"/>
      <c r="J19" s="299"/>
      <c r="K19" s="299"/>
      <c r="L19" s="299"/>
      <c r="M19" s="299"/>
      <c r="N19" s="299"/>
      <c r="O19" s="299"/>
      <c r="P19" s="299"/>
      <c r="Q19" s="299"/>
      <c r="R19" s="299"/>
      <c r="S19" s="299"/>
      <c r="T19" s="299"/>
    </row>
    <row r="20" spans="1:20" s="16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229</v>
      </c>
      <c r="C21" s="319"/>
      <c r="D21" s="322" t="s">
        <v>130</v>
      </c>
      <c r="E21" s="318" t="s">
        <v>527</v>
      </c>
      <c r="F21" s="319"/>
      <c r="G21" s="318" t="s">
        <v>279</v>
      </c>
      <c r="H21" s="319"/>
      <c r="I21" s="318" t="s">
        <v>129</v>
      </c>
      <c r="J21" s="319"/>
      <c r="K21" s="322" t="s">
        <v>128</v>
      </c>
      <c r="L21" s="318" t="s">
        <v>127</v>
      </c>
      <c r="M21" s="319"/>
      <c r="N21" s="318" t="s">
        <v>523</v>
      </c>
      <c r="O21" s="319"/>
      <c r="P21" s="322" t="s">
        <v>126</v>
      </c>
      <c r="Q21" s="311" t="s">
        <v>125</v>
      </c>
      <c r="R21" s="312"/>
      <c r="S21" s="311" t="s">
        <v>124</v>
      </c>
      <c r="T21" s="313"/>
    </row>
    <row r="22" spans="1:20" ht="204.75" customHeight="1" x14ac:dyDescent="0.25">
      <c r="A22" s="316"/>
      <c r="B22" s="320"/>
      <c r="C22" s="321"/>
      <c r="D22" s="325"/>
      <c r="E22" s="320"/>
      <c r="F22" s="321"/>
      <c r="G22" s="320"/>
      <c r="H22" s="321"/>
      <c r="I22" s="320"/>
      <c r="J22" s="321"/>
      <c r="K22" s="323"/>
      <c r="L22" s="320"/>
      <c r="M22" s="321"/>
      <c r="N22" s="320"/>
      <c r="O22" s="321"/>
      <c r="P22" s="323"/>
      <c r="Q22" s="53" t="s">
        <v>123</v>
      </c>
      <c r="R22" s="53" t="s">
        <v>497</v>
      </c>
      <c r="S22" s="53" t="s">
        <v>122</v>
      </c>
      <c r="T22" s="53" t="s">
        <v>121</v>
      </c>
    </row>
    <row r="23" spans="1:20" ht="51.75" customHeight="1" x14ac:dyDescent="0.25">
      <c r="A23" s="317"/>
      <c r="B23" s="53" t="s">
        <v>119</v>
      </c>
      <c r="C23" s="53" t="s">
        <v>120</v>
      </c>
      <c r="D23" s="323"/>
      <c r="E23" s="53" t="s">
        <v>119</v>
      </c>
      <c r="F23" s="53" t="s">
        <v>120</v>
      </c>
      <c r="G23" s="53" t="s">
        <v>119</v>
      </c>
      <c r="H23" s="53" t="s">
        <v>120</v>
      </c>
      <c r="I23" s="53" t="s">
        <v>119</v>
      </c>
      <c r="J23" s="53" t="s">
        <v>120</v>
      </c>
      <c r="K23" s="53" t="s">
        <v>119</v>
      </c>
      <c r="L23" s="53" t="s">
        <v>119</v>
      </c>
      <c r="M23" s="53" t="s">
        <v>120</v>
      </c>
      <c r="N23" s="53" t="s">
        <v>119</v>
      </c>
      <c r="O23" s="53" t="s">
        <v>120</v>
      </c>
      <c r="P23" s="115" t="s">
        <v>119</v>
      </c>
      <c r="Q23" s="53" t="s">
        <v>119</v>
      </c>
      <c r="R23" s="53" t="s">
        <v>119</v>
      </c>
      <c r="S23" s="53" t="s">
        <v>119</v>
      </c>
      <c r="T23" s="53"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x14ac:dyDescent="0.25">
      <c r="A25" s="179"/>
      <c r="B25" s="179"/>
      <c r="C25" s="179"/>
      <c r="D25" s="179"/>
      <c r="E25" s="179"/>
      <c r="F25" s="179"/>
      <c r="G25" s="179"/>
      <c r="H25" s="179"/>
      <c r="I25" s="179"/>
      <c r="J25" s="179"/>
      <c r="K25" s="179"/>
      <c r="L25" s="179"/>
      <c r="M25" s="179"/>
      <c r="N25" s="179"/>
      <c r="O25" s="179"/>
      <c r="P25" s="179"/>
      <c r="Q25" s="179"/>
      <c r="R25" s="179"/>
      <c r="S25" s="179"/>
      <c r="T25" s="179"/>
    </row>
    <row r="26" spans="1:20" x14ac:dyDescent="0.25">
      <c r="A26" s="179"/>
      <c r="B26" s="179"/>
      <c r="C26" s="179"/>
      <c r="D26" s="179"/>
      <c r="E26" s="179"/>
      <c r="F26" s="179"/>
      <c r="G26" s="179"/>
      <c r="H26" s="179"/>
      <c r="I26" s="179"/>
      <c r="J26" s="179"/>
      <c r="K26" s="179"/>
      <c r="L26" s="179"/>
      <c r="M26" s="179"/>
      <c r="N26" s="179"/>
      <c r="O26" s="179"/>
      <c r="P26" s="179"/>
      <c r="Q26" s="179"/>
      <c r="R26" s="179"/>
      <c r="S26" s="179"/>
      <c r="T26" s="179"/>
    </row>
    <row r="27" spans="1:20" x14ac:dyDescent="0.25">
      <c r="A27" s="179"/>
      <c r="B27" s="179"/>
      <c r="C27" s="179"/>
      <c r="D27" s="179"/>
      <c r="E27" s="179"/>
      <c r="F27" s="179"/>
      <c r="G27" s="179"/>
      <c r="H27" s="179"/>
      <c r="I27" s="179"/>
      <c r="J27" s="179"/>
      <c r="K27" s="179"/>
      <c r="L27" s="179"/>
      <c r="M27" s="179"/>
      <c r="N27" s="179"/>
      <c r="O27" s="179"/>
      <c r="P27" s="179"/>
      <c r="Q27" s="179"/>
      <c r="R27" s="179"/>
      <c r="S27" s="179"/>
      <c r="T27" s="179"/>
    </row>
    <row r="28" spans="1:20" x14ac:dyDescent="0.25">
      <c r="A28" s="179"/>
      <c r="B28" s="179"/>
      <c r="C28" s="179"/>
      <c r="D28" s="179"/>
      <c r="E28" s="179"/>
      <c r="F28" s="179"/>
      <c r="G28" s="179"/>
      <c r="H28" s="179"/>
      <c r="I28" s="179"/>
      <c r="J28" s="179"/>
      <c r="K28" s="179"/>
      <c r="L28" s="179"/>
      <c r="M28" s="179"/>
      <c r="N28" s="179"/>
      <c r="O28" s="179"/>
      <c r="P28" s="179"/>
      <c r="Q28" s="179"/>
      <c r="R28" s="179"/>
      <c r="S28" s="179"/>
      <c r="T28" s="179"/>
    </row>
    <row r="29" spans="1:20" x14ac:dyDescent="0.25">
      <c r="A29" s="179"/>
      <c r="B29" s="179"/>
      <c r="C29" s="179"/>
      <c r="D29" s="179"/>
      <c r="E29" s="179"/>
      <c r="F29" s="179"/>
      <c r="G29" s="179"/>
      <c r="H29" s="179"/>
      <c r="I29" s="179"/>
      <c r="J29" s="179"/>
      <c r="K29" s="179"/>
      <c r="L29" s="179"/>
      <c r="M29" s="179"/>
      <c r="N29" s="179"/>
      <c r="O29" s="179"/>
      <c r="P29" s="179"/>
      <c r="Q29" s="179"/>
      <c r="R29" s="179"/>
      <c r="S29" s="179"/>
      <c r="T29" s="179"/>
    </row>
    <row r="30" spans="1:20" s="165" customFormat="1" ht="27.75" customHeight="1" x14ac:dyDescent="0.25">
      <c r="A30" s="180"/>
      <c r="B30" s="181"/>
      <c r="C30" s="181"/>
      <c r="D30" s="181"/>
      <c r="E30" s="181"/>
      <c r="F30" s="181"/>
      <c r="G30" s="181"/>
      <c r="H30" s="181"/>
      <c r="I30" s="181"/>
      <c r="J30" s="182"/>
      <c r="K30" s="182"/>
      <c r="L30" s="182"/>
      <c r="M30" s="183"/>
      <c r="N30" s="183"/>
      <c r="O30" s="183"/>
      <c r="P30" s="182"/>
      <c r="Q30" s="184"/>
      <c r="R30" s="181"/>
      <c r="S30" s="184"/>
      <c r="T30" s="181"/>
    </row>
    <row r="31" spans="1:20" s="165" customFormat="1" ht="24" customHeight="1" x14ac:dyDescent="0.25">
      <c r="A31" s="180"/>
      <c r="B31" s="181"/>
      <c r="C31" s="181"/>
      <c r="D31" s="181"/>
      <c r="E31" s="181"/>
      <c r="F31" s="181"/>
      <c r="G31" s="181"/>
      <c r="H31" s="181"/>
      <c r="I31" s="181"/>
      <c r="J31" s="182"/>
      <c r="K31" s="182"/>
      <c r="L31" s="182"/>
      <c r="M31" s="183"/>
      <c r="N31" s="183"/>
      <c r="O31" s="183"/>
      <c r="P31" s="182"/>
      <c r="Q31" s="184"/>
      <c r="R31" s="181"/>
      <c r="S31" s="184"/>
      <c r="T31" s="181"/>
    </row>
    <row r="32" spans="1:20" s="165" customFormat="1" ht="24" customHeight="1" x14ac:dyDescent="0.25">
      <c r="A32" s="180"/>
      <c r="B32" s="181"/>
      <c r="C32" s="181"/>
      <c r="D32" s="181"/>
      <c r="E32" s="181"/>
      <c r="F32" s="181"/>
      <c r="G32" s="181"/>
      <c r="H32" s="181"/>
      <c r="I32" s="181"/>
      <c r="J32" s="182"/>
      <c r="K32" s="182"/>
      <c r="L32" s="182"/>
      <c r="M32" s="183"/>
      <c r="N32" s="183"/>
      <c r="O32" s="183"/>
      <c r="P32" s="182"/>
      <c r="Q32" s="184"/>
      <c r="R32" s="181"/>
      <c r="S32" s="184"/>
      <c r="T32" s="181"/>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177" customFormat="1" ht="12.75" x14ac:dyDescent="0.2">
      <c r="B35" s="176"/>
      <c r="C35" s="176"/>
      <c r="K35" s="176"/>
    </row>
    <row r="36" spans="1:113" s="177" customFormat="1" x14ac:dyDescent="0.25">
      <c r="B36" s="186" t="s">
        <v>118</v>
      </c>
      <c r="C36" s="186"/>
      <c r="D36" s="186"/>
      <c r="E36" s="186"/>
      <c r="F36" s="186"/>
      <c r="G36" s="186"/>
      <c r="H36" s="186"/>
      <c r="I36" s="186"/>
      <c r="J36" s="186"/>
      <c r="K36" s="186"/>
      <c r="L36" s="186"/>
      <c r="M36" s="186"/>
      <c r="N36" s="186"/>
      <c r="O36" s="186"/>
      <c r="P36" s="186"/>
      <c r="Q36" s="186"/>
      <c r="R36" s="186"/>
    </row>
    <row r="37" spans="1:113" x14ac:dyDescent="0.25">
      <c r="B37" s="324" t="s">
        <v>531</v>
      </c>
      <c r="C37" s="324"/>
      <c r="D37" s="324"/>
      <c r="E37" s="324"/>
      <c r="F37" s="324"/>
      <c r="G37" s="324"/>
      <c r="H37" s="324"/>
      <c r="I37" s="324"/>
      <c r="J37" s="324"/>
      <c r="K37" s="324"/>
      <c r="L37" s="324"/>
      <c r="M37" s="324"/>
      <c r="N37" s="324"/>
      <c r="O37" s="324"/>
      <c r="P37" s="324"/>
      <c r="Q37" s="324"/>
      <c r="R37" s="324"/>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496</v>
      </c>
      <c r="C39" s="187"/>
      <c r="D39" s="187"/>
      <c r="E39" s="187"/>
      <c r="F39" s="175"/>
      <c r="G39" s="175"/>
      <c r="H39" s="187"/>
      <c r="I39" s="187"/>
      <c r="J39" s="187"/>
      <c r="K39" s="187"/>
      <c r="L39" s="187"/>
      <c r="M39" s="187"/>
      <c r="N39" s="187"/>
      <c r="O39" s="187"/>
      <c r="P39" s="187"/>
      <c r="Q39" s="187"/>
      <c r="R39" s="187"/>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x14ac:dyDescent="0.25">
      <c r="B40" s="187" t="s">
        <v>117</v>
      </c>
      <c r="C40" s="187"/>
      <c r="D40" s="187"/>
      <c r="E40" s="187"/>
      <c r="F40" s="175"/>
      <c r="G40" s="175"/>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75" customFormat="1" x14ac:dyDescent="0.25">
      <c r="B41" s="187" t="s">
        <v>116</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5" customFormat="1" x14ac:dyDescent="0.25">
      <c r="B42" s="187" t="s">
        <v>115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5" customFormat="1" x14ac:dyDescent="0.25">
      <c r="B43" s="187" t="s">
        <v>114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5" customFormat="1" x14ac:dyDescent="0.25">
      <c r="B44" s="187" t="s">
        <v>113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5" customFormat="1" x14ac:dyDescent="0.25">
      <c r="B45" s="187" t="s">
        <v>112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5" customFormat="1" x14ac:dyDescent="0.25">
      <c r="B46" s="187" t="s">
        <v>111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5" customFormat="1" x14ac:dyDescent="0.25">
      <c r="B47" s="187" t="s">
        <v>110</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5" customFormat="1" x14ac:dyDescent="0.25">
      <c r="B48" s="187" t="s">
        <v>109</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17:113" s="175"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17:113" s="175"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21" t="s">
        <v>69</v>
      </c>
    </row>
    <row r="2" spans="1:27" s="2" customFormat="1" ht="18.75" customHeight="1" x14ac:dyDescent="0.3">
      <c r="E2" s="120"/>
      <c r="AA2" s="122" t="s">
        <v>10</v>
      </c>
    </row>
    <row r="3" spans="1:27" s="2" customFormat="1" ht="18.75" customHeight="1" x14ac:dyDescent="0.3">
      <c r="E3" s="120"/>
      <c r="AA3" s="122" t="s">
        <v>68</v>
      </c>
    </row>
    <row r="4" spans="1:27" s="2" customFormat="1" x14ac:dyDescent="0.2">
      <c r="E4" s="12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303" t="str">
        <f>'1. паспорт местоположение'!A12</f>
        <v>M_TP1800.PR.0078</v>
      </c>
      <c r="F12" s="303"/>
      <c r="G12" s="303"/>
      <c r="H12" s="303"/>
      <c r="I12" s="303"/>
      <c r="J12" s="303"/>
      <c r="K12" s="303"/>
      <c r="L12" s="303"/>
      <c r="M12" s="303"/>
      <c r="N12" s="303"/>
      <c r="O12" s="303"/>
      <c r="P12" s="303"/>
      <c r="Q12" s="303"/>
      <c r="R12" s="303"/>
      <c r="S12" s="303"/>
      <c r="T12" s="303"/>
      <c r="U12" s="303"/>
      <c r="V12" s="303"/>
      <c r="W12" s="303"/>
      <c r="X12" s="303"/>
      <c r="Y12" s="303"/>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2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29" customFormat="1" x14ac:dyDescent="0.2">
      <c r="E15" s="303" t="str">
        <f>'1. паспорт местоположение'!A15</f>
        <v xml:space="preserve">Техническое перевооружение систем ВЧ связи </v>
      </c>
      <c r="F15" s="303"/>
      <c r="G15" s="303"/>
      <c r="H15" s="303"/>
      <c r="I15" s="303"/>
      <c r="J15" s="303"/>
      <c r="K15" s="303"/>
      <c r="L15" s="303"/>
      <c r="M15" s="303"/>
      <c r="N15" s="303"/>
      <c r="O15" s="303"/>
      <c r="P15" s="303"/>
      <c r="Q15" s="303"/>
      <c r="R15" s="303"/>
      <c r="S15" s="303"/>
      <c r="T15" s="303"/>
      <c r="U15" s="303"/>
      <c r="V15" s="303"/>
      <c r="W15" s="303"/>
      <c r="X15" s="303"/>
      <c r="Y15" s="303"/>
    </row>
    <row r="16" spans="1:27" s="129"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65" customFormat="1" ht="21" customHeight="1" x14ac:dyDescent="0.25"/>
    <row r="21" spans="1:27" ht="15.75" customHeight="1" x14ac:dyDescent="0.25">
      <c r="A21" s="322" t="s">
        <v>5</v>
      </c>
      <c r="B21" s="318" t="s">
        <v>507</v>
      </c>
      <c r="C21" s="319"/>
      <c r="D21" s="318" t="s">
        <v>509</v>
      </c>
      <c r="E21" s="319"/>
      <c r="F21" s="311" t="s">
        <v>102</v>
      </c>
      <c r="G21" s="313"/>
      <c r="H21" s="313"/>
      <c r="I21" s="312"/>
      <c r="J21" s="322" t="s">
        <v>510</v>
      </c>
      <c r="K21" s="318" t="s">
        <v>511</v>
      </c>
      <c r="L21" s="319"/>
      <c r="M21" s="318" t="s">
        <v>512</v>
      </c>
      <c r="N21" s="319"/>
      <c r="O21" s="318" t="s">
        <v>499</v>
      </c>
      <c r="P21" s="319"/>
      <c r="Q21" s="318" t="s">
        <v>135</v>
      </c>
      <c r="R21" s="319"/>
      <c r="S21" s="322" t="s">
        <v>134</v>
      </c>
      <c r="T21" s="322" t="s">
        <v>513</v>
      </c>
      <c r="U21" s="322" t="s">
        <v>508</v>
      </c>
      <c r="V21" s="318" t="s">
        <v>133</v>
      </c>
      <c r="W21" s="319"/>
      <c r="X21" s="311" t="s">
        <v>125</v>
      </c>
      <c r="Y21" s="313"/>
      <c r="Z21" s="311" t="s">
        <v>124</v>
      </c>
      <c r="AA21" s="313"/>
    </row>
    <row r="22" spans="1:27" ht="216" customHeight="1" x14ac:dyDescent="0.25">
      <c r="A22" s="325"/>
      <c r="B22" s="320"/>
      <c r="C22" s="321"/>
      <c r="D22" s="320"/>
      <c r="E22" s="321"/>
      <c r="F22" s="311" t="s">
        <v>132</v>
      </c>
      <c r="G22" s="312"/>
      <c r="H22" s="311" t="s">
        <v>131</v>
      </c>
      <c r="I22" s="312"/>
      <c r="J22" s="323"/>
      <c r="K22" s="320"/>
      <c r="L22" s="321"/>
      <c r="M22" s="320"/>
      <c r="N22" s="321"/>
      <c r="O22" s="320"/>
      <c r="P22" s="321"/>
      <c r="Q22" s="320"/>
      <c r="R22" s="321"/>
      <c r="S22" s="323"/>
      <c r="T22" s="323"/>
      <c r="U22" s="323"/>
      <c r="V22" s="320"/>
      <c r="W22" s="321"/>
      <c r="X22" s="53" t="s">
        <v>123</v>
      </c>
      <c r="Y22" s="53" t="s">
        <v>497</v>
      </c>
      <c r="Z22" s="53" t="s">
        <v>122</v>
      </c>
      <c r="AA22" s="53" t="s">
        <v>121</v>
      </c>
    </row>
    <row r="23" spans="1:27" ht="60" customHeight="1" x14ac:dyDescent="0.25">
      <c r="A23" s="323"/>
      <c r="B23" s="115" t="s">
        <v>119</v>
      </c>
      <c r="C23" s="11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53" t="s">
        <v>119</v>
      </c>
      <c r="AA23" s="53" t="s">
        <v>119</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65" customFormat="1" ht="24" customHeight="1" x14ac:dyDescent="0.25">
      <c r="A25" s="167"/>
      <c r="B25" s="167"/>
      <c r="C25" s="167"/>
      <c r="D25" s="167"/>
      <c r="E25" s="168"/>
      <c r="F25" s="168"/>
      <c r="G25" s="169"/>
      <c r="H25" s="169"/>
      <c r="I25" s="169"/>
      <c r="J25" s="170"/>
      <c r="K25" s="170"/>
      <c r="L25" s="171"/>
      <c r="M25" s="171"/>
      <c r="N25" s="172"/>
      <c r="O25" s="172"/>
      <c r="P25" s="172"/>
      <c r="Q25" s="172"/>
      <c r="R25" s="169"/>
      <c r="S25" s="170"/>
      <c r="T25" s="170"/>
      <c r="U25" s="170"/>
      <c r="V25" s="170"/>
      <c r="W25" s="172"/>
      <c r="X25" s="167"/>
      <c r="Y25" s="167"/>
      <c r="Z25" s="167"/>
      <c r="AA25" s="167"/>
    </row>
    <row r="26" spans="1:27" ht="3" customHeight="1" x14ac:dyDescent="0.25">
      <c r="X26" s="173"/>
      <c r="Y26" s="174"/>
      <c r="Z26" s="175"/>
      <c r="AA26" s="175"/>
    </row>
    <row r="27" spans="1:27" s="177" customFormat="1" ht="12.75" x14ac:dyDescent="0.2">
      <c r="A27" s="176"/>
      <c r="B27" s="176"/>
      <c r="C27" s="176"/>
      <c r="E27" s="176"/>
      <c r="X27" s="178"/>
      <c r="Y27" s="178"/>
      <c r="Z27" s="178"/>
      <c r="AA27" s="178"/>
    </row>
    <row r="28" spans="1:27" s="177" customFormat="1" ht="12.75" x14ac:dyDescent="0.2">
      <c r="A28" s="176"/>
      <c r="B28" s="176"/>
      <c r="C28" s="1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1" sqref="C31"/>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69</v>
      </c>
    </row>
    <row r="2" spans="1:29" s="2" customFormat="1" ht="18.75" customHeight="1" x14ac:dyDescent="0.3">
      <c r="A2" s="120"/>
      <c r="C2" s="122" t="s">
        <v>10</v>
      </c>
    </row>
    <row r="3" spans="1:29" s="2" customFormat="1" ht="18.75" x14ac:dyDescent="0.3">
      <c r="A3" s="123"/>
      <c r="C3" s="122" t="s">
        <v>68</v>
      </c>
    </row>
    <row r="4" spans="1:29" s="2" customFormat="1" ht="18.75" x14ac:dyDescent="0.3">
      <c r="A4" s="123"/>
      <c r="C4" s="122"/>
    </row>
    <row r="5" spans="1:29" s="2" customFormat="1" ht="15.75" x14ac:dyDescent="0.2">
      <c r="A5" s="296" t="str">
        <f>'3.2 паспорт Техсостояние ЛЭП'!A5:AA5</f>
        <v>Год раскрытия информации: 2025 год</v>
      </c>
      <c r="B5" s="296"/>
      <c r="C5" s="29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3"/>
      <c r="G6" s="122"/>
    </row>
    <row r="7" spans="1:29" s="2" customFormat="1" ht="18.75" x14ac:dyDescent="0.2">
      <c r="A7" s="300" t="s">
        <v>9</v>
      </c>
      <c r="B7" s="300"/>
      <c r="C7" s="300"/>
      <c r="D7" s="124"/>
      <c r="E7" s="124"/>
      <c r="F7" s="124"/>
      <c r="G7" s="124"/>
      <c r="H7" s="124"/>
      <c r="I7" s="124"/>
      <c r="J7" s="124"/>
      <c r="K7" s="124"/>
      <c r="L7" s="124"/>
      <c r="M7" s="124"/>
      <c r="N7" s="124"/>
      <c r="O7" s="124"/>
      <c r="P7" s="124"/>
      <c r="Q7" s="124"/>
      <c r="R7" s="124"/>
      <c r="S7" s="124"/>
      <c r="T7" s="124"/>
      <c r="U7" s="124"/>
    </row>
    <row r="8" spans="1:29" s="2" customFormat="1" ht="18.75" x14ac:dyDescent="0.2">
      <c r="A8" s="300"/>
      <c r="B8" s="300"/>
      <c r="C8" s="300"/>
      <c r="D8" s="125"/>
      <c r="E8" s="125"/>
      <c r="F8" s="125"/>
      <c r="G8" s="125"/>
      <c r="H8" s="124"/>
      <c r="I8" s="124"/>
      <c r="J8" s="124"/>
      <c r="K8" s="124"/>
      <c r="L8" s="124"/>
      <c r="M8" s="124"/>
      <c r="N8" s="124"/>
      <c r="O8" s="124"/>
      <c r="P8" s="124"/>
      <c r="Q8" s="124"/>
      <c r="R8" s="124"/>
      <c r="S8" s="124"/>
      <c r="T8" s="124"/>
      <c r="U8" s="124"/>
    </row>
    <row r="9" spans="1:29" s="2" customFormat="1" ht="18.75" x14ac:dyDescent="0.2">
      <c r="A9" s="303" t="str">
        <f>'1. паспорт местоположение'!A9:C9</f>
        <v>АО "Россети Тюмень"</v>
      </c>
      <c r="B9" s="303"/>
      <c r="C9" s="303"/>
      <c r="D9" s="126"/>
      <c r="E9" s="126"/>
      <c r="F9" s="126"/>
      <c r="G9" s="126"/>
      <c r="H9" s="124"/>
      <c r="I9" s="124"/>
      <c r="J9" s="124"/>
      <c r="K9" s="124"/>
      <c r="L9" s="124"/>
      <c r="M9" s="124"/>
      <c r="N9" s="124"/>
      <c r="O9" s="124"/>
      <c r="P9" s="124"/>
      <c r="Q9" s="124"/>
      <c r="R9" s="124"/>
      <c r="S9" s="124"/>
      <c r="T9" s="124"/>
      <c r="U9" s="124"/>
    </row>
    <row r="10" spans="1:29" s="2" customFormat="1" ht="18.75" x14ac:dyDescent="0.2">
      <c r="A10" s="297" t="s">
        <v>8</v>
      </c>
      <c r="B10" s="297"/>
      <c r="C10" s="29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300"/>
      <c r="B11" s="300"/>
      <c r="C11" s="300"/>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303" t="str">
        <f>'1. паспорт местоположение'!A12:C12</f>
        <v>M_TP1800.PR.0078</v>
      </c>
      <c r="B12" s="303"/>
      <c r="C12" s="303"/>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97" t="s">
        <v>7</v>
      </c>
      <c r="B13" s="297"/>
      <c r="C13" s="297"/>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306"/>
      <c r="B14" s="306"/>
      <c r="C14" s="306"/>
      <c r="D14" s="114"/>
      <c r="E14" s="114"/>
      <c r="F14" s="114"/>
      <c r="G14" s="114"/>
      <c r="H14" s="114"/>
      <c r="I14" s="114"/>
      <c r="J14" s="114"/>
      <c r="K14" s="114"/>
      <c r="L14" s="114"/>
      <c r="M14" s="114"/>
      <c r="N14" s="114"/>
      <c r="O14" s="114"/>
      <c r="P14" s="114"/>
      <c r="Q14" s="114"/>
      <c r="R14" s="114"/>
      <c r="S14" s="114"/>
      <c r="T14" s="114"/>
      <c r="U14" s="114"/>
    </row>
    <row r="15" spans="1:29" s="129" customFormat="1" ht="51.75" customHeight="1" x14ac:dyDescent="0.2">
      <c r="A15" s="302" t="str">
        <f>'1. паспорт местоположение'!A15:C15</f>
        <v xml:space="preserve">Техническое перевооружение систем ВЧ связи </v>
      </c>
      <c r="B15" s="302"/>
      <c r="C15" s="302"/>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304"/>
      <c r="B17" s="304"/>
      <c r="C17" s="304"/>
      <c r="D17" s="130"/>
      <c r="E17" s="130"/>
      <c r="F17" s="130"/>
      <c r="G17" s="130"/>
      <c r="H17" s="130"/>
      <c r="I17" s="130"/>
      <c r="J17" s="130"/>
      <c r="K17" s="130"/>
      <c r="L17" s="130"/>
      <c r="M17" s="130"/>
      <c r="N17" s="130"/>
      <c r="O17" s="130"/>
      <c r="P17" s="130"/>
      <c r="Q17" s="130"/>
      <c r="R17" s="130"/>
    </row>
    <row r="18" spans="1:21" s="129" customFormat="1" ht="27.75" customHeight="1" x14ac:dyDescent="0.2">
      <c r="A18" s="298" t="s">
        <v>492</v>
      </c>
      <c r="B18" s="298"/>
      <c r="C18" s="298"/>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5</v>
      </c>
      <c r="B20" s="133" t="s">
        <v>67</v>
      </c>
      <c r="C20" s="134" t="s">
        <v>66</v>
      </c>
      <c r="D20" s="135"/>
      <c r="E20" s="135"/>
      <c r="F20" s="135"/>
      <c r="G20" s="135"/>
      <c r="H20" s="114"/>
      <c r="I20" s="114"/>
      <c r="J20" s="114"/>
      <c r="K20" s="114"/>
      <c r="L20" s="114"/>
      <c r="M20" s="114"/>
      <c r="N20" s="114"/>
      <c r="O20" s="114"/>
      <c r="P20" s="114"/>
      <c r="Q20" s="114"/>
      <c r="R20" s="114"/>
      <c r="S20" s="136"/>
      <c r="T20" s="136"/>
      <c r="U20" s="136"/>
    </row>
    <row r="21" spans="1:21" s="129" customFormat="1" ht="16.5" customHeight="1" x14ac:dyDescent="0.2">
      <c r="A21" s="134">
        <v>1</v>
      </c>
      <c r="B21" s="133">
        <v>2</v>
      </c>
      <c r="C21" s="134">
        <v>3</v>
      </c>
      <c r="D21" s="135"/>
      <c r="E21" s="135"/>
      <c r="F21" s="135"/>
      <c r="G21" s="135"/>
      <c r="H21" s="114"/>
      <c r="I21" s="114"/>
      <c r="J21" s="114"/>
      <c r="K21" s="114"/>
      <c r="L21" s="114"/>
      <c r="M21" s="114"/>
      <c r="N21" s="114"/>
      <c r="O21" s="114"/>
      <c r="P21" s="114"/>
      <c r="Q21" s="114"/>
      <c r="R21" s="114"/>
      <c r="S21" s="136"/>
      <c r="T21" s="136"/>
      <c r="U21" s="136"/>
    </row>
    <row r="22" spans="1:21" s="129" customFormat="1" ht="252" x14ac:dyDescent="0.2">
      <c r="A22" s="4" t="s">
        <v>65</v>
      </c>
      <c r="B22" s="5" t="s">
        <v>505</v>
      </c>
      <c r="C22" s="12" t="s">
        <v>626</v>
      </c>
      <c r="D22" s="135"/>
      <c r="E22" s="135"/>
      <c r="F22" s="114"/>
      <c r="G22" s="114"/>
      <c r="H22" s="114"/>
      <c r="I22" s="114"/>
      <c r="J22" s="114"/>
      <c r="K22" s="114"/>
      <c r="L22" s="114"/>
      <c r="M22" s="114"/>
      <c r="N22" s="114"/>
      <c r="O22" s="114"/>
      <c r="P22" s="114"/>
      <c r="Q22" s="136"/>
      <c r="R22" s="136"/>
      <c r="S22" s="136"/>
      <c r="T22" s="136"/>
      <c r="U22" s="136"/>
    </row>
    <row r="23" spans="1:21" ht="78.75" x14ac:dyDescent="0.25">
      <c r="A23" s="4" t="s">
        <v>63</v>
      </c>
      <c r="B23" s="6" t="s">
        <v>60</v>
      </c>
      <c r="C23" s="134" t="s">
        <v>583</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62</v>
      </c>
      <c r="B24" s="6" t="s">
        <v>525</v>
      </c>
      <c r="C24" s="134" t="s">
        <v>584</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61</v>
      </c>
      <c r="B25" s="6" t="s">
        <v>526</v>
      </c>
      <c r="C25" s="134" t="s">
        <v>599</v>
      </c>
      <c r="D25" s="203"/>
      <c r="E25" s="138"/>
      <c r="F25" s="138"/>
      <c r="G25" s="138"/>
      <c r="H25" s="138"/>
      <c r="I25" s="138"/>
      <c r="J25" s="138"/>
      <c r="K25" s="138"/>
      <c r="L25" s="138"/>
      <c r="M25" s="138"/>
      <c r="N25" s="138"/>
      <c r="O25" s="138"/>
      <c r="P25" s="138"/>
      <c r="Q25" s="138"/>
      <c r="R25" s="138"/>
      <c r="S25" s="138"/>
      <c r="T25" s="138"/>
      <c r="U25" s="138"/>
    </row>
    <row r="26" spans="1:21" ht="42.75" customHeight="1" x14ac:dyDescent="0.25">
      <c r="A26" s="4" t="s">
        <v>59</v>
      </c>
      <c r="B26" s="6" t="s">
        <v>236</v>
      </c>
      <c r="C26" s="134" t="s">
        <v>536</v>
      </c>
      <c r="D26" s="138"/>
      <c r="E26" s="138"/>
      <c r="F26" s="138"/>
      <c r="G26" s="138"/>
      <c r="H26" s="138"/>
      <c r="I26" s="138"/>
      <c r="J26" s="138"/>
      <c r="K26" s="138"/>
      <c r="L26" s="138"/>
      <c r="M26" s="138"/>
      <c r="N26" s="138"/>
      <c r="O26" s="138"/>
      <c r="P26" s="138"/>
      <c r="Q26" s="138"/>
      <c r="R26" s="138"/>
      <c r="S26" s="138"/>
      <c r="T26" s="138"/>
      <c r="U26" s="138"/>
    </row>
    <row r="27" spans="1:21" ht="330.75" x14ac:dyDescent="0.25">
      <c r="A27" s="4" t="s">
        <v>58</v>
      </c>
      <c r="B27" s="6" t="s">
        <v>506</v>
      </c>
      <c r="C27" s="204" t="s">
        <v>600</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8" t="s">
        <v>56</v>
      </c>
      <c r="B28" s="89" t="s">
        <v>57</v>
      </c>
      <c r="C28" s="90">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1" t="s">
        <v>54</v>
      </c>
      <c r="B29" s="92" t="s">
        <v>55</v>
      </c>
      <c r="C29" s="87">
        <v>2029</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1" t="s">
        <v>73</v>
      </c>
      <c r="B30" s="92" t="s">
        <v>53</v>
      </c>
      <c r="C30" s="87" t="s">
        <v>647</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121" t="s">
        <v>69</v>
      </c>
    </row>
    <row r="2" spans="1:28" ht="18.75" x14ac:dyDescent="0.3">
      <c r="Z2" s="122" t="s">
        <v>10</v>
      </c>
    </row>
    <row r="3" spans="1:28" ht="18.75" x14ac:dyDescent="0.3">
      <c r="Z3" s="122" t="s">
        <v>68</v>
      </c>
    </row>
    <row r="4" spans="1:28" ht="18.75" customHeight="1" x14ac:dyDescent="0.25">
      <c r="A4" s="296" t="str">
        <f>'3.2 паспорт Техсостояние ЛЭП'!A5:AA5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4"/>
      <c r="AB6" s="12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4"/>
      <c r="AB7" s="12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6"/>
      <c r="AB8" s="12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7"/>
      <c r="AB9" s="12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4"/>
      <c r="AB10" s="124"/>
    </row>
    <row r="11" spans="1:28" ht="15.75" x14ac:dyDescent="0.25">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6"/>
      <c r="AB11" s="12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7"/>
      <c r="AB12" s="12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6"/>
      <c r="AB14" s="12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7"/>
      <c r="AB15" s="12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6"/>
      <c r="AB16" s="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6"/>
      <c r="AB17" s="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6"/>
      <c r="AB18" s="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6"/>
      <c r="AB19" s="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6"/>
      <c r="AB20" s="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6"/>
      <c r="AB21" s="56"/>
    </row>
    <row r="22" spans="1:28" x14ac:dyDescent="0.25">
      <c r="A22" s="327" t="s">
        <v>524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57"/>
      <c r="AB22" s="57"/>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57" t="s">
        <v>239</v>
      </c>
      <c r="B24" s="158" t="s">
        <v>268</v>
      </c>
      <c r="C24" s="157" t="s">
        <v>373</v>
      </c>
      <c r="D24" s="157" t="s">
        <v>240</v>
      </c>
      <c r="E24" s="157" t="s">
        <v>374</v>
      </c>
      <c r="F24" s="157" t="s">
        <v>376</v>
      </c>
      <c r="G24" s="157" t="s">
        <v>375</v>
      </c>
      <c r="H24" s="157" t="s">
        <v>241</v>
      </c>
      <c r="I24" s="157" t="s">
        <v>377</v>
      </c>
      <c r="J24" s="157" t="s">
        <v>273</v>
      </c>
      <c r="K24" s="158" t="s">
        <v>267</v>
      </c>
      <c r="L24" s="158" t="s">
        <v>242</v>
      </c>
      <c r="M24" s="159" t="s">
        <v>287</v>
      </c>
      <c r="N24" s="158" t="s">
        <v>533</v>
      </c>
      <c r="O24" s="157" t="s">
        <v>284</v>
      </c>
      <c r="P24" s="157" t="s">
        <v>285</v>
      </c>
      <c r="Q24" s="157" t="s">
        <v>283</v>
      </c>
      <c r="R24" s="157" t="s">
        <v>241</v>
      </c>
      <c r="S24" s="157" t="s">
        <v>282</v>
      </c>
      <c r="T24" s="157" t="s">
        <v>281</v>
      </c>
      <c r="U24" s="157" t="s">
        <v>372</v>
      </c>
      <c r="V24" s="157" t="s">
        <v>283</v>
      </c>
      <c r="W24" s="160" t="s">
        <v>266</v>
      </c>
      <c r="X24" s="160" t="s">
        <v>298</v>
      </c>
      <c r="Y24" s="160" t="s">
        <v>299</v>
      </c>
      <c r="Z24" s="24" t="s">
        <v>296</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23" t="s">
        <v>357</v>
      </c>
      <c r="B26" s="23"/>
      <c r="C26" s="20" t="s">
        <v>359</v>
      </c>
      <c r="D26" s="20" t="s">
        <v>360</v>
      </c>
      <c r="E26" s="20" t="s">
        <v>361</v>
      </c>
      <c r="F26" s="20" t="s">
        <v>278</v>
      </c>
      <c r="G26" s="20" t="s">
        <v>362</v>
      </c>
      <c r="H26" s="20" t="s">
        <v>241</v>
      </c>
      <c r="I26" s="20" t="s">
        <v>363</v>
      </c>
      <c r="J26" s="20" t="s">
        <v>364</v>
      </c>
      <c r="K26" s="161"/>
      <c r="L26" s="20" t="s">
        <v>264</v>
      </c>
      <c r="M26" s="22" t="s">
        <v>280</v>
      </c>
      <c r="N26" s="161"/>
      <c r="O26" s="161"/>
      <c r="P26" s="161"/>
      <c r="Q26" s="161"/>
      <c r="R26" s="161"/>
      <c r="S26" s="161"/>
      <c r="T26" s="161"/>
      <c r="U26" s="161"/>
      <c r="V26" s="161"/>
      <c r="W26" s="161"/>
      <c r="X26" s="161"/>
      <c r="Y26" s="161"/>
      <c r="Z26" s="162" t="s">
        <v>297</v>
      </c>
    </row>
    <row r="27" spans="1:28" x14ac:dyDescent="0.25">
      <c r="A27" s="161" t="s">
        <v>243</v>
      </c>
      <c r="B27" s="161" t="s">
        <v>269</v>
      </c>
      <c r="C27" s="161" t="s">
        <v>248</v>
      </c>
      <c r="D27" s="161" t="s">
        <v>249</v>
      </c>
      <c r="E27" s="161" t="s">
        <v>288</v>
      </c>
      <c r="F27" s="20" t="s">
        <v>244</v>
      </c>
      <c r="G27" s="20" t="s">
        <v>292</v>
      </c>
      <c r="H27" s="161" t="s">
        <v>241</v>
      </c>
      <c r="I27" s="20" t="s">
        <v>274</v>
      </c>
      <c r="J27" s="20" t="s">
        <v>256</v>
      </c>
      <c r="K27" s="20" t="s">
        <v>260</v>
      </c>
      <c r="L27" s="161"/>
      <c r="M27" s="20" t="s">
        <v>286</v>
      </c>
      <c r="N27" s="161"/>
      <c r="O27" s="161"/>
      <c r="P27" s="161"/>
      <c r="Q27" s="161"/>
      <c r="R27" s="161"/>
      <c r="S27" s="161"/>
      <c r="T27" s="161"/>
      <c r="U27" s="161"/>
      <c r="V27" s="161"/>
      <c r="W27" s="161"/>
      <c r="X27" s="161"/>
      <c r="Y27" s="161"/>
      <c r="Z27" s="161"/>
    </row>
    <row r="28" spans="1:28" x14ac:dyDescent="0.25">
      <c r="A28" s="161" t="s">
        <v>243</v>
      </c>
      <c r="B28" s="161" t="s">
        <v>270</v>
      </c>
      <c r="C28" s="161" t="s">
        <v>250</v>
      </c>
      <c r="D28" s="161" t="s">
        <v>251</v>
      </c>
      <c r="E28" s="161" t="s">
        <v>289</v>
      </c>
      <c r="F28" s="20" t="s">
        <v>245</v>
      </c>
      <c r="G28" s="20" t="s">
        <v>293</v>
      </c>
      <c r="H28" s="161"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61" t="s">
        <v>243</v>
      </c>
      <c r="B29" s="161" t="s">
        <v>271</v>
      </c>
      <c r="C29" s="161" t="s">
        <v>252</v>
      </c>
      <c r="D29" s="161" t="s">
        <v>253</v>
      </c>
      <c r="E29" s="161" t="s">
        <v>290</v>
      </c>
      <c r="F29" s="20" t="s">
        <v>246</v>
      </c>
      <c r="G29" s="20" t="s">
        <v>294</v>
      </c>
      <c r="H29" s="161" t="s">
        <v>241</v>
      </c>
      <c r="I29" s="20" t="s">
        <v>276</v>
      </c>
      <c r="J29" s="20" t="s">
        <v>258</v>
      </c>
      <c r="K29" s="20" t="s">
        <v>262</v>
      </c>
      <c r="L29" s="21"/>
      <c r="M29" s="161"/>
      <c r="N29" s="161"/>
      <c r="O29" s="161"/>
      <c r="P29" s="161"/>
      <c r="Q29" s="161"/>
      <c r="R29" s="161"/>
      <c r="S29" s="161"/>
      <c r="T29" s="161"/>
      <c r="U29" s="161"/>
      <c r="V29" s="161"/>
      <c r="W29" s="161"/>
      <c r="X29" s="161"/>
      <c r="Y29" s="161"/>
      <c r="Z29" s="161"/>
    </row>
    <row r="30" spans="1:28" x14ac:dyDescent="0.25">
      <c r="A30" s="161" t="s">
        <v>243</v>
      </c>
      <c r="B30" s="161" t="s">
        <v>272</v>
      </c>
      <c r="C30" s="161" t="s">
        <v>254</v>
      </c>
      <c r="D30" s="161" t="s">
        <v>255</v>
      </c>
      <c r="E30" s="161" t="s">
        <v>291</v>
      </c>
      <c r="F30" s="20" t="s">
        <v>247</v>
      </c>
      <c r="G30" s="20" t="s">
        <v>295</v>
      </c>
      <c r="H30" s="161" t="s">
        <v>241</v>
      </c>
      <c r="I30" s="20" t="s">
        <v>277</v>
      </c>
      <c r="J30" s="20" t="s">
        <v>259</v>
      </c>
      <c r="K30" s="20" t="s">
        <v>263</v>
      </c>
      <c r="L30" s="21"/>
      <c r="M30" s="161"/>
      <c r="N30" s="161"/>
      <c r="O30" s="161"/>
      <c r="P30" s="161"/>
      <c r="Q30" s="161"/>
      <c r="R30" s="161"/>
      <c r="S30" s="161"/>
      <c r="T30" s="161"/>
      <c r="U30" s="161"/>
      <c r="V30" s="161"/>
      <c r="W30" s="161"/>
      <c r="X30" s="161"/>
      <c r="Y30" s="161"/>
      <c r="Z30" s="161"/>
    </row>
    <row r="31" spans="1:28" x14ac:dyDescent="0.25">
      <c r="A31" s="161" t="s">
        <v>0</v>
      </c>
      <c r="B31" s="161" t="s">
        <v>0</v>
      </c>
      <c r="C31" s="161" t="s">
        <v>0</v>
      </c>
      <c r="D31" s="161" t="s">
        <v>0</v>
      </c>
      <c r="E31" s="161" t="s">
        <v>0</v>
      </c>
      <c r="F31" s="161" t="s">
        <v>0</v>
      </c>
      <c r="G31" s="161" t="s">
        <v>0</v>
      </c>
      <c r="H31" s="161" t="s">
        <v>0</v>
      </c>
      <c r="I31" s="161" t="s">
        <v>0</v>
      </c>
      <c r="J31" s="161" t="s">
        <v>0</v>
      </c>
      <c r="K31" s="161" t="s">
        <v>0</v>
      </c>
      <c r="L31" s="21"/>
      <c r="M31" s="161"/>
      <c r="N31" s="161"/>
      <c r="O31" s="161"/>
      <c r="P31" s="161"/>
      <c r="Q31" s="161"/>
      <c r="R31" s="161"/>
      <c r="S31" s="161"/>
      <c r="T31" s="161"/>
      <c r="U31" s="161"/>
      <c r="V31" s="161"/>
      <c r="W31" s="161"/>
      <c r="X31" s="161"/>
      <c r="Y31" s="161"/>
      <c r="Z31" s="161"/>
    </row>
    <row r="32" spans="1:28" ht="30" x14ac:dyDescent="0.25">
      <c r="A32" s="23" t="s">
        <v>358</v>
      </c>
      <c r="B32" s="23"/>
      <c r="C32" s="20" t="s">
        <v>365</v>
      </c>
      <c r="D32" s="20" t="s">
        <v>366</v>
      </c>
      <c r="E32" s="20" t="s">
        <v>367</v>
      </c>
      <c r="F32" s="20" t="s">
        <v>368</v>
      </c>
      <c r="G32" s="20" t="s">
        <v>369</v>
      </c>
      <c r="H32" s="20" t="s">
        <v>241</v>
      </c>
      <c r="I32" s="20" t="s">
        <v>370</v>
      </c>
      <c r="J32" s="20" t="s">
        <v>371</v>
      </c>
      <c r="K32" s="161"/>
      <c r="L32" s="161"/>
      <c r="M32" s="161"/>
      <c r="N32" s="161"/>
      <c r="O32" s="161"/>
      <c r="P32" s="161"/>
      <c r="Q32" s="161"/>
      <c r="R32" s="161"/>
      <c r="S32" s="161"/>
      <c r="T32" s="161"/>
      <c r="U32" s="161"/>
      <c r="V32" s="161"/>
      <c r="W32" s="161"/>
      <c r="X32" s="161"/>
      <c r="Y32" s="161"/>
      <c r="Z32" s="161"/>
    </row>
    <row r="33" spans="1:26" x14ac:dyDescent="0.25">
      <c r="A33" s="161" t="s">
        <v>0</v>
      </c>
      <c r="B33" s="161" t="s">
        <v>0</v>
      </c>
      <c r="C33" s="161" t="s">
        <v>0</v>
      </c>
      <c r="D33" s="161" t="s">
        <v>0</v>
      </c>
      <c r="E33" s="161" t="s">
        <v>0</v>
      </c>
      <c r="F33" s="161" t="s">
        <v>0</v>
      </c>
      <c r="G33" s="161" t="s">
        <v>0</v>
      </c>
      <c r="H33" s="161" t="s">
        <v>0</v>
      </c>
      <c r="I33" s="161" t="s">
        <v>0</v>
      </c>
      <c r="J33" s="161" t="s">
        <v>0</v>
      </c>
      <c r="K33" s="161" t="s">
        <v>0</v>
      </c>
      <c r="L33" s="161"/>
      <c r="M33" s="161"/>
      <c r="N33" s="161"/>
      <c r="O33" s="161"/>
      <c r="P33" s="161"/>
      <c r="Q33" s="161"/>
      <c r="R33" s="161"/>
      <c r="S33" s="161"/>
      <c r="T33" s="161"/>
      <c r="U33" s="161"/>
      <c r="V33" s="161"/>
      <c r="W33" s="161"/>
      <c r="X33" s="161"/>
      <c r="Y33" s="161"/>
      <c r="Z33" s="161"/>
    </row>
    <row r="37" spans="1:26" x14ac:dyDescent="0.25">
      <c r="A37" s="16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69</v>
      </c>
    </row>
    <row r="2" spans="1:28" s="2" customFormat="1" ht="18.75" customHeight="1" x14ac:dyDescent="0.3">
      <c r="A2" s="120"/>
      <c r="B2" s="120"/>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2" customFormat="1" ht="18.75" x14ac:dyDescent="0.3">
      <c r="A6" s="123"/>
      <c r="B6" s="123"/>
      <c r="L6" s="122"/>
    </row>
    <row r="7" spans="1:28" s="2" customFormat="1" ht="18.75" x14ac:dyDescent="0.2">
      <c r="A7" s="300" t="s">
        <v>9</v>
      </c>
      <c r="B7" s="300"/>
      <c r="C7" s="300"/>
      <c r="D7" s="300"/>
      <c r="E7" s="300"/>
      <c r="F7" s="300"/>
      <c r="G7" s="300"/>
      <c r="H7" s="300"/>
      <c r="I7" s="300"/>
      <c r="J7" s="300"/>
      <c r="K7" s="300"/>
      <c r="L7" s="300"/>
      <c r="M7" s="300"/>
      <c r="N7" s="300"/>
      <c r="O7" s="300"/>
      <c r="P7" s="124"/>
      <c r="Q7" s="124"/>
      <c r="R7" s="124"/>
      <c r="S7" s="124"/>
      <c r="T7" s="124"/>
      <c r="U7" s="124"/>
      <c r="V7" s="124"/>
      <c r="W7" s="124"/>
      <c r="X7" s="124"/>
      <c r="Y7" s="124"/>
      <c r="Z7" s="124"/>
    </row>
    <row r="8" spans="1:28" s="2" customFormat="1" ht="18.75" x14ac:dyDescent="0.2">
      <c r="A8" s="300"/>
      <c r="B8" s="300"/>
      <c r="C8" s="300"/>
      <c r="D8" s="300"/>
      <c r="E8" s="300"/>
      <c r="F8" s="300"/>
      <c r="G8" s="300"/>
      <c r="H8" s="300"/>
      <c r="I8" s="300"/>
      <c r="J8" s="300"/>
      <c r="K8" s="300"/>
      <c r="L8" s="300"/>
      <c r="M8" s="300"/>
      <c r="N8" s="300"/>
      <c r="O8" s="300"/>
      <c r="P8" s="124"/>
      <c r="Q8" s="124"/>
      <c r="R8" s="124"/>
      <c r="S8" s="124"/>
      <c r="T8" s="124"/>
      <c r="U8" s="124"/>
      <c r="V8" s="124"/>
      <c r="W8" s="124"/>
      <c r="X8" s="124"/>
      <c r="Y8" s="124"/>
      <c r="Z8" s="124"/>
    </row>
    <row r="9" spans="1:28" s="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24"/>
      <c r="Q9" s="124"/>
      <c r="R9" s="124"/>
      <c r="S9" s="124"/>
      <c r="T9" s="124"/>
      <c r="U9" s="124"/>
      <c r="V9" s="124"/>
      <c r="W9" s="124"/>
      <c r="X9" s="124"/>
      <c r="Y9" s="124"/>
      <c r="Z9" s="124"/>
    </row>
    <row r="10" spans="1:28" s="2" customFormat="1" ht="18.75" x14ac:dyDescent="0.2">
      <c r="A10" s="297" t="s">
        <v>8</v>
      </c>
      <c r="B10" s="297"/>
      <c r="C10" s="297"/>
      <c r="D10" s="297"/>
      <c r="E10" s="297"/>
      <c r="F10" s="297"/>
      <c r="G10" s="297"/>
      <c r="H10" s="297"/>
      <c r="I10" s="297"/>
      <c r="J10" s="297"/>
      <c r="K10" s="297"/>
      <c r="L10" s="297"/>
      <c r="M10" s="297"/>
      <c r="N10" s="297"/>
      <c r="O10" s="297"/>
      <c r="P10" s="124"/>
      <c r="Q10" s="124"/>
      <c r="R10" s="124"/>
      <c r="S10" s="124"/>
      <c r="T10" s="124"/>
      <c r="U10" s="124"/>
      <c r="V10" s="124"/>
      <c r="W10" s="124"/>
      <c r="X10" s="124"/>
      <c r="Y10" s="124"/>
      <c r="Z10" s="124"/>
    </row>
    <row r="11" spans="1:28" s="2" customFormat="1" ht="18.75" x14ac:dyDescent="0.2">
      <c r="A11" s="300"/>
      <c r="B11" s="300"/>
      <c r="C11" s="300"/>
      <c r="D11" s="300"/>
      <c r="E11" s="300"/>
      <c r="F11" s="300"/>
      <c r="G11" s="300"/>
      <c r="H11" s="300"/>
      <c r="I11" s="300"/>
      <c r="J11" s="300"/>
      <c r="K11" s="300"/>
      <c r="L11" s="300"/>
      <c r="M11" s="300"/>
      <c r="N11" s="300"/>
      <c r="O11" s="300"/>
      <c r="P11" s="124"/>
      <c r="Q11" s="124"/>
      <c r="R11" s="124"/>
      <c r="S11" s="124"/>
      <c r="T11" s="124"/>
      <c r="U11" s="124"/>
      <c r="V11" s="124"/>
      <c r="W11" s="124"/>
      <c r="X11" s="124"/>
      <c r="Y11" s="124"/>
      <c r="Z11" s="124"/>
    </row>
    <row r="12" spans="1:28" s="2" customFormat="1" ht="18.75" x14ac:dyDescent="0.2">
      <c r="A12" s="303" t="str">
        <f>'1. паспорт местоположение'!A12:C12</f>
        <v>M_TP1800.PR.0078</v>
      </c>
      <c r="B12" s="303"/>
      <c r="C12" s="303"/>
      <c r="D12" s="303"/>
      <c r="E12" s="303"/>
      <c r="F12" s="303"/>
      <c r="G12" s="303"/>
      <c r="H12" s="303"/>
      <c r="I12" s="303"/>
      <c r="J12" s="303"/>
      <c r="K12" s="303"/>
      <c r="L12" s="303"/>
      <c r="M12" s="303"/>
      <c r="N12" s="303"/>
      <c r="O12" s="303"/>
      <c r="P12" s="124"/>
      <c r="Q12" s="124"/>
      <c r="R12" s="124"/>
      <c r="S12" s="124"/>
      <c r="T12" s="124"/>
      <c r="U12" s="124"/>
      <c r="V12" s="124"/>
      <c r="W12" s="124"/>
      <c r="X12" s="124"/>
      <c r="Y12" s="124"/>
      <c r="Z12" s="124"/>
    </row>
    <row r="13" spans="1:28" s="2" customFormat="1" ht="18.75" x14ac:dyDescent="0.2">
      <c r="A13" s="297" t="s">
        <v>7</v>
      </c>
      <c r="B13" s="297"/>
      <c r="C13" s="297"/>
      <c r="D13" s="297"/>
      <c r="E13" s="297"/>
      <c r="F13" s="297"/>
      <c r="G13" s="297"/>
      <c r="H13" s="297"/>
      <c r="I13" s="297"/>
      <c r="J13" s="297"/>
      <c r="K13" s="297"/>
      <c r="L13" s="297"/>
      <c r="M13" s="297"/>
      <c r="N13" s="297"/>
      <c r="O13" s="297"/>
      <c r="P13" s="124"/>
      <c r="Q13" s="124"/>
      <c r="R13" s="124"/>
      <c r="S13" s="124"/>
      <c r="T13" s="124"/>
      <c r="U13" s="124"/>
      <c r="V13" s="124"/>
      <c r="W13" s="124"/>
      <c r="X13" s="124"/>
      <c r="Y13" s="124"/>
      <c r="Z13" s="124"/>
    </row>
    <row r="14" spans="1:28" s="128" customFormat="1" ht="15.75" customHeight="1" x14ac:dyDescent="0.2">
      <c r="A14" s="306"/>
      <c r="B14" s="306"/>
      <c r="C14" s="306"/>
      <c r="D14" s="306"/>
      <c r="E14" s="306"/>
      <c r="F14" s="306"/>
      <c r="G14" s="306"/>
      <c r="H14" s="306"/>
      <c r="I14" s="306"/>
      <c r="J14" s="306"/>
      <c r="K14" s="306"/>
      <c r="L14" s="306"/>
      <c r="M14" s="306"/>
      <c r="N14" s="306"/>
      <c r="O14" s="306"/>
      <c r="P14" s="114"/>
      <c r="Q14" s="114"/>
      <c r="R14" s="114"/>
      <c r="S14" s="114"/>
      <c r="T14" s="114"/>
      <c r="U14" s="114"/>
      <c r="V14" s="114"/>
      <c r="W14" s="114"/>
      <c r="X14" s="114"/>
      <c r="Y14" s="114"/>
      <c r="Z14" s="114"/>
    </row>
    <row r="15" spans="1:28" s="129" customFormat="1" ht="15.75" x14ac:dyDescent="0.2">
      <c r="A15" s="303" t="str">
        <f>'1. паспорт местоположение'!A15:C15</f>
        <v xml:space="preserve">Техническое перевооружение систем ВЧ связи </v>
      </c>
      <c r="B15" s="303"/>
      <c r="C15" s="303"/>
      <c r="D15" s="303"/>
      <c r="E15" s="303"/>
      <c r="F15" s="303"/>
      <c r="G15" s="303"/>
      <c r="H15" s="303"/>
      <c r="I15" s="303"/>
      <c r="J15" s="303"/>
      <c r="K15" s="303"/>
      <c r="L15" s="303"/>
      <c r="M15" s="303"/>
      <c r="N15" s="303"/>
      <c r="O15" s="303"/>
      <c r="P15" s="126"/>
      <c r="Q15" s="126"/>
      <c r="R15" s="126"/>
      <c r="S15" s="126"/>
      <c r="T15" s="126"/>
      <c r="U15" s="126"/>
      <c r="V15" s="126"/>
      <c r="W15" s="126"/>
      <c r="X15" s="126"/>
      <c r="Y15" s="126"/>
      <c r="Z15" s="126"/>
    </row>
    <row r="16" spans="1:28" s="129" customFormat="1" ht="15" customHeight="1" x14ac:dyDescent="0.2">
      <c r="A16" s="297" t="s">
        <v>6</v>
      </c>
      <c r="B16" s="297"/>
      <c r="C16" s="297"/>
      <c r="D16" s="297"/>
      <c r="E16" s="297"/>
      <c r="F16" s="297"/>
      <c r="G16" s="297"/>
      <c r="H16" s="297"/>
      <c r="I16" s="297"/>
      <c r="J16" s="297"/>
      <c r="K16" s="297"/>
      <c r="L16" s="297"/>
      <c r="M16" s="297"/>
      <c r="N16" s="297"/>
      <c r="O16" s="297"/>
      <c r="P16" s="127"/>
      <c r="Q16" s="127"/>
      <c r="R16" s="127"/>
      <c r="S16" s="127"/>
      <c r="T16" s="127"/>
      <c r="U16" s="127"/>
      <c r="V16" s="127"/>
      <c r="W16" s="127"/>
      <c r="X16" s="127"/>
      <c r="Y16" s="127"/>
      <c r="Z16" s="127"/>
    </row>
    <row r="17" spans="1:26" s="129" customFormat="1" ht="15" customHeight="1" x14ac:dyDescent="0.2">
      <c r="A17" s="304"/>
      <c r="B17" s="304"/>
      <c r="C17" s="304"/>
      <c r="D17" s="304"/>
      <c r="E17" s="304"/>
      <c r="F17" s="304"/>
      <c r="G17" s="304"/>
      <c r="H17" s="304"/>
      <c r="I17" s="304"/>
      <c r="J17" s="304"/>
      <c r="K17" s="304"/>
      <c r="L17" s="304"/>
      <c r="M17" s="304"/>
      <c r="N17" s="304"/>
      <c r="O17" s="304"/>
      <c r="P17" s="130"/>
      <c r="Q17" s="130"/>
      <c r="R17" s="130"/>
      <c r="S17" s="130"/>
      <c r="T17" s="130"/>
      <c r="U17" s="130"/>
      <c r="V17" s="130"/>
      <c r="W17" s="130"/>
    </row>
    <row r="18" spans="1:26" s="129" customFormat="1" ht="91.5" customHeight="1" x14ac:dyDescent="0.2">
      <c r="A18" s="335" t="s">
        <v>501</v>
      </c>
      <c r="B18" s="335"/>
      <c r="C18" s="335"/>
      <c r="D18" s="335"/>
      <c r="E18" s="335"/>
      <c r="F18" s="335"/>
      <c r="G18" s="335"/>
      <c r="H18" s="335"/>
      <c r="I18" s="335"/>
      <c r="J18" s="335"/>
      <c r="K18" s="335"/>
      <c r="L18" s="335"/>
      <c r="M18" s="335"/>
      <c r="N18" s="335"/>
      <c r="O18" s="335"/>
      <c r="P18" s="131"/>
      <c r="Q18" s="131"/>
      <c r="R18" s="131"/>
      <c r="S18" s="131"/>
      <c r="T18" s="131"/>
      <c r="U18" s="131"/>
      <c r="V18" s="131"/>
      <c r="W18" s="131"/>
      <c r="X18" s="131"/>
      <c r="Y18" s="131"/>
      <c r="Z18" s="131"/>
    </row>
    <row r="19" spans="1:26" s="129" customFormat="1" ht="78" customHeight="1" x14ac:dyDescent="0.2">
      <c r="A19" s="307" t="s">
        <v>5</v>
      </c>
      <c r="B19" s="307" t="s">
        <v>88</v>
      </c>
      <c r="C19" s="307" t="s">
        <v>87</v>
      </c>
      <c r="D19" s="307" t="s">
        <v>76</v>
      </c>
      <c r="E19" s="332" t="s">
        <v>86</v>
      </c>
      <c r="F19" s="333"/>
      <c r="G19" s="333"/>
      <c r="H19" s="333"/>
      <c r="I19" s="334"/>
      <c r="J19" s="307" t="s">
        <v>85</v>
      </c>
      <c r="K19" s="307"/>
      <c r="L19" s="307"/>
      <c r="M19" s="307"/>
      <c r="N19" s="307"/>
      <c r="O19" s="307"/>
      <c r="P19" s="130"/>
      <c r="Q19" s="130"/>
      <c r="R19" s="130"/>
      <c r="S19" s="130"/>
      <c r="T19" s="130"/>
      <c r="U19" s="130"/>
      <c r="V19" s="130"/>
      <c r="W19" s="130"/>
    </row>
    <row r="20" spans="1:26" s="129" customFormat="1" ht="51" customHeight="1" x14ac:dyDescent="0.2">
      <c r="A20" s="307"/>
      <c r="B20" s="307"/>
      <c r="C20" s="307"/>
      <c r="D20" s="307"/>
      <c r="E20" s="150" t="s">
        <v>84</v>
      </c>
      <c r="F20" s="150" t="s">
        <v>83</v>
      </c>
      <c r="G20" s="150" t="s">
        <v>82</v>
      </c>
      <c r="H20" s="150" t="s">
        <v>81</v>
      </c>
      <c r="I20" s="150" t="s">
        <v>80</v>
      </c>
      <c r="J20" s="150" t="s">
        <v>79</v>
      </c>
      <c r="K20" s="150" t="s">
        <v>4</v>
      </c>
      <c r="L20" s="151" t="s">
        <v>3</v>
      </c>
      <c r="M20" s="152" t="s">
        <v>237</v>
      </c>
      <c r="N20" s="152" t="s">
        <v>78</v>
      </c>
      <c r="O20" s="152" t="s">
        <v>77</v>
      </c>
      <c r="P20" s="114"/>
      <c r="Q20" s="114"/>
      <c r="R20" s="114"/>
      <c r="S20" s="114"/>
      <c r="T20" s="114"/>
      <c r="U20" s="114"/>
      <c r="V20" s="114"/>
      <c r="W20" s="11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14"/>
      <c r="Q21" s="114"/>
      <c r="R21" s="114"/>
      <c r="S21" s="114"/>
      <c r="T21" s="114"/>
      <c r="U21" s="114"/>
      <c r="V21" s="114"/>
      <c r="W21" s="114"/>
      <c r="X21" s="136"/>
      <c r="Y21" s="136"/>
      <c r="Z21" s="136"/>
    </row>
    <row r="22" spans="1:26" s="129" customFormat="1" ht="33" customHeight="1" x14ac:dyDescent="0.2">
      <c r="A22" s="4"/>
      <c r="B22" s="153"/>
      <c r="C22" s="5" t="s">
        <v>535</v>
      </c>
      <c r="D22" s="5"/>
      <c r="E22" s="5"/>
      <c r="F22" s="5"/>
      <c r="G22" s="5"/>
      <c r="H22" s="5"/>
      <c r="I22" s="5"/>
      <c r="J22" s="154"/>
      <c r="K22" s="154"/>
      <c r="L22" s="155"/>
      <c r="M22" s="155"/>
      <c r="N22" s="155"/>
      <c r="O22" s="155"/>
      <c r="P22" s="114"/>
      <c r="Q22" s="114"/>
      <c r="R22" s="114"/>
      <c r="S22" s="114"/>
      <c r="T22" s="114"/>
      <c r="U22" s="11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P21" sqref="AP21"/>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87" width="16.7109375" style="227" customWidth="1"/>
    <col min="88" max="98" width="14.42578125" style="227" customWidth="1"/>
    <col min="99" max="16384" width="9.140625" style="227"/>
  </cols>
  <sheetData>
    <row r="1" spans="1:46"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9"/>
      <c r="AM1" s="229"/>
      <c r="AN1" s="229"/>
      <c r="AO1" s="229"/>
      <c r="AP1" s="229"/>
      <c r="AQ1" s="229"/>
      <c r="AR1" s="229"/>
    </row>
    <row r="2" spans="1:46" x14ac:dyDescent="0.25">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c r="AM2" s="229"/>
      <c r="AN2" s="229"/>
      <c r="AO2" s="229"/>
      <c r="AP2" s="229"/>
      <c r="AQ2" s="229"/>
      <c r="AR2" s="229"/>
    </row>
    <row r="3" spans="1:46"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9"/>
      <c r="AM3" s="229"/>
      <c r="AN3" s="229"/>
      <c r="AO3" s="229"/>
      <c r="AP3" s="229"/>
      <c r="AQ3" s="229"/>
      <c r="AR3" s="229"/>
    </row>
    <row r="4" spans="1:46"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9"/>
      <c r="AM4" s="229"/>
      <c r="AN4" s="229"/>
      <c r="AO4" s="229"/>
      <c r="AP4" s="229"/>
      <c r="AQ4" s="229"/>
      <c r="AR4" s="229"/>
    </row>
    <row r="5" spans="1:46" s="230" customFormat="1" ht="18.75" customHeight="1" x14ac:dyDescent="0.2">
      <c r="A5" s="362" t="str">
        <f>'4. паспортбюджет'!A5:O5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T5" s="230" t="s">
        <v>69</v>
      </c>
    </row>
    <row r="6" spans="1:46" s="230" customFormat="1" ht="18.75" x14ac:dyDescent="0.3">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T6" s="230" t="s">
        <v>10</v>
      </c>
    </row>
    <row r="7" spans="1:46" s="230"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T7" s="230" t="s">
        <v>354</v>
      </c>
    </row>
    <row r="8" spans="1:46" s="23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6" s="230" customFormat="1" ht="18.75" customHeight="1" x14ac:dyDescent="0.2">
      <c r="A9" s="364" t="s">
        <v>545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6" s="230"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6" s="23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232"/>
      <c r="AA11" s="232"/>
      <c r="AB11" s="232"/>
      <c r="AC11" s="232"/>
      <c r="AD11" s="232"/>
      <c r="AE11" s="232"/>
      <c r="AF11" s="232"/>
      <c r="AG11" s="232"/>
      <c r="AH11" s="232"/>
      <c r="AI11" s="232"/>
      <c r="AJ11" s="232"/>
      <c r="AK11" s="232"/>
      <c r="AL11" s="232"/>
      <c r="AM11" s="232"/>
      <c r="AN11" s="232"/>
      <c r="AO11" s="232"/>
      <c r="AP11" s="232"/>
      <c r="AQ11" s="232"/>
      <c r="AR11" s="232"/>
    </row>
    <row r="12" spans="1:46" s="230" customFormat="1" ht="18.75" customHeight="1" x14ac:dyDescent="0.2">
      <c r="A12" s="364" t="str">
        <f>'4. паспортбюджет'!A12:O12</f>
        <v>M_TP1800.PR.0078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6" s="230"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6" s="23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6" s="240" customFormat="1" ht="12" x14ac:dyDescent="0.2">
      <c r="A15" s="364" t="str">
        <f>'4. паспортбюджет'!A15:O15</f>
        <v xml:space="preserve">Техническое перевооружение систем ВЧ связи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6" s="240"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240" customFormat="1" ht="15" customHeight="1" x14ac:dyDescent="0.2">
      <c r="A18" s="366" t="s">
        <v>502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58" s="230" customFormat="1" ht="18.75" customHeight="1" x14ac:dyDescent="0.2">
      <c r="A19" s="243"/>
      <c r="I19" s="2"/>
      <c r="J19" s="2"/>
      <c r="K19" s="244"/>
      <c r="AR19" s="244"/>
    </row>
    <row r="20" spans="1:58" s="230" customFormat="1" ht="18.75" customHeight="1" x14ac:dyDescent="0.3">
      <c r="A20" s="243"/>
      <c r="I20" s="2"/>
      <c r="J20" s="2"/>
      <c r="K20" s="245"/>
      <c r="AR20" s="245"/>
    </row>
    <row r="21" spans="1:58" s="230" customFormat="1" ht="18.75" x14ac:dyDescent="0.3">
      <c r="A21" s="246"/>
      <c r="I21" s="2"/>
      <c r="J21" s="2"/>
      <c r="K21" s="245"/>
      <c r="AR21" s="245"/>
    </row>
    <row r="22" spans="1:58" s="230" customFormat="1" ht="18.75" x14ac:dyDescent="0.3">
      <c r="A22" s="246"/>
      <c r="I22" s="2"/>
      <c r="J22" s="2"/>
      <c r="K22" s="245"/>
    </row>
    <row r="23" spans="1:58"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row>
    <row r="24" spans="1:58"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row>
    <row r="25" spans="1:58" ht="18.75" customHeight="1" thickBot="1" x14ac:dyDescent="0.3">
      <c r="A25" s="251" t="s">
        <v>353</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372" t="s">
        <v>635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249540299.99496591</v>
      </c>
      <c r="AL26" s="376"/>
      <c r="AN26" s="247" t="s">
        <v>352</v>
      </c>
      <c r="AO26" s="255"/>
      <c r="AP26" s="255"/>
    </row>
    <row r="27" spans="1:58" ht="15.75" customHeight="1" x14ac:dyDescent="0.25">
      <c r="A27" s="367" t="s">
        <v>351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7"/>
      <c r="AL27" s="378"/>
      <c r="AN27" s="355" t="s">
        <v>350</v>
      </c>
      <c r="AO27" s="356"/>
      <c r="AP27" s="256">
        <v>5.4713406064677477</v>
      </c>
    </row>
    <row r="28" spans="1:58" x14ac:dyDescent="0.25">
      <c r="A28" s="367" t="s">
        <v>349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v>25</v>
      </c>
      <c r="AL28" s="371"/>
      <c r="AN28" s="355" t="s">
        <v>348</v>
      </c>
      <c r="AO28" s="356"/>
      <c r="AP28" s="256">
        <v>10.813863766628053</v>
      </c>
    </row>
    <row r="29" spans="1:58" ht="15" customHeight="1" x14ac:dyDescent="0.25">
      <c r="A29" s="367" t="s">
        <v>347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0">
        <v>1</v>
      </c>
      <c r="AL29" s="371"/>
      <c r="AN29" s="355" t="s">
        <v>636</v>
      </c>
      <c r="AO29" s="356"/>
      <c r="AP29" s="257">
        <v>3158667.9169739839</v>
      </c>
      <c r="AU29" s="258"/>
      <c r="AW29" s="259"/>
      <c r="AX29" s="259"/>
    </row>
    <row r="30" spans="1:58" ht="15" customHeight="1" x14ac:dyDescent="0.25">
      <c r="A30" s="367" t="s">
        <v>346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79">
        <v>-54400326.136988923</v>
      </c>
      <c r="AL30" s="380"/>
      <c r="AN30" s="355" t="s">
        <v>637</v>
      </c>
      <c r="AO30" s="356"/>
      <c r="AP30" s="260" t="s">
        <v>644</v>
      </c>
      <c r="AU30" s="258"/>
    </row>
    <row r="31" spans="1:58" ht="15" customHeight="1" x14ac:dyDescent="0.25">
      <c r="A31" s="367" t="s">
        <v>638</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79">
        <v>1</v>
      </c>
      <c r="AL31" s="380"/>
      <c r="AU31" s="258"/>
    </row>
    <row r="32" spans="1:58" x14ac:dyDescent="0.25">
      <c r="A32" s="367" t="s">
        <v>345</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1">
        <v>1</v>
      </c>
      <c r="AL32" s="382"/>
      <c r="AU32" s="258"/>
    </row>
    <row r="33" spans="1:98" x14ac:dyDescent="0.25">
      <c r="A33" s="367" t="s">
        <v>321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1">
        <v>0</v>
      </c>
      <c r="AL33" s="382"/>
    </row>
    <row r="34" spans="1:98" x14ac:dyDescent="0.25">
      <c r="A34" s="367" t="s">
        <v>344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1">
        <v>1</v>
      </c>
      <c r="AL34" s="382"/>
    </row>
    <row r="35" spans="1:98" x14ac:dyDescent="0.25">
      <c r="A35" s="367" t="s">
        <v>343</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1">
        <v>1</v>
      </c>
      <c r="AL35" s="382"/>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3"/>
      <c r="AL36" s="384"/>
    </row>
    <row r="37" spans="1:98" x14ac:dyDescent="0.25">
      <c r="A37" s="367" t="s">
        <v>312</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5">
        <v>0.25</v>
      </c>
      <c r="AL37" s="386"/>
    </row>
    <row r="38" spans="1:98" x14ac:dyDescent="0.25">
      <c r="A38" s="367" t="s">
        <v>580</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1">
        <v>0</v>
      </c>
      <c r="AL38" s="382"/>
    </row>
    <row r="39" spans="1:98" x14ac:dyDescent="0.25">
      <c r="A39" s="367" t="s">
        <v>342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3"/>
      <c r="AL39" s="384"/>
    </row>
    <row r="40" spans="1:98" x14ac:dyDescent="0.25">
      <c r="A40" s="367" t="s">
        <v>341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v>0</v>
      </c>
      <c r="AL40" s="388"/>
    </row>
    <row r="41" spans="1:98" x14ac:dyDescent="0.25">
      <c r="A41" s="367" t="s">
        <v>340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3"/>
      <c r="AL41" s="384"/>
    </row>
    <row r="42" spans="1:98" x14ac:dyDescent="0.25">
      <c r="A42" s="367" t="s">
        <v>339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0.27800000000000002</v>
      </c>
      <c r="AL42" s="386"/>
    </row>
    <row r="43" spans="1:98" x14ac:dyDescent="0.25">
      <c r="A43" s="367" t="s">
        <v>338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0.27800000000000002</v>
      </c>
      <c r="AL43" s="386"/>
    </row>
    <row r="44" spans="1:98" x14ac:dyDescent="0.25">
      <c r="A44" s="367" t="s">
        <v>337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1</v>
      </c>
      <c r="AL44" s="386"/>
    </row>
    <row r="45" spans="1:98" x14ac:dyDescent="0.25">
      <c r="A45" s="367" t="s">
        <v>336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v>0.14080000000000001</v>
      </c>
      <c r="AL45" s="386"/>
      <c r="BE45" s="261"/>
      <c r="BF45" s="261"/>
    </row>
    <row r="46" spans="1:98" x14ac:dyDescent="0.25">
      <c r="A46" s="367" t="s">
        <v>335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5">
        <v>0</v>
      </c>
      <c r="AL46" s="386"/>
    </row>
    <row r="47" spans="1:98" ht="16.5" thickBot="1" x14ac:dyDescent="0.3">
      <c r="A47" s="389" t="s">
        <v>334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98" x14ac:dyDescent="0.25">
      <c r="A48" s="394" t="s">
        <v>333</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2028</v>
      </c>
      <c r="AL48" s="398"/>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580</v>
      </c>
      <c r="BM48" s="263" t="s">
        <v>580</v>
      </c>
      <c r="BN48" s="263" t="s">
        <v>580</v>
      </c>
      <c r="BO48" s="263" t="s">
        <v>580</v>
      </c>
      <c r="BP48" s="263" t="s">
        <v>580</v>
      </c>
      <c r="BQ48" s="263" t="s">
        <v>580</v>
      </c>
      <c r="BR48" s="263" t="s">
        <v>580</v>
      </c>
      <c r="BS48" s="263" t="s">
        <v>580</v>
      </c>
      <c r="BT48" s="263" t="s">
        <v>580</v>
      </c>
      <c r="BU48" s="263" t="s">
        <v>580</v>
      </c>
      <c r="BV48" s="263" t="s">
        <v>580</v>
      </c>
      <c r="BW48" s="263" t="s">
        <v>580</v>
      </c>
      <c r="BX48" s="263" t="s">
        <v>580</v>
      </c>
      <c r="BY48" s="263" t="s">
        <v>580</v>
      </c>
      <c r="BZ48" s="263" t="s">
        <v>580</v>
      </c>
      <c r="CA48" s="263" t="s">
        <v>580</v>
      </c>
      <c r="CB48" s="263" t="s">
        <v>580</v>
      </c>
      <c r="CC48" s="263" t="s">
        <v>580</v>
      </c>
      <c r="CD48" s="263" t="s">
        <v>580</v>
      </c>
      <c r="CE48" s="263" t="s">
        <v>580</v>
      </c>
      <c r="CF48" s="263" t="s">
        <v>580</v>
      </c>
      <c r="CG48" s="263" t="s">
        <v>580</v>
      </c>
      <c r="CH48" s="263" t="s">
        <v>580</v>
      </c>
      <c r="CI48" s="263" t="s">
        <v>580</v>
      </c>
      <c r="CJ48" s="263" t="s">
        <v>580</v>
      </c>
      <c r="CK48" s="263" t="s">
        <v>580</v>
      </c>
      <c r="CL48" s="263" t="s">
        <v>580</v>
      </c>
      <c r="CM48" s="263" t="s">
        <v>580</v>
      </c>
      <c r="CN48" s="263" t="s">
        <v>580</v>
      </c>
      <c r="CO48" s="263" t="s">
        <v>580</v>
      </c>
      <c r="CP48" s="263" t="s">
        <v>580</v>
      </c>
      <c r="CQ48" s="263" t="s">
        <v>580</v>
      </c>
      <c r="CR48" s="263" t="s">
        <v>580</v>
      </c>
      <c r="CS48" s="263" t="s">
        <v>580</v>
      </c>
      <c r="CT48" s="263" t="s">
        <v>580</v>
      </c>
    </row>
    <row r="49" spans="1:98" outlineLevel="1" x14ac:dyDescent="0.25">
      <c r="A49" s="367" t="s">
        <v>332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9">
        <v>0.04</v>
      </c>
      <c r="AL49" s="400"/>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c r="CR49" s="264">
        <v>0.04</v>
      </c>
      <c r="CS49" s="264">
        <v>0.04</v>
      </c>
      <c r="CT49" s="264">
        <v>0.04</v>
      </c>
    </row>
    <row r="50" spans="1:98" outlineLevel="1" x14ac:dyDescent="0.25">
      <c r="A50" s="367" t="s">
        <v>331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9">
        <v>0.04</v>
      </c>
      <c r="AL50" s="400"/>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c r="CR50" s="265">
        <v>9.115026353896976</v>
      </c>
      <c r="CS50" s="265">
        <v>9.5196274080528553</v>
      </c>
      <c r="CT50" s="265">
        <v>9.9404125043749705</v>
      </c>
    </row>
    <row r="51" spans="1:98" s="247" customFormat="1" ht="16.5" thickBot="1" x14ac:dyDescent="0.3">
      <c r="A51" s="357" t="s">
        <v>639</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358"/>
      <c r="AB51" s="358"/>
      <c r="AC51" s="358"/>
      <c r="AD51" s="358"/>
      <c r="AE51" s="358"/>
      <c r="AF51" s="358"/>
      <c r="AG51" s="358"/>
      <c r="AH51" s="358"/>
      <c r="AI51" s="358"/>
      <c r="AJ51" s="359"/>
      <c r="AK51" s="360">
        <v>0</v>
      </c>
      <c r="AL51" s="361"/>
      <c r="AM51" s="266">
        <v>5489886.5998892495</v>
      </c>
      <c r="AN51" s="267">
        <v>6066324.6928776205</v>
      </c>
      <c r="AO51" s="267">
        <v>5160493.4038958941</v>
      </c>
      <c r="AP51" s="267">
        <v>4940897.9399003247</v>
      </c>
      <c r="AQ51" s="267">
        <v>4721302.4759047553</v>
      </c>
      <c r="AR51" s="267">
        <v>4501707.011909184</v>
      </c>
      <c r="AS51" s="267">
        <v>4282111.5479136156</v>
      </c>
      <c r="AT51" s="267">
        <v>4062516.0839180443</v>
      </c>
      <c r="AU51" s="267">
        <v>3842920.619922474</v>
      </c>
      <c r="AV51" s="267">
        <v>3623325.1559269042</v>
      </c>
      <c r="AW51" s="267">
        <v>3403729.6919313343</v>
      </c>
      <c r="AX51" s="267">
        <v>3184134.2279357645</v>
      </c>
      <c r="AY51" s="267">
        <v>2964538.7639401942</v>
      </c>
      <c r="AZ51" s="267">
        <v>2744943.2999446238</v>
      </c>
      <c r="BA51" s="267">
        <v>2525347.8359490545</v>
      </c>
      <c r="BB51" s="267">
        <v>2305752.3719534846</v>
      </c>
      <c r="BC51" s="267">
        <v>2086156.907957915</v>
      </c>
      <c r="BD51" s="267">
        <v>1866561.4439623454</v>
      </c>
      <c r="BE51" s="267">
        <v>1646965.9799667755</v>
      </c>
      <c r="BF51" s="267">
        <v>1427370.5159712057</v>
      </c>
      <c r="BG51" s="267">
        <v>1207775.051975636</v>
      </c>
      <c r="BH51" s="267">
        <v>988179.58798006619</v>
      </c>
      <c r="BI51" s="267">
        <v>768584.12398449657</v>
      </c>
      <c r="BJ51" s="267">
        <v>548988.65998892684</v>
      </c>
      <c r="BK51" s="267">
        <v>329393.19599335716</v>
      </c>
      <c r="BL51" s="267" t="s">
        <v>580</v>
      </c>
      <c r="BM51" s="267" t="s">
        <v>580</v>
      </c>
      <c r="BN51" s="267" t="s">
        <v>580</v>
      </c>
      <c r="BO51" s="267" t="s">
        <v>580</v>
      </c>
      <c r="BP51" s="267" t="s">
        <v>580</v>
      </c>
      <c r="BQ51" s="267" t="s">
        <v>580</v>
      </c>
      <c r="BR51" s="267" t="s">
        <v>580</v>
      </c>
      <c r="BS51" s="267" t="s">
        <v>580</v>
      </c>
      <c r="BT51" s="267" t="s">
        <v>580</v>
      </c>
      <c r="BU51" s="267" t="s">
        <v>580</v>
      </c>
      <c r="BV51" s="267" t="s">
        <v>580</v>
      </c>
      <c r="BW51" s="267" t="s">
        <v>580</v>
      </c>
      <c r="BX51" s="267" t="s">
        <v>580</v>
      </c>
      <c r="BY51" s="267" t="s">
        <v>580</v>
      </c>
      <c r="BZ51" s="267" t="s">
        <v>580</v>
      </c>
      <c r="CA51" s="267" t="s">
        <v>580</v>
      </c>
      <c r="CB51" s="267" t="s">
        <v>580</v>
      </c>
      <c r="CC51" s="267" t="s">
        <v>580</v>
      </c>
      <c r="CD51" s="267" t="s">
        <v>580</v>
      </c>
      <c r="CE51" s="267" t="s">
        <v>580</v>
      </c>
      <c r="CF51" s="267" t="s">
        <v>580</v>
      </c>
      <c r="CG51" s="267" t="s">
        <v>580</v>
      </c>
      <c r="CH51" s="267" t="s">
        <v>580</v>
      </c>
      <c r="CI51" s="267" t="s">
        <v>580</v>
      </c>
      <c r="CJ51" s="267" t="s">
        <v>580</v>
      </c>
      <c r="CK51" s="267" t="s">
        <v>580</v>
      </c>
      <c r="CL51" s="267" t="s">
        <v>580</v>
      </c>
      <c r="CM51" s="267" t="s">
        <v>580</v>
      </c>
      <c r="CN51" s="267" t="s">
        <v>580</v>
      </c>
      <c r="CO51" s="267" t="s">
        <v>580</v>
      </c>
      <c r="CP51" s="267" t="s">
        <v>580</v>
      </c>
      <c r="CQ51" s="267" t="s">
        <v>580</v>
      </c>
      <c r="CR51" s="267" t="s">
        <v>580</v>
      </c>
      <c r="CS51" s="267" t="s">
        <v>580</v>
      </c>
      <c r="CT51" s="267" t="s">
        <v>580</v>
      </c>
    </row>
    <row r="52" spans="1:98" ht="16.5" thickBot="1" x14ac:dyDescent="0.3">
      <c r="A52" s="401" t="s">
        <v>640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68">
        <v>5489.8865998892497</v>
      </c>
      <c r="AN52" s="269">
        <v>6066.3246928776207</v>
      </c>
      <c r="AO52" s="269">
        <v>5160.4934038958945</v>
      </c>
      <c r="AP52" s="269">
        <v>4940.8979399003247</v>
      </c>
      <c r="AQ52" s="269">
        <v>4721.3024759047548</v>
      </c>
      <c r="AR52" s="269">
        <v>4501.7070119091841</v>
      </c>
      <c r="AS52" s="269">
        <v>4282.1115479136151</v>
      </c>
      <c r="AT52" s="269">
        <v>4062.5160839180444</v>
      </c>
      <c r="AU52" s="269">
        <v>3842.9206199224741</v>
      </c>
      <c r="AV52" s="269">
        <v>3623.3251559269042</v>
      </c>
      <c r="AW52" s="269">
        <v>3403.7296919313344</v>
      </c>
      <c r="AX52" s="269">
        <v>3184.1342279357646</v>
      </c>
      <c r="AY52" s="269">
        <v>2964.5387639401943</v>
      </c>
      <c r="AZ52" s="269">
        <v>2744.943299944624</v>
      </c>
      <c r="BA52" s="269">
        <v>2525.3478359490546</v>
      </c>
      <c r="BB52" s="269">
        <v>2305.7523719534847</v>
      </c>
      <c r="BC52" s="269">
        <v>2086.1569079579149</v>
      </c>
      <c r="BD52" s="269">
        <v>1866.5614439623453</v>
      </c>
      <c r="BE52" s="269">
        <v>1646.9659799667754</v>
      </c>
      <c r="BF52" s="269">
        <v>1427.3705159712056</v>
      </c>
      <c r="BG52" s="269">
        <v>1207.775051975636</v>
      </c>
      <c r="BH52" s="269">
        <v>988.17958798006623</v>
      </c>
      <c r="BI52" s="269">
        <v>768.58412398449661</v>
      </c>
      <c r="BJ52" s="269">
        <v>548.98865998892688</v>
      </c>
      <c r="BK52" s="269">
        <v>329.39319599335715</v>
      </c>
      <c r="BL52" s="269" t="s">
        <v>580</v>
      </c>
      <c r="BM52" s="269" t="s">
        <v>580</v>
      </c>
      <c r="BN52" s="269" t="s">
        <v>580</v>
      </c>
      <c r="BO52" s="269" t="s">
        <v>580</v>
      </c>
      <c r="BP52" s="269" t="s">
        <v>580</v>
      </c>
      <c r="BQ52" s="269" t="s">
        <v>580</v>
      </c>
      <c r="BR52" s="269" t="s">
        <v>580</v>
      </c>
      <c r="BS52" s="269" t="s">
        <v>580</v>
      </c>
      <c r="BT52" s="269" t="s">
        <v>580</v>
      </c>
      <c r="BU52" s="269" t="s">
        <v>580</v>
      </c>
      <c r="BV52" s="269" t="s">
        <v>580</v>
      </c>
      <c r="BW52" s="269" t="s">
        <v>580</v>
      </c>
      <c r="BX52" s="269" t="s">
        <v>580</v>
      </c>
      <c r="BY52" s="269" t="s">
        <v>580</v>
      </c>
      <c r="BZ52" s="269" t="s">
        <v>580</v>
      </c>
      <c r="CA52" s="269" t="s">
        <v>580</v>
      </c>
      <c r="CB52" s="269" t="s">
        <v>580</v>
      </c>
      <c r="CC52" s="269" t="s">
        <v>580</v>
      </c>
      <c r="CD52" s="269" t="s">
        <v>580</v>
      </c>
      <c r="CE52" s="269" t="s">
        <v>580</v>
      </c>
      <c r="CF52" s="269" t="s">
        <v>580</v>
      </c>
      <c r="CG52" s="269" t="s">
        <v>580</v>
      </c>
      <c r="CH52" s="269" t="s">
        <v>580</v>
      </c>
      <c r="CI52" s="269" t="s">
        <v>580</v>
      </c>
      <c r="CJ52" s="269" t="s">
        <v>580</v>
      </c>
      <c r="CK52" s="269" t="s">
        <v>580</v>
      </c>
      <c r="CL52" s="269" t="s">
        <v>580</v>
      </c>
      <c r="CM52" s="269" t="s">
        <v>580</v>
      </c>
      <c r="CN52" s="269" t="s">
        <v>580</v>
      </c>
      <c r="CO52" s="269" t="s">
        <v>580</v>
      </c>
      <c r="CP52" s="269" t="s">
        <v>580</v>
      </c>
      <c r="CQ52" s="269" t="s">
        <v>580</v>
      </c>
      <c r="CR52" s="269" t="s">
        <v>580</v>
      </c>
      <c r="CS52" s="269" t="s">
        <v>580</v>
      </c>
      <c r="CT52" s="269" t="s">
        <v>580</v>
      </c>
    </row>
    <row r="53" spans="1:98" ht="16.5" thickBot="1" x14ac:dyDescent="0.3">
      <c r="A53" s="404" t="s">
        <v>641</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70">
        <v>-65280.391364386705</v>
      </c>
      <c r="AN53" s="270">
        <v>-67891.607018962182</v>
      </c>
      <c r="AO53" s="270">
        <v>-70607.271299720669</v>
      </c>
      <c r="AP53" s="270">
        <v>-73431.562151709499</v>
      </c>
      <c r="AQ53" s="270">
        <v>-76368.824637777885</v>
      </c>
      <c r="AR53" s="270">
        <v>-79423.577623289006</v>
      </c>
      <c r="AS53" s="270">
        <v>-82600.520728220567</v>
      </c>
      <c r="AT53" s="270">
        <v>-85904.541557349396</v>
      </c>
      <c r="AU53" s="270">
        <v>-89340.723219643362</v>
      </c>
      <c r="AV53" s="270">
        <v>-92914.352148429098</v>
      </c>
      <c r="AW53" s="270">
        <v>-96630.92623436627</v>
      </c>
      <c r="AX53" s="270">
        <v>-100496.16328374091</v>
      </c>
      <c r="AY53" s="270">
        <v>-104516.00981509055</v>
      </c>
      <c r="AZ53" s="270">
        <v>-108696.65020769418</v>
      </c>
      <c r="BA53" s="270">
        <v>-113044.51621600194</v>
      </c>
      <c r="BB53" s="270">
        <v>-117566.29686464202</v>
      </c>
      <c r="BC53" s="270">
        <v>-122268.94873922771</v>
      </c>
      <c r="BD53" s="270">
        <v>-127159.70668879681</v>
      </c>
      <c r="BE53" s="270">
        <v>-132246.09495634871</v>
      </c>
      <c r="BF53" s="270">
        <v>-137535.93875460266</v>
      </c>
      <c r="BG53" s="270">
        <v>-143037.3763047868</v>
      </c>
      <c r="BH53" s="270">
        <v>-148758.87135697826</v>
      </c>
      <c r="BI53" s="270">
        <v>-154709.2262112574</v>
      </c>
      <c r="BJ53" s="270">
        <v>-160897.59525970768</v>
      </c>
      <c r="BK53" s="270">
        <v>-167333.49907009603</v>
      </c>
      <c r="BL53" s="270" t="s">
        <v>580</v>
      </c>
      <c r="BM53" s="270" t="s">
        <v>580</v>
      </c>
      <c r="BN53" s="270" t="s">
        <v>580</v>
      </c>
      <c r="BO53" s="270" t="s">
        <v>580</v>
      </c>
      <c r="BP53" s="270" t="s">
        <v>580</v>
      </c>
      <c r="BQ53" s="270" t="s">
        <v>580</v>
      </c>
      <c r="BR53" s="270" t="s">
        <v>580</v>
      </c>
      <c r="BS53" s="270" t="s">
        <v>580</v>
      </c>
      <c r="BT53" s="270" t="s">
        <v>580</v>
      </c>
      <c r="BU53" s="270" t="s">
        <v>580</v>
      </c>
      <c r="BV53" s="270" t="s">
        <v>580</v>
      </c>
      <c r="BW53" s="270" t="s">
        <v>580</v>
      </c>
      <c r="BX53" s="270" t="s">
        <v>580</v>
      </c>
      <c r="BY53" s="270" t="s">
        <v>580</v>
      </c>
      <c r="BZ53" s="270" t="s">
        <v>580</v>
      </c>
      <c r="CA53" s="270" t="s">
        <v>580</v>
      </c>
      <c r="CB53" s="270" t="s">
        <v>580</v>
      </c>
      <c r="CC53" s="270" t="s">
        <v>580</v>
      </c>
      <c r="CD53" s="270" t="s">
        <v>580</v>
      </c>
      <c r="CE53" s="270" t="s">
        <v>580</v>
      </c>
      <c r="CF53" s="270" t="s">
        <v>580</v>
      </c>
      <c r="CG53" s="270" t="s">
        <v>580</v>
      </c>
      <c r="CH53" s="270" t="s">
        <v>580</v>
      </c>
      <c r="CI53" s="270" t="s">
        <v>580</v>
      </c>
      <c r="CJ53" s="270" t="s">
        <v>580</v>
      </c>
      <c r="CK53" s="270" t="s">
        <v>580</v>
      </c>
      <c r="CL53" s="270" t="s">
        <v>580</v>
      </c>
      <c r="CM53" s="270" t="s">
        <v>580</v>
      </c>
      <c r="CN53" s="270" t="s">
        <v>580</v>
      </c>
      <c r="CO53" s="270" t="s">
        <v>580</v>
      </c>
      <c r="CP53" s="270" t="s">
        <v>580</v>
      </c>
      <c r="CQ53" s="270" t="s">
        <v>580</v>
      </c>
      <c r="CR53" s="270" t="s">
        <v>580</v>
      </c>
      <c r="CS53" s="270" t="s">
        <v>580</v>
      </c>
      <c r="CT53" s="270" t="s">
        <v>580</v>
      </c>
    </row>
    <row r="54" spans="1:98" ht="16.5" thickBot="1" x14ac:dyDescent="0.3">
      <c r="A54" s="404" t="s">
        <v>642</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71">
        <v>0</v>
      </c>
      <c r="AN54" s="271">
        <v>0</v>
      </c>
      <c r="AO54" s="271">
        <v>0</v>
      </c>
      <c r="AP54" s="271">
        <v>0</v>
      </c>
      <c r="AQ54" s="271">
        <v>0</v>
      </c>
      <c r="AR54" s="271">
        <v>0</v>
      </c>
      <c r="AS54" s="271">
        <v>0</v>
      </c>
      <c r="AT54" s="271">
        <v>0</v>
      </c>
      <c r="AU54" s="271">
        <v>0</v>
      </c>
      <c r="AV54" s="271">
        <v>0</v>
      </c>
      <c r="AW54" s="271">
        <v>0</v>
      </c>
      <c r="AX54" s="271">
        <v>0</v>
      </c>
      <c r="AY54" s="271">
        <v>0</v>
      </c>
      <c r="AZ54" s="271">
        <v>0</v>
      </c>
      <c r="BA54" s="271">
        <v>0</v>
      </c>
      <c r="BB54" s="271">
        <v>0</v>
      </c>
      <c r="BC54" s="271">
        <v>0</v>
      </c>
      <c r="BD54" s="271">
        <v>0</v>
      </c>
      <c r="BE54" s="271">
        <v>0</v>
      </c>
      <c r="BF54" s="271">
        <v>0</v>
      </c>
      <c r="BG54" s="271">
        <v>0</v>
      </c>
      <c r="BH54" s="271">
        <v>0</v>
      </c>
      <c r="BI54" s="271">
        <v>0</v>
      </c>
      <c r="BJ54" s="271">
        <v>0</v>
      </c>
      <c r="BK54" s="271">
        <v>0</v>
      </c>
      <c r="BL54" s="271" t="s">
        <v>580</v>
      </c>
      <c r="BM54" s="271" t="s">
        <v>580</v>
      </c>
      <c r="BN54" s="271" t="s">
        <v>580</v>
      </c>
      <c r="BO54" s="271" t="s">
        <v>580</v>
      </c>
      <c r="BP54" s="271" t="s">
        <v>580</v>
      </c>
      <c r="BQ54" s="271" t="s">
        <v>580</v>
      </c>
      <c r="BR54" s="271" t="s">
        <v>580</v>
      </c>
      <c r="BS54" s="271" t="s">
        <v>580</v>
      </c>
      <c r="BT54" s="271" t="s">
        <v>580</v>
      </c>
      <c r="BU54" s="271" t="s">
        <v>580</v>
      </c>
      <c r="BV54" s="271" t="s">
        <v>580</v>
      </c>
      <c r="BW54" s="271" t="s">
        <v>580</v>
      </c>
      <c r="BX54" s="271" t="s">
        <v>580</v>
      </c>
      <c r="BY54" s="271" t="s">
        <v>580</v>
      </c>
      <c r="BZ54" s="271" t="s">
        <v>580</v>
      </c>
      <c r="CA54" s="271" t="s">
        <v>580</v>
      </c>
      <c r="CB54" s="271" t="s">
        <v>580</v>
      </c>
      <c r="CC54" s="271" t="s">
        <v>580</v>
      </c>
      <c r="CD54" s="271" t="s">
        <v>580</v>
      </c>
      <c r="CE54" s="271" t="s">
        <v>580</v>
      </c>
      <c r="CF54" s="271" t="s">
        <v>580</v>
      </c>
      <c r="CG54" s="271" t="s">
        <v>580</v>
      </c>
      <c r="CH54" s="271" t="s">
        <v>580</v>
      </c>
      <c r="CI54" s="271" t="s">
        <v>580</v>
      </c>
      <c r="CJ54" s="271" t="s">
        <v>580</v>
      </c>
      <c r="CK54" s="271" t="s">
        <v>580</v>
      </c>
      <c r="CL54" s="271" t="s">
        <v>580</v>
      </c>
      <c r="CM54" s="271" t="s">
        <v>580</v>
      </c>
      <c r="CN54" s="271" t="s">
        <v>580</v>
      </c>
      <c r="CO54" s="271" t="s">
        <v>580</v>
      </c>
      <c r="CP54" s="271" t="s">
        <v>580</v>
      </c>
      <c r="CQ54" s="271" t="s">
        <v>580</v>
      </c>
      <c r="CR54" s="271" t="s">
        <v>580</v>
      </c>
      <c r="CS54" s="271" t="s">
        <v>580</v>
      </c>
      <c r="CT54" s="271" t="s">
        <v>580</v>
      </c>
    </row>
    <row r="55" spans="1:98" ht="16.5" thickBot="1" x14ac:dyDescent="0.3">
      <c r="A55" s="408" t="s">
        <v>643</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72"/>
      <c r="AN55" s="273"/>
      <c r="AO55" s="273"/>
      <c r="AP55" s="273"/>
      <c r="AQ55" s="273"/>
      <c r="AR55" s="273"/>
      <c r="AS55" s="273"/>
      <c r="AT55" s="273"/>
      <c r="AU55" s="273"/>
      <c r="AV55" s="273"/>
      <c r="AW55" s="273"/>
      <c r="AX55" s="273"/>
      <c r="AY55" s="273"/>
      <c r="AZ55" s="273"/>
      <c r="BA55" s="273"/>
      <c r="BB55" s="273"/>
      <c r="BC55" s="273"/>
      <c r="BD55" s="273"/>
      <c r="BE55" s="273"/>
      <c r="BF55" s="273"/>
      <c r="BG55" s="273"/>
      <c r="BH55" s="273"/>
      <c r="BI55" s="273"/>
      <c r="BJ55" s="273"/>
      <c r="BK55" s="273"/>
      <c r="BL55" s="273"/>
      <c r="BM55" s="273"/>
      <c r="BN55" s="273"/>
      <c r="BO55" s="273"/>
      <c r="BP55" s="273"/>
      <c r="BQ55" s="273"/>
      <c r="BR55" s="273"/>
      <c r="BS55" s="273"/>
      <c r="BT55" s="273"/>
      <c r="BU55" s="273"/>
      <c r="BV55" s="273"/>
      <c r="BW55" s="273"/>
      <c r="BX55" s="273"/>
      <c r="BY55" s="273"/>
      <c r="BZ55" s="273"/>
      <c r="CA55" s="273"/>
      <c r="CB55" s="273"/>
      <c r="CC55" s="273"/>
      <c r="CD55" s="273"/>
      <c r="CE55" s="273"/>
      <c r="CF55" s="273"/>
      <c r="CG55" s="273"/>
      <c r="CH55" s="273"/>
      <c r="CI55" s="273"/>
      <c r="CJ55" s="273"/>
      <c r="CK55" s="273"/>
      <c r="CL55" s="273"/>
      <c r="CM55" s="273"/>
      <c r="CN55" s="273"/>
      <c r="CO55" s="273"/>
      <c r="CP55" s="273"/>
      <c r="CQ55" s="273"/>
      <c r="CR55" s="273"/>
      <c r="CS55" s="273"/>
      <c r="CT55" s="273"/>
    </row>
    <row r="58" spans="1:98" ht="16.5" thickBot="1" x14ac:dyDescent="0.3"/>
    <row r="59" spans="1:98" s="275" customFormat="1" ht="24" customHeight="1" x14ac:dyDescent="0.25">
      <c r="A59" s="410" t="s">
        <v>330</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v>2028</v>
      </c>
      <c r="AL59" s="397"/>
      <c r="AM59" s="274">
        <v>2029</v>
      </c>
      <c r="AN59" s="274">
        <v>2030</v>
      </c>
      <c r="AO59" s="274">
        <v>2031</v>
      </c>
      <c r="AP59" s="274">
        <v>2032</v>
      </c>
      <c r="AQ59" s="274">
        <v>2033</v>
      </c>
      <c r="AR59" s="274">
        <v>2034</v>
      </c>
      <c r="AS59" s="274">
        <v>2035</v>
      </c>
      <c r="AT59" s="274">
        <v>2036</v>
      </c>
      <c r="AU59" s="274">
        <v>2037</v>
      </c>
      <c r="AV59" s="274">
        <v>2038</v>
      </c>
      <c r="AW59" s="274">
        <v>2039</v>
      </c>
      <c r="AX59" s="274">
        <v>2040</v>
      </c>
      <c r="AY59" s="274">
        <v>2041</v>
      </c>
      <c r="AZ59" s="274">
        <v>2042</v>
      </c>
      <c r="BA59" s="274">
        <v>2043</v>
      </c>
      <c r="BB59" s="274">
        <v>2044</v>
      </c>
      <c r="BC59" s="274">
        <v>2045</v>
      </c>
      <c r="BD59" s="274">
        <v>2046</v>
      </c>
      <c r="BE59" s="274">
        <v>2047</v>
      </c>
      <c r="BF59" s="274">
        <v>2048</v>
      </c>
      <c r="BG59" s="274">
        <v>2049</v>
      </c>
      <c r="BH59" s="274">
        <v>2050</v>
      </c>
      <c r="BI59" s="274">
        <v>2051</v>
      </c>
      <c r="BJ59" s="274">
        <v>2052</v>
      </c>
      <c r="BK59" s="274">
        <v>2053</v>
      </c>
      <c r="BL59" s="274" t="s">
        <v>580</v>
      </c>
      <c r="BM59" s="274" t="s">
        <v>580</v>
      </c>
      <c r="BN59" s="274" t="s">
        <v>580</v>
      </c>
      <c r="BO59" s="274" t="s">
        <v>580</v>
      </c>
      <c r="BP59" s="274" t="s">
        <v>580</v>
      </c>
      <c r="BQ59" s="274" t="s">
        <v>580</v>
      </c>
      <c r="BR59" s="274" t="s">
        <v>580</v>
      </c>
      <c r="BS59" s="274" t="s">
        <v>580</v>
      </c>
      <c r="BT59" s="274" t="s">
        <v>580</v>
      </c>
      <c r="BU59" s="274" t="s">
        <v>580</v>
      </c>
      <c r="BV59" s="274" t="s">
        <v>580</v>
      </c>
      <c r="BW59" s="274" t="s">
        <v>580</v>
      </c>
      <c r="BX59" s="274" t="s">
        <v>580</v>
      </c>
      <c r="BY59" s="274" t="s">
        <v>580</v>
      </c>
      <c r="BZ59" s="274" t="s">
        <v>580</v>
      </c>
      <c r="CA59" s="274" t="s">
        <v>580</v>
      </c>
      <c r="CB59" s="274" t="s">
        <v>580</v>
      </c>
      <c r="CC59" s="274" t="s">
        <v>580</v>
      </c>
      <c r="CD59" s="274" t="s">
        <v>580</v>
      </c>
      <c r="CE59" s="274" t="s">
        <v>580</v>
      </c>
      <c r="CF59" s="274" t="s">
        <v>580</v>
      </c>
      <c r="CG59" s="274" t="s">
        <v>580</v>
      </c>
      <c r="CH59" s="274" t="s">
        <v>580</v>
      </c>
      <c r="CI59" s="274" t="s">
        <v>580</v>
      </c>
      <c r="CJ59" s="274" t="s">
        <v>580</v>
      </c>
      <c r="CK59" s="274" t="s">
        <v>580</v>
      </c>
      <c r="CL59" s="274" t="s">
        <v>580</v>
      </c>
      <c r="CM59" s="274" t="s">
        <v>580</v>
      </c>
      <c r="CN59" s="274" t="s">
        <v>580</v>
      </c>
      <c r="CO59" s="274" t="s">
        <v>580</v>
      </c>
      <c r="CP59" s="274" t="s">
        <v>580</v>
      </c>
      <c r="CQ59" s="274" t="s">
        <v>580</v>
      </c>
      <c r="CR59" s="274" t="s">
        <v>580</v>
      </c>
      <c r="CS59" s="274" t="s">
        <v>580</v>
      </c>
      <c r="CT59" s="274" t="s">
        <v>580</v>
      </c>
    </row>
    <row r="60" spans="1:98" s="275" customFormat="1" ht="11.25" customHeight="1" x14ac:dyDescent="0.25">
      <c r="A60" s="413" t="s">
        <v>329</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1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275" customFormat="1" ht="12" customHeight="1" x14ac:dyDescent="0.25">
      <c r="A61" s="417" t="s">
        <v>328</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6"/>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v>0</v>
      </c>
      <c r="BI61" s="224">
        <v>0</v>
      </c>
      <c r="BJ61" s="224">
        <v>0</v>
      </c>
      <c r="BK61" s="224">
        <v>0</v>
      </c>
      <c r="BL61" s="224" t="s">
        <v>580</v>
      </c>
      <c r="BM61" s="224" t="s">
        <v>580</v>
      </c>
      <c r="BN61" s="224" t="s">
        <v>580</v>
      </c>
      <c r="BO61" s="224" t="s">
        <v>580</v>
      </c>
      <c r="BP61" s="224" t="s">
        <v>580</v>
      </c>
      <c r="BQ61" s="224" t="s">
        <v>580</v>
      </c>
      <c r="BR61" s="224" t="s">
        <v>580</v>
      </c>
      <c r="BS61" s="224" t="s">
        <v>580</v>
      </c>
      <c r="BT61" s="224" t="s">
        <v>580</v>
      </c>
      <c r="BU61" s="224" t="s">
        <v>580</v>
      </c>
      <c r="BV61" s="224" t="s">
        <v>580</v>
      </c>
      <c r="BW61" s="224" t="s">
        <v>580</v>
      </c>
      <c r="BX61" s="224" t="s">
        <v>580</v>
      </c>
      <c r="BY61" s="224" t="s">
        <v>580</v>
      </c>
      <c r="BZ61" s="224" t="s">
        <v>580</v>
      </c>
      <c r="CA61" s="224" t="s">
        <v>580</v>
      </c>
      <c r="CB61" s="224" t="s">
        <v>580</v>
      </c>
      <c r="CC61" s="224" t="s">
        <v>580</v>
      </c>
      <c r="CD61" s="224" t="s">
        <v>580</v>
      </c>
      <c r="CE61" s="224" t="s">
        <v>580</v>
      </c>
      <c r="CF61" s="224" t="s">
        <v>580</v>
      </c>
      <c r="CG61" s="224" t="s">
        <v>580</v>
      </c>
      <c r="CH61" s="224" t="s">
        <v>580</v>
      </c>
      <c r="CI61" s="224" t="s">
        <v>580</v>
      </c>
      <c r="CJ61" s="224" t="s">
        <v>580</v>
      </c>
      <c r="CK61" s="224" t="s">
        <v>580</v>
      </c>
      <c r="CL61" s="224" t="s">
        <v>580</v>
      </c>
      <c r="CM61" s="224" t="s">
        <v>580</v>
      </c>
      <c r="CN61" s="224" t="s">
        <v>580</v>
      </c>
      <c r="CO61" s="224" t="s">
        <v>580</v>
      </c>
      <c r="CP61" s="224" t="s">
        <v>580</v>
      </c>
      <c r="CQ61" s="224" t="s">
        <v>580</v>
      </c>
      <c r="CR61" s="224" t="s">
        <v>580</v>
      </c>
      <c r="CS61" s="224" t="s">
        <v>580</v>
      </c>
      <c r="CT61" s="224" t="s">
        <v>580</v>
      </c>
    </row>
    <row r="62" spans="1:98" s="275" customFormat="1" ht="12" customHeight="1" x14ac:dyDescent="0.25">
      <c r="A62" s="417" t="s">
        <v>327</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v>0</v>
      </c>
      <c r="AL62" s="416"/>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v>0</v>
      </c>
      <c r="BP62" s="224">
        <v>0</v>
      </c>
      <c r="BQ62" s="224" t="e">
        <v>#REF!</v>
      </c>
      <c r="BR62" s="224" t="e">
        <v>#REF!</v>
      </c>
      <c r="BS62" s="224" t="e">
        <v>#REF!</v>
      </c>
      <c r="BT62" s="224" t="e">
        <v>#REF!</v>
      </c>
      <c r="BU62" s="224" t="e">
        <v>#REF!</v>
      </c>
      <c r="BV62" s="224" t="e">
        <v>#REF!</v>
      </c>
      <c r="BW62" s="224" t="e">
        <v>#REF!</v>
      </c>
      <c r="BX62" s="224" t="e">
        <v>#REF!</v>
      </c>
      <c r="BY62" s="224" t="e">
        <v>#REF!</v>
      </c>
      <c r="BZ62" s="224" t="e">
        <v>#REF!</v>
      </c>
      <c r="CA62" s="224" t="e">
        <v>#REF!</v>
      </c>
      <c r="CB62" s="224" t="e">
        <v>#REF!</v>
      </c>
      <c r="CC62" s="224" t="e">
        <v>#REF!</v>
      </c>
      <c r="CD62" s="224" t="e">
        <v>#REF!</v>
      </c>
      <c r="CE62" s="224" t="e">
        <v>#REF!</v>
      </c>
      <c r="CF62" s="224" t="e">
        <v>#REF!</v>
      </c>
      <c r="CG62" s="224" t="e">
        <v>#REF!</v>
      </c>
      <c r="CH62" s="224" t="e">
        <v>#REF!</v>
      </c>
      <c r="CI62" s="224" t="e">
        <v>#REF!</v>
      </c>
      <c r="CJ62" s="224" t="e">
        <v>#REF!</v>
      </c>
      <c r="CK62" s="224" t="e">
        <v>#REF!</v>
      </c>
      <c r="CL62" s="224" t="e">
        <v>#REF!</v>
      </c>
      <c r="CM62" s="224" t="e">
        <v>#REF!</v>
      </c>
      <c r="CN62" s="224" t="e">
        <v>#REF!</v>
      </c>
      <c r="CO62" s="224" t="e">
        <v>#REF!</v>
      </c>
      <c r="CP62" s="224" t="e">
        <v>#REF!</v>
      </c>
      <c r="CQ62" s="224" t="e">
        <v>#REF!</v>
      </c>
      <c r="CR62" s="224" t="e">
        <v>#REF!</v>
      </c>
      <c r="CS62" s="224" t="e">
        <v>#REF!</v>
      </c>
      <c r="CT62" s="224">
        <v>0</v>
      </c>
    </row>
    <row r="63" spans="1:98" s="275" customFormat="1" ht="12" customHeight="1" thickBot="1" x14ac:dyDescent="0.3">
      <c r="A63" s="420" t="s">
        <v>326</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v>0</v>
      </c>
      <c r="BP63" s="225">
        <v>0</v>
      </c>
      <c r="BQ63" s="225" t="e">
        <v>#REF!</v>
      </c>
      <c r="BR63" s="225" t="e">
        <v>#REF!</v>
      </c>
      <c r="BS63" s="225" t="e">
        <v>#REF!</v>
      </c>
      <c r="BT63" s="225" t="e">
        <v>#REF!</v>
      </c>
      <c r="BU63" s="225" t="e">
        <v>#REF!</v>
      </c>
      <c r="BV63" s="225" t="e">
        <v>#REF!</v>
      </c>
      <c r="BW63" s="225" t="e">
        <v>#REF!</v>
      </c>
      <c r="BX63" s="225" t="e">
        <v>#REF!</v>
      </c>
      <c r="BY63" s="225" t="e">
        <v>#REF!</v>
      </c>
      <c r="BZ63" s="225" t="e">
        <v>#REF!</v>
      </c>
      <c r="CA63" s="225" t="e">
        <v>#REF!</v>
      </c>
      <c r="CB63" s="225" t="e">
        <v>#REF!</v>
      </c>
      <c r="CC63" s="225" t="e">
        <v>#REF!</v>
      </c>
      <c r="CD63" s="225" t="e">
        <v>#REF!</v>
      </c>
      <c r="CE63" s="225" t="e">
        <v>#REF!</v>
      </c>
      <c r="CF63" s="225" t="e">
        <v>#REF!</v>
      </c>
      <c r="CG63" s="225" t="e">
        <v>#REF!</v>
      </c>
      <c r="CH63" s="225" t="e">
        <v>#REF!</v>
      </c>
      <c r="CI63" s="225" t="e">
        <v>#REF!</v>
      </c>
      <c r="CJ63" s="225" t="e">
        <v>#REF!</v>
      </c>
      <c r="CK63" s="225" t="e">
        <v>#REF!</v>
      </c>
      <c r="CL63" s="225" t="e">
        <v>#REF!</v>
      </c>
      <c r="CM63" s="225" t="e">
        <v>#REF!</v>
      </c>
      <c r="CN63" s="225" t="e">
        <v>#REF!</v>
      </c>
      <c r="CO63" s="225" t="e">
        <v>#REF!</v>
      </c>
      <c r="CP63" s="225" t="e">
        <v>#REF!</v>
      </c>
      <c r="CQ63" s="225" t="e">
        <v>#REF!</v>
      </c>
      <c r="CR63" s="225" t="e">
        <v>#REF!</v>
      </c>
      <c r="CS63" s="225" t="e">
        <v>#REF!</v>
      </c>
      <c r="CT63" s="225">
        <v>0</v>
      </c>
    </row>
    <row r="64" spans="1:98"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c r="CR64" s="278"/>
      <c r="CS64" s="278"/>
      <c r="CT64" s="278"/>
    </row>
    <row r="65" spans="1:98" s="258" customFormat="1" x14ac:dyDescent="0.25">
      <c r="A65" s="424" t="s">
        <v>325</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2">
        <v>2028</v>
      </c>
      <c r="AL65" s="397"/>
      <c r="AM65" s="274">
        <v>2029</v>
      </c>
      <c r="AN65" s="274">
        <v>2030</v>
      </c>
      <c r="AO65" s="274">
        <v>2031</v>
      </c>
      <c r="AP65" s="274">
        <v>2032</v>
      </c>
      <c r="AQ65" s="274">
        <v>2033</v>
      </c>
      <c r="AR65" s="274">
        <v>2034</v>
      </c>
      <c r="AS65" s="274">
        <v>2035</v>
      </c>
      <c r="AT65" s="274">
        <v>2036</v>
      </c>
      <c r="AU65" s="274">
        <v>2037</v>
      </c>
      <c r="AV65" s="274">
        <v>2038</v>
      </c>
      <c r="AW65" s="274">
        <v>2039</v>
      </c>
      <c r="AX65" s="274">
        <v>2040</v>
      </c>
      <c r="AY65" s="274">
        <v>2041</v>
      </c>
      <c r="AZ65" s="274">
        <v>2042</v>
      </c>
      <c r="BA65" s="274">
        <v>2043</v>
      </c>
      <c r="BB65" s="274">
        <v>2044</v>
      </c>
      <c r="BC65" s="274">
        <v>2045</v>
      </c>
      <c r="BD65" s="274">
        <v>2046</v>
      </c>
      <c r="BE65" s="274">
        <v>2047</v>
      </c>
      <c r="BF65" s="274">
        <v>2048</v>
      </c>
      <c r="BG65" s="274">
        <v>2049</v>
      </c>
      <c r="BH65" s="274">
        <v>2050</v>
      </c>
      <c r="BI65" s="274">
        <v>2051</v>
      </c>
      <c r="BJ65" s="274">
        <v>2052</v>
      </c>
      <c r="BK65" s="274">
        <v>2053</v>
      </c>
      <c r="BL65" s="274" t="s">
        <v>580</v>
      </c>
      <c r="BM65" s="274" t="s">
        <v>580</v>
      </c>
      <c r="BN65" s="274" t="s">
        <v>580</v>
      </c>
      <c r="BO65" s="274" t="s">
        <v>580</v>
      </c>
      <c r="BP65" s="274" t="s">
        <v>580</v>
      </c>
      <c r="BQ65" s="274" t="s">
        <v>580</v>
      </c>
      <c r="BR65" s="274" t="s">
        <v>580</v>
      </c>
      <c r="BS65" s="274" t="s">
        <v>580</v>
      </c>
      <c r="BT65" s="274" t="s">
        <v>580</v>
      </c>
      <c r="BU65" s="274" t="s">
        <v>580</v>
      </c>
      <c r="BV65" s="274" t="s">
        <v>580</v>
      </c>
      <c r="BW65" s="274" t="s">
        <v>580</v>
      </c>
      <c r="BX65" s="274" t="s">
        <v>580</v>
      </c>
      <c r="BY65" s="274" t="s">
        <v>580</v>
      </c>
      <c r="BZ65" s="274" t="s">
        <v>580</v>
      </c>
      <c r="CA65" s="274" t="s">
        <v>580</v>
      </c>
      <c r="CB65" s="274" t="s">
        <v>580</v>
      </c>
      <c r="CC65" s="274" t="s">
        <v>580</v>
      </c>
      <c r="CD65" s="274" t="s">
        <v>580</v>
      </c>
      <c r="CE65" s="274" t="s">
        <v>580</v>
      </c>
      <c r="CF65" s="274" t="s">
        <v>580</v>
      </c>
      <c r="CG65" s="274" t="s">
        <v>580</v>
      </c>
      <c r="CH65" s="274" t="s">
        <v>580</v>
      </c>
      <c r="CI65" s="274" t="s">
        <v>580</v>
      </c>
      <c r="CJ65" s="274" t="s">
        <v>580</v>
      </c>
      <c r="CK65" s="274" t="s">
        <v>580</v>
      </c>
      <c r="CL65" s="274" t="s">
        <v>580</v>
      </c>
      <c r="CM65" s="274" t="s">
        <v>580</v>
      </c>
      <c r="CN65" s="274" t="s">
        <v>580</v>
      </c>
      <c r="CO65" s="274" t="s">
        <v>580</v>
      </c>
      <c r="CP65" s="274" t="s">
        <v>580</v>
      </c>
      <c r="CQ65" s="274" t="s">
        <v>580</v>
      </c>
      <c r="CR65" s="274" t="s">
        <v>580</v>
      </c>
      <c r="CS65" s="274" t="s">
        <v>580</v>
      </c>
      <c r="CT65" s="274" t="s">
        <v>580</v>
      </c>
    </row>
    <row r="66" spans="1:98" s="247" customFormat="1" ht="15" x14ac:dyDescent="0.25">
      <c r="A66" s="345" t="s">
        <v>324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6"/>
      <c r="AK66" s="347">
        <v>0</v>
      </c>
      <c r="AL66" s="348"/>
      <c r="AM66" s="279">
        <v>5489886.5998892495</v>
      </c>
      <c r="AN66" s="279">
        <v>6066324.6928776205</v>
      </c>
      <c r="AO66" s="279">
        <v>5160493.4038958941</v>
      </c>
      <c r="AP66" s="279">
        <v>4940897.9399003247</v>
      </c>
      <c r="AQ66" s="279">
        <v>4721302.4759047553</v>
      </c>
      <c r="AR66" s="279">
        <v>4501707.011909184</v>
      </c>
      <c r="AS66" s="279">
        <v>4282111.5479136156</v>
      </c>
      <c r="AT66" s="279">
        <v>4062516.0839180443</v>
      </c>
      <c r="AU66" s="279">
        <v>3842920.619922474</v>
      </c>
      <c r="AV66" s="279">
        <v>3623325.1559269042</v>
      </c>
      <c r="AW66" s="279">
        <v>3403729.6919313343</v>
      </c>
      <c r="AX66" s="279">
        <v>3184134.2279357645</v>
      </c>
      <c r="AY66" s="279">
        <v>2964538.7639401942</v>
      </c>
      <c r="AZ66" s="279">
        <v>2744943.2999446238</v>
      </c>
      <c r="BA66" s="279">
        <v>2525347.8359490545</v>
      </c>
      <c r="BB66" s="279">
        <v>2305752.3719534846</v>
      </c>
      <c r="BC66" s="279">
        <v>2086156.907957915</v>
      </c>
      <c r="BD66" s="279">
        <v>1866561.4439623454</v>
      </c>
      <c r="BE66" s="279">
        <v>1646965.9799667755</v>
      </c>
      <c r="BF66" s="279">
        <v>1427370.5159712057</v>
      </c>
      <c r="BG66" s="279">
        <v>1207775.051975636</v>
      </c>
      <c r="BH66" s="279">
        <v>988179.58798006619</v>
      </c>
      <c r="BI66" s="279">
        <v>768584.12398449657</v>
      </c>
      <c r="BJ66" s="279">
        <v>548988.65998892684</v>
      </c>
      <c r="BK66" s="279">
        <v>329393.19599335716</v>
      </c>
      <c r="BL66" s="279" t="s">
        <v>580</v>
      </c>
      <c r="BM66" s="279" t="s">
        <v>580</v>
      </c>
      <c r="BN66" s="279" t="s">
        <v>580</v>
      </c>
      <c r="BO66" s="279" t="s">
        <v>580</v>
      </c>
      <c r="BP66" s="279" t="s">
        <v>580</v>
      </c>
      <c r="BQ66" s="279" t="s">
        <v>580</v>
      </c>
      <c r="BR66" s="279" t="s">
        <v>580</v>
      </c>
      <c r="BS66" s="279" t="s">
        <v>580</v>
      </c>
      <c r="BT66" s="279" t="s">
        <v>580</v>
      </c>
      <c r="BU66" s="279" t="s">
        <v>580</v>
      </c>
      <c r="BV66" s="279" t="s">
        <v>580</v>
      </c>
      <c r="BW66" s="279" t="s">
        <v>580</v>
      </c>
      <c r="BX66" s="279" t="s">
        <v>580</v>
      </c>
      <c r="BY66" s="279" t="s">
        <v>580</v>
      </c>
      <c r="BZ66" s="279" t="s">
        <v>580</v>
      </c>
      <c r="CA66" s="279" t="s">
        <v>580</v>
      </c>
      <c r="CB66" s="279" t="s">
        <v>580</v>
      </c>
      <c r="CC66" s="279" t="s">
        <v>580</v>
      </c>
      <c r="CD66" s="279" t="s">
        <v>580</v>
      </c>
      <c r="CE66" s="279" t="s">
        <v>580</v>
      </c>
      <c r="CF66" s="279" t="s">
        <v>580</v>
      </c>
      <c r="CG66" s="279" t="s">
        <v>580</v>
      </c>
      <c r="CH66" s="279" t="s">
        <v>580</v>
      </c>
      <c r="CI66" s="279" t="s">
        <v>580</v>
      </c>
      <c r="CJ66" s="279" t="s">
        <v>580</v>
      </c>
      <c r="CK66" s="279" t="s">
        <v>580</v>
      </c>
      <c r="CL66" s="279" t="s">
        <v>580</v>
      </c>
      <c r="CM66" s="279" t="s">
        <v>580</v>
      </c>
      <c r="CN66" s="279" t="s">
        <v>580</v>
      </c>
      <c r="CO66" s="279" t="s">
        <v>580</v>
      </c>
      <c r="CP66" s="279" t="s">
        <v>580</v>
      </c>
      <c r="CQ66" s="279" t="s">
        <v>580</v>
      </c>
      <c r="CR66" s="279" t="s">
        <v>580</v>
      </c>
      <c r="CS66" s="279" t="s">
        <v>580</v>
      </c>
      <c r="CT66" s="279" t="s">
        <v>580</v>
      </c>
    </row>
    <row r="67" spans="1:98" x14ac:dyDescent="0.25">
      <c r="A67" s="345" t="s">
        <v>323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426">
        <v>0</v>
      </c>
      <c r="AL67" s="427"/>
      <c r="AM67" s="280">
        <v>49020237.269097455</v>
      </c>
      <c r="AN67" s="280">
        <v>51306048.046574816</v>
      </c>
      <c r="AO67" s="280">
        <v>53678899.345871329</v>
      </c>
      <c r="AP67" s="280">
        <v>56142272.787859805</v>
      </c>
      <c r="AQ67" s="280">
        <v>58699789.258247912</v>
      </c>
      <c r="AR67" s="280">
        <v>61355214.478171632</v>
      </c>
      <c r="AS67" s="280">
        <v>64112464.797612391</v>
      </c>
      <c r="AT67" s="280">
        <v>66975613.220550872</v>
      </c>
      <c r="AU67" s="280">
        <v>69948895.671126947</v>
      </c>
      <c r="AV67" s="280">
        <v>73036717.510446191</v>
      </c>
      <c r="AW67" s="280">
        <v>76243660.314058289</v>
      </c>
      <c r="AX67" s="280">
        <v>79574488.920534939</v>
      </c>
      <c r="AY67" s="280">
        <v>83034158.761990741</v>
      </c>
      <c r="AZ67" s="280">
        <v>86627823.487824902</v>
      </c>
      <c r="BA67" s="280">
        <v>90360842.893412486</v>
      </c>
      <c r="BB67" s="280">
        <v>94238791.165943667</v>
      </c>
      <c r="BC67" s="280">
        <v>98267465.46009618</v>
      </c>
      <c r="BD67" s="280">
        <v>102452894.81673488</v>
      </c>
      <c r="BE67" s="280">
        <v>106801349.43835925</v>
      </c>
      <c r="BF67" s="280">
        <v>111319350.33556865</v>
      </c>
      <c r="BG67" s="280">
        <v>116013679.35938658</v>
      </c>
      <c r="BH67" s="280">
        <v>120891389.63487723</v>
      </c>
      <c r="BI67" s="280">
        <v>125959816.41210763</v>
      </c>
      <c r="BJ67" s="280">
        <v>131226588.35114734</v>
      </c>
      <c r="BK67" s="280">
        <v>136699639.25846875</v>
      </c>
      <c r="BL67" s="280" t="s">
        <v>580</v>
      </c>
      <c r="BM67" s="280" t="s">
        <v>580</v>
      </c>
      <c r="BN67" s="280" t="s">
        <v>580</v>
      </c>
      <c r="BO67" s="280" t="s">
        <v>580</v>
      </c>
      <c r="BP67" s="280" t="s">
        <v>580</v>
      </c>
      <c r="BQ67" s="280" t="s">
        <v>580</v>
      </c>
      <c r="BR67" s="280" t="s">
        <v>580</v>
      </c>
      <c r="BS67" s="280" t="s">
        <v>580</v>
      </c>
      <c r="BT67" s="280" t="s">
        <v>580</v>
      </c>
      <c r="BU67" s="280" t="s">
        <v>580</v>
      </c>
      <c r="BV67" s="280" t="s">
        <v>580</v>
      </c>
      <c r="BW67" s="280" t="s">
        <v>580</v>
      </c>
      <c r="BX67" s="280" t="s">
        <v>580</v>
      </c>
      <c r="BY67" s="280" t="s">
        <v>580</v>
      </c>
      <c r="BZ67" s="280" t="s">
        <v>580</v>
      </c>
      <c r="CA67" s="280" t="s">
        <v>580</v>
      </c>
      <c r="CB67" s="280" t="s">
        <v>580</v>
      </c>
      <c r="CC67" s="280" t="s">
        <v>580</v>
      </c>
      <c r="CD67" s="280" t="s">
        <v>580</v>
      </c>
      <c r="CE67" s="280" t="s">
        <v>580</v>
      </c>
      <c r="CF67" s="280" t="s">
        <v>580</v>
      </c>
      <c r="CG67" s="280" t="s">
        <v>580</v>
      </c>
      <c r="CH67" s="280" t="s">
        <v>580</v>
      </c>
      <c r="CI67" s="280" t="s">
        <v>580</v>
      </c>
      <c r="CJ67" s="280" t="s">
        <v>580</v>
      </c>
      <c r="CK67" s="280" t="s">
        <v>580</v>
      </c>
      <c r="CL67" s="280" t="s">
        <v>580</v>
      </c>
      <c r="CM67" s="280" t="s">
        <v>580</v>
      </c>
      <c r="CN67" s="280" t="s">
        <v>580</v>
      </c>
      <c r="CO67" s="280" t="s">
        <v>580</v>
      </c>
      <c r="CP67" s="280" t="s">
        <v>580</v>
      </c>
      <c r="CQ67" s="280" t="s">
        <v>580</v>
      </c>
      <c r="CR67" s="280" t="s">
        <v>580</v>
      </c>
      <c r="CS67" s="280" t="s">
        <v>580</v>
      </c>
      <c r="CT67" s="280" t="s">
        <v>580</v>
      </c>
    </row>
    <row r="68" spans="1:98"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426">
        <v>0</v>
      </c>
      <c r="AL68" s="427"/>
      <c r="AM68" s="280">
        <v>54400326.136988923</v>
      </c>
      <c r="AN68" s="280">
        <v>56576339.182468496</v>
      </c>
      <c r="AO68" s="280">
        <v>58839392.749767229</v>
      </c>
      <c r="AP68" s="280">
        <v>61192968.459757917</v>
      </c>
      <c r="AQ68" s="280">
        <v>63640687.198148236</v>
      </c>
      <c r="AR68" s="280">
        <v>66186314.686074175</v>
      </c>
      <c r="AS68" s="280">
        <v>68833767.273517147</v>
      </c>
      <c r="AT68" s="280">
        <v>71587117.96445784</v>
      </c>
      <c r="AU68" s="280">
        <v>74450602.683036134</v>
      </c>
      <c r="AV68" s="280">
        <v>77428626.79035759</v>
      </c>
      <c r="AW68" s="280">
        <v>80525771.8619719</v>
      </c>
      <c r="AX68" s="280">
        <v>83746802.736450762</v>
      </c>
      <c r="AY68" s="280">
        <v>87096674.845908791</v>
      </c>
      <c r="AZ68" s="280">
        <v>90580541.839745164</v>
      </c>
      <c r="BA68" s="280">
        <v>94203763.51333496</v>
      </c>
      <c r="BB68" s="280">
        <v>97971914.053868353</v>
      </c>
      <c r="BC68" s="280">
        <v>101890790.61602309</v>
      </c>
      <c r="BD68" s="280">
        <v>105966422.24066401</v>
      </c>
      <c r="BE68" s="280">
        <v>110205079.13029058</v>
      </c>
      <c r="BF68" s="280">
        <v>114613282.2955022</v>
      </c>
      <c r="BG68" s="280">
        <v>119197813.58732234</v>
      </c>
      <c r="BH68" s="280">
        <v>123965726.13081522</v>
      </c>
      <c r="BI68" s="280">
        <v>128924355.17604783</v>
      </c>
      <c r="BJ68" s="280">
        <v>134081329.38308975</v>
      </c>
      <c r="BK68" s="280">
        <v>139444582.55841339</v>
      </c>
      <c r="BL68" s="280" t="s">
        <v>580</v>
      </c>
      <c r="BM68" s="280" t="s">
        <v>580</v>
      </c>
      <c r="BN68" s="280" t="s">
        <v>580</v>
      </c>
      <c r="BO68" s="280" t="s">
        <v>580</v>
      </c>
      <c r="BP68" s="280" t="s">
        <v>580</v>
      </c>
      <c r="BQ68" s="280" t="s">
        <v>580</v>
      </c>
      <c r="BR68" s="280" t="s">
        <v>580</v>
      </c>
      <c r="BS68" s="280" t="s">
        <v>580</v>
      </c>
      <c r="BT68" s="280" t="s">
        <v>580</v>
      </c>
      <c r="BU68" s="280" t="s">
        <v>580</v>
      </c>
      <c r="BV68" s="280" t="s">
        <v>580</v>
      </c>
      <c r="BW68" s="280" t="s">
        <v>580</v>
      </c>
      <c r="BX68" s="280" t="s">
        <v>580</v>
      </c>
      <c r="BY68" s="280" t="s">
        <v>580</v>
      </c>
      <c r="BZ68" s="280" t="s">
        <v>580</v>
      </c>
      <c r="CA68" s="280" t="s">
        <v>580</v>
      </c>
      <c r="CB68" s="280" t="s">
        <v>580</v>
      </c>
      <c r="CC68" s="280" t="s">
        <v>580</v>
      </c>
      <c r="CD68" s="280" t="s">
        <v>580</v>
      </c>
      <c r="CE68" s="280" t="s">
        <v>580</v>
      </c>
      <c r="CF68" s="280" t="s">
        <v>580</v>
      </c>
      <c r="CG68" s="280" t="s">
        <v>580</v>
      </c>
      <c r="CH68" s="280" t="s">
        <v>580</v>
      </c>
      <c r="CI68" s="280" t="s">
        <v>580</v>
      </c>
      <c r="CJ68" s="280" t="s">
        <v>580</v>
      </c>
      <c r="CK68" s="280" t="s">
        <v>580</v>
      </c>
      <c r="CL68" s="280" t="s">
        <v>580</v>
      </c>
      <c r="CM68" s="280" t="s">
        <v>580</v>
      </c>
      <c r="CN68" s="280" t="s">
        <v>580</v>
      </c>
      <c r="CO68" s="280" t="s">
        <v>580</v>
      </c>
      <c r="CP68" s="280" t="s">
        <v>580</v>
      </c>
      <c r="CQ68" s="280" t="s">
        <v>580</v>
      </c>
      <c r="CR68" s="280" t="s">
        <v>580</v>
      </c>
      <c r="CS68" s="280" t="s">
        <v>580</v>
      </c>
      <c r="CT68" s="280" t="s">
        <v>580</v>
      </c>
    </row>
    <row r="69" spans="1:98" x14ac:dyDescent="0.25">
      <c r="A69" s="345" t="s">
        <v>321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426">
        <v>0</v>
      </c>
      <c r="AL69" s="427"/>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t="s">
        <v>580</v>
      </c>
      <c r="BM69" s="280" t="s">
        <v>580</v>
      </c>
      <c r="BN69" s="280" t="s">
        <v>580</v>
      </c>
      <c r="BO69" s="280" t="s">
        <v>580</v>
      </c>
      <c r="BP69" s="280" t="s">
        <v>580</v>
      </c>
      <c r="BQ69" s="280" t="s">
        <v>580</v>
      </c>
      <c r="BR69" s="280" t="s">
        <v>580</v>
      </c>
      <c r="BS69" s="280" t="s">
        <v>580</v>
      </c>
      <c r="BT69" s="280" t="s">
        <v>580</v>
      </c>
      <c r="BU69" s="280" t="s">
        <v>580</v>
      </c>
      <c r="BV69" s="280" t="s">
        <v>580</v>
      </c>
      <c r="BW69" s="280" t="s">
        <v>580</v>
      </c>
      <c r="BX69" s="280" t="s">
        <v>580</v>
      </c>
      <c r="BY69" s="280" t="s">
        <v>580</v>
      </c>
      <c r="BZ69" s="280" t="s">
        <v>580</v>
      </c>
      <c r="CA69" s="280" t="s">
        <v>580</v>
      </c>
      <c r="CB69" s="280" t="s">
        <v>580</v>
      </c>
      <c r="CC69" s="280" t="s">
        <v>580</v>
      </c>
      <c r="CD69" s="280" t="s">
        <v>580</v>
      </c>
      <c r="CE69" s="280" t="s">
        <v>580</v>
      </c>
      <c r="CF69" s="280" t="s">
        <v>580</v>
      </c>
      <c r="CG69" s="280" t="s">
        <v>580</v>
      </c>
      <c r="CH69" s="280" t="s">
        <v>580</v>
      </c>
      <c r="CI69" s="280" t="s">
        <v>580</v>
      </c>
      <c r="CJ69" s="280" t="s">
        <v>580</v>
      </c>
      <c r="CK69" s="280" t="s">
        <v>580</v>
      </c>
      <c r="CL69" s="280" t="s">
        <v>580</v>
      </c>
      <c r="CM69" s="280" t="s">
        <v>580</v>
      </c>
      <c r="CN69" s="280" t="s">
        <v>580</v>
      </c>
      <c r="CO69" s="280" t="s">
        <v>580</v>
      </c>
      <c r="CP69" s="280" t="s">
        <v>580</v>
      </c>
      <c r="CQ69" s="280" t="s">
        <v>580</v>
      </c>
      <c r="CR69" s="280" t="s">
        <v>580</v>
      </c>
      <c r="CS69" s="280" t="s">
        <v>580</v>
      </c>
      <c r="CT69" s="280" t="s">
        <v>580</v>
      </c>
    </row>
    <row r="70" spans="1:98" x14ac:dyDescent="0.25">
      <c r="A70" s="345" t="s">
        <v>580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426">
        <v>0</v>
      </c>
      <c r="AL70" s="427"/>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t="s">
        <v>580</v>
      </c>
      <c r="BM70" s="280" t="s">
        <v>580</v>
      </c>
      <c r="BN70" s="280" t="s">
        <v>580</v>
      </c>
      <c r="BO70" s="280" t="s">
        <v>580</v>
      </c>
      <c r="BP70" s="280" t="s">
        <v>580</v>
      </c>
      <c r="BQ70" s="280" t="s">
        <v>580</v>
      </c>
      <c r="BR70" s="280" t="s">
        <v>580</v>
      </c>
      <c r="BS70" s="280" t="s">
        <v>580</v>
      </c>
      <c r="BT70" s="280" t="s">
        <v>580</v>
      </c>
      <c r="BU70" s="280" t="s">
        <v>580</v>
      </c>
      <c r="BV70" s="280" t="s">
        <v>580</v>
      </c>
      <c r="BW70" s="280" t="s">
        <v>580</v>
      </c>
      <c r="BX70" s="280" t="s">
        <v>580</v>
      </c>
      <c r="BY70" s="280" t="s">
        <v>580</v>
      </c>
      <c r="BZ70" s="280" t="s">
        <v>580</v>
      </c>
      <c r="CA70" s="280" t="s">
        <v>580</v>
      </c>
      <c r="CB70" s="280" t="s">
        <v>580</v>
      </c>
      <c r="CC70" s="280" t="s">
        <v>580</v>
      </c>
      <c r="CD70" s="280" t="s">
        <v>580</v>
      </c>
      <c r="CE70" s="280" t="s">
        <v>580</v>
      </c>
      <c r="CF70" s="280" t="s">
        <v>580</v>
      </c>
      <c r="CG70" s="280" t="s">
        <v>580</v>
      </c>
      <c r="CH70" s="280" t="s">
        <v>580</v>
      </c>
      <c r="CI70" s="280" t="s">
        <v>580</v>
      </c>
      <c r="CJ70" s="280" t="s">
        <v>580</v>
      </c>
      <c r="CK70" s="280" t="s">
        <v>580</v>
      </c>
      <c r="CL70" s="280" t="s">
        <v>580</v>
      </c>
      <c r="CM70" s="280" t="s">
        <v>580</v>
      </c>
      <c r="CN70" s="280" t="s">
        <v>580</v>
      </c>
      <c r="CO70" s="280" t="s">
        <v>580</v>
      </c>
      <c r="CP70" s="280" t="s">
        <v>580</v>
      </c>
      <c r="CQ70" s="280" t="s">
        <v>580</v>
      </c>
      <c r="CR70" s="280" t="s">
        <v>580</v>
      </c>
      <c r="CS70" s="280" t="s">
        <v>580</v>
      </c>
      <c r="CT70" s="280" t="s">
        <v>580</v>
      </c>
    </row>
    <row r="71" spans="1:98" x14ac:dyDescent="0.25">
      <c r="A71" s="345" t="s">
        <v>580</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428"/>
      <c r="AL71" s="429"/>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c r="BL71" s="280" t="s">
        <v>645</v>
      </c>
      <c r="BM71" s="280" t="s">
        <v>645</v>
      </c>
      <c r="BN71" s="280" t="s">
        <v>645</v>
      </c>
      <c r="BO71" s="280" t="s">
        <v>645</v>
      </c>
      <c r="BP71" s="280" t="s">
        <v>645</v>
      </c>
      <c r="BQ71" s="280" t="s">
        <v>645</v>
      </c>
      <c r="BR71" s="280" t="s">
        <v>645</v>
      </c>
      <c r="BS71" s="280" t="s">
        <v>645</v>
      </c>
      <c r="BT71" s="280" t="s">
        <v>645</v>
      </c>
      <c r="BU71" s="280" t="s">
        <v>645</v>
      </c>
      <c r="BV71" s="280" t="s">
        <v>645</v>
      </c>
      <c r="BW71" s="280" t="s">
        <v>645</v>
      </c>
      <c r="BX71" s="280" t="s">
        <v>645</v>
      </c>
      <c r="BY71" s="280" t="s">
        <v>645</v>
      </c>
      <c r="BZ71" s="280" t="s">
        <v>645</v>
      </c>
      <c r="CA71" s="280" t="s">
        <v>645</v>
      </c>
      <c r="CB71" s="280" t="s">
        <v>645</v>
      </c>
      <c r="CC71" s="280" t="s">
        <v>645</v>
      </c>
      <c r="CD71" s="280" t="s">
        <v>645</v>
      </c>
      <c r="CE71" s="280" t="s">
        <v>645</v>
      </c>
      <c r="CF71" s="280" t="s">
        <v>645</v>
      </c>
      <c r="CG71" s="280" t="s">
        <v>645</v>
      </c>
      <c r="CH71" s="280" t="s">
        <v>645</v>
      </c>
      <c r="CI71" s="280" t="s">
        <v>645</v>
      </c>
      <c r="CJ71" s="280" t="s">
        <v>645</v>
      </c>
      <c r="CK71" s="280" t="s">
        <v>645</v>
      </c>
      <c r="CL71" s="280" t="s">
        <v>645</v>
      </c>
      <c r="CM71" s="280" t="s">
        <v>645</v>
      </c>
      <c r="CN71" s="280" t="s">
        <v>645</v>
      </c>
      <c r="CO71" s="280" t="s">
        <v>645</v>
      </c>
      <c r="CP71" s="280" t="s">
        <v>645</v>
      </c>
      <c r="CQ71" s="280" t="s">
        <v>645</v>
      </c>
      <c r="CR71" s="280" t="s">
        <v>645</v>
      </c>
      <c r="CS71" s="280" t="s">
        <v>645</v>
      </c>
      <c r="CT71" s="280" t="s">
        <v>645</v>
      </c>
    </row>
    <row r="72" spans="1:98" x14ac:dyDescent="0.25">
      <c r="A72" s="345" t="s">
        <v>320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6"/>
      <c r="AK72" s="428"/>
      <c r="AL72" s="429"/>
      <c r="AM72" s="280">
        <v>-5380088.8678914653</v>
      </c>
      <c r="AN72" s="280">
        <v>-5270291.1358936811</v>
      </c>
      <c r="AO72" s="280">
        <v>-5160493.4038958959</v>
      </c>
      <c r="AP72" s="280">
        <v>-5050695.6718981108</v>
      </c>
      <c r="AQ72" s="280">
        <v>-4940897.9399003256</v>
      </c>
      <c r="AR72" s="280">
        <v>-4831100.2079025405</v>
      </c>
      <c r="AS72" s="280">
        <v>-4721302.4759047553</v>
      </c>
      <c r="AT72" s="280">
        <v>-4611504.7439069701</v>
      </c>
      <c r="AU72" s="280">
        <v>-4501707.011909185</v>
      </c>
      <c r="AV72" s="280">
        <v>-4391909.2799114008</v>
      </c>
      <c r="AW72" s="280">
        <v>-4282111.5479136147</v>
      </c>
      <c r="AX72" s="280">
        <v>-4172313.81591583</v>
      </c>
      <c r="AY72" s="280">
        <v>-4062516.0839180453</v>
      </c>
      <c r="AZ72" s="280">
        <v>-3952718.3519202601</v>
      </c>
      <c r="BA72" s="280">
        <v>-3842920.619922475</v>
      </c>
      <c r="BB72" s="280">
        <v>-3733122.8879246903</v>
      </c>
      <c r="BC72" s="280">
        <v>-3623325.1559269056</v>
      </c>
      <c r="BD72" s="280">
        <v>-3513527.4239291204</v>
      </c>
      <c r="BE72" s="280">
        <v>-3403729.6919313353</v>
      </c>
      <c r="BF72" s="280">
        <v>-3293931.9599335506</v>
      </c>
      <c r="BG72" s="280">
        <v>-3184134.2279357663</v>
      </c>
      <c r="BH72" s="280">
        <v>-3074336.4959379812</v>
      </c>
      <c r="BI72" s="280">
        <v>-2964538.7639401956</v>
      </c>
      <c r="BJ72" s="280">
        <v>-2854741.0319424113</v>
      </c>
      <c r="BK72" s="280">
        <v>-2744943.2999446262</v>
      </c>
      <c r="BL72" s="280">
        <v>-2744943.2999446262</v>
      </c>
      <c r="BM72" s="280">
        <v>-2744943.2999446262</v>
      </c>
      <c r="BN72" s="280">
        <v>-2744943.2999446262</v>
      </c>
      <c r="BO72" s="280">
        <v>-2744943.2999446262</v>
      </c>
      <c r="BP72" s="280">
        <v>-2744943.2999446262</v>
      </c>
      <c r="BQ72" s="280">
        <v>-2744943.2999446262</v>
      </c>
      <c r="BR72" s="280">
        <v>-2744943.2999446262</v>
      </c>
      <c r="BS72" s="280">
        <v>-2744943.2999446262</v>
      </c>
      <c r="BT72" s="280">
        <v>-2744943.2999446262</v>
      </c>
      <c r="BU72" s="280">
        <v>-2744943.2999446262</v>
      </c>
      <c r="BV72" s="280">
        <v>-2744943.2999446262</v>
      </c>
      <c r="BW72" s="280">
        <v>-2744943.2999446262</v>
      </c>
      <c r="BX72" s="280">
        <v>-2744943.2999446262</v>
      </c>
      <c r="BY72" s="280">
        <v>-2744943.2999446262</v>
      </c>
      <c r="BZ72" s="280">
        <v>-2744943.2999446262</v>
      </c>
      <c r="CA72" s="280">
        <v>-2744943.2999446262</v>
      </c>
      <c r="CB72" s="280">
        <v>-2744943.2999446262</v>
      </c>
      <c r="CC72" s="280">
        <v>-2744943.2999446262</v>
      </c>
      <c r="CD72" s="280">
        <v>-2744943.2999446262</v>
      </c>
      <c r="CE72" s="280">
        <v>-2744943.2999446262</v>
      </c>
      <c r="CF72" s="280">
        <v>-2744943.2999446262</v>
      </c>
      <c r="CG72" s="280">
        <v>-2744943.2999446262</v>
      </c>
      <c r="CH72" s="280">
        <v>-2744943.2999446262</v>
      </c>
      <c r="CI72" s="280">
        <v>-2744943.2999446262</v>
      </c>
      <c r="CJ72" s="280">
        <v>-2744943.2999446262</v>
      </c>
      <c r="CK72" s="280">
        <v>-2744943.2999446262</v>
      </c>
      <c r="CL72" s="280">
        <v>-2744943.2999446262</v>
      </c>
      <c r="CM72" s="280">
        <v>-2744943.2999446262</v>
      </c>
      <c r="CN72" s="280">
        <v>-2744943.2999446262</v>
      </c>
      <c r="CO72" s="280">
        <v>-2744943.2999446262</v>
      </c>
      <c r="CP72" s="280">
        <v>-2744943.2999446262</v>
      </c>
      <c r="CQ72" s="280">
        <v>-2744943.2999446262</v>
      </c>
      <c r="CR72" s="280">
        <v>-2744943.2999446262</v>
      </c>
      <c r="CS72" s="280">
        <v>-2744943.2999446262</v>
      </c>
      <c r="CT72" s="280">
        <v>-2744943.2999446262</v>
      </c>
    </row>
    <row r="73" spans="1:98" s="247" customFormat="1" ht="15" x14ac:dyDescent="0.25">
      <c r="A73" s="345" t="s">
        <v>319</v>
      </c>
      <c r="B73" s="346"/>
      <c r="C73" s="346"/>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6"/>
      <c r="AK73" s="347">
        <v>0</v>
      </c>
      <c r="AL73" s="348"/>
      <c r="AM73" s="279">
        <v>54510123.868986703</v>
      </c>
      <c r="AN73" s="279">
        <v>57372372.739452437</v>
      </c>
      <c r="AO73" s="279">
        <v>58839392.749767222</v>
      </c>
      <c r="AP73" s="279">
        <v>61083170.727760129</v>
      </c>
      <c r="AQ73" s="279">
        <v>63421091.734152667</v>
      </c>
      <c r="AR73" s="279">
        <v>65856921.490080819</v>
      </c>
      <c r="AS73" s="279">
        <v>68394576.34552601</v>
      </c>
      <c r="AT73" s="279">
        <v>71038129.304468915</v>
      </c>
      <c r="AU73" s="279">
        <v>73791816.291049421</v>
      </c>
      <c r="AV73" s="279">
        <v>76660042.666373089</v>
      </c>
      <c r="AW73" s="279">
        <v>79647390.005989626</v>
      </c>
      <c r="AX73" s="279">
        <v>82758623.1484707</v>
      </c>
      <c r="AY73" s="279">
        <v>85998697.525930941</v>
      </c>
      <c r="AZ73" s="279">
        <v>89372766.787769526</v>
      </c>
      <c r="BA73" s="279">
        <v>92886190.729361534</v>
      </c>
      <c r="BB73" s="279">
        <v>96544543.537897155</v>
      </c>
      <c r="BC73" s="279">
        <v>100353622.36805409</v>
      </c>
      <c r="BD73" s="279">
        <v>104319456.26069723</v>
      </c>
      <c r="BE73" s="279">
        <v>108448315.41832602</v>
      </c>
      <c r="BF73" s="279">
        <v>112746720.85153985</v>
      </c>
      <c r="BG73" s="279">
        <v>117221454.41136222</v>
      </c>
      <c r="BH73" s="279">
        <v>121879569.2228573</v>
      </c>
      <c r="BI73" s="279">
        <v>126728400.53609213</v>
      </c>
      <c r="BJ73" s="279">
        <v>131775577.01113626</v>
      </c>
      <c r="BK73" s="279">
        <v>137029032.45446211</v>
      </c>
      <c r="BL73" s="279" t="s">
        <v>580</v>
      </c>
      <c r="BM73" s="279" t="s">
        <v>580</v>
      </c>
      <c r="BN73" s="279" t="s">
        <v>580</v>
      </c>
      <c r="BO73" s="279" t="s">
        <v>580</v>
      </c>
      <c r="BP73" s="279" t="s">
        <v>580</v>
      </c>
      <c r="BQ73" s="279" t="s">
        <v>580</v>
      </c>
      <c r="BR73" s="279" t="s">
        <v>580</v>
      </c>
      <c r="BS73" s="279" t="s">
        <v>580</v>
      </c>
      <c r="BT73" s="279" t="s">
        <v>580</v>
      </c>
      <c r="BU73" s="279" t="s">
        <v>580</v>
      </c>
      <c r="BV73" s="279" t="s">
        <v>580</v>
      </c>
      <c r="BW73" s="279" t="s">
        <v>580</v>
      </c>
      <c r="BX73" s="279" t="s">
        <v>580</v>
      </c>
      <c r="BY73" s="279" t="s">
        <v>580</v>
      </c>
      <c r="BZ73" s="279" t="s">
        <v>580</v>
      </c>
      <c r="CA73" s="279" t="s">
        <v>580</v>
      </c>
      <c r="CB73" s="279" t="s">
        <v>580</v>
      </c>
      <c r="CC73" s="279" t="s">
        <v>580</v>
      </c>
      <c r="CD73" s="279" t="s">
        <v>580</v>
      </c>
      <c r="CE73" s="279" t="s">
        <v>580</v>
      </c>
      <c r="CF73" s="279" t="s">
        <v>580</v>
      </c>
      <c r="CG73" s="279" t="s">
        <v>580</v>
      </c>
      <c r="CH73" s="279" t="s">
        <v>580</v>
      </c>
      <c r="CI73" s="279" t="s">
        <v>580</v>
      </c>
      <c r="CJ73" s="279" t="s">
        <v>580</v>
      </c>
      <c r="CK73" s="279" t="s">
        <v>580</v>
      </c>
      <c r="CL73" s="279" t="s">
        <v>580</v>
      </c>
      <c r="CM73" s="279" t="s">
        <v>580</v>
      </c>
      <c r="CN73" s="279" t="s">
        <v>580</v>
      </c>
      <c r="CO73" s="279" t="s">
        <v>580</v>
      </c>
      <c r="CP73" s="279" t="s">
        <v>580</v>
      </c>
      <c r="CQ73" s="279" t="s">
        <v>580</v>
      </c>
      <c r="CR73" s="279" t="s">
        <v>580</v>
      </c>
      <c r="CS73" s="279" t="s">
        <v>580</v>
      </c>
      <c r="CT73" s="279" t="s">
        <v>580</v>
      </c>
    </row>
    <row r="74" spans="1:98" x14ac:dyDescent="0.25">
      <c r="A74" s="345" t="s">
        <v>314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426">
        <v>0</v>
      </c>
      <c r="AL74" s="427"/>
      <c r="AM74" s="280">
        <v>-9981611.9997986369</v>
      </c>
      <c r="AN74" s="280">
        <v>-9981611.9997986369</v>
      </c>
      <c r="AO74" s="280">
        <v>-9981611.9997986369</v>
      </c>
      <c r="AP74" s="280">
        <v>-9981611.9997986369</v>
      </c>
      <c r="AQ74" s="280">
        <v>-9981611.9997986369</v>
      </c>
      <c r="AR74" s="280">
        <v>-9981611.9997986369</v>
      </c>
      <c r="AS74" s="280">
        <v>-9981611.9997986369</v>
      </c>
      <c r="AT74" s="280">
        <v>-9981611.9997986369</v>
      </c>
      <c r="AU74" s="280">
        <v>-9981611.9997986369</v>
      </c>
      <c r="AV74" s="280">
        <v>-9981611.9997986369</v>
      </c>
      <c r="AW74" s="280">
        <v>-9981611.9997986369</v>
      </c>
      <c r="AX74" s="280">
        <v>-9981611.9997986369</v>
      </c>
      <c r="AY74" s="280">
        <v>-9981611.9997986369</v>
      </c>
      <c r="AZ74" s="280">
        <v>-9981611.9997986369</v>
      </c>
      <c r="BA74" s="280">
        <v>-9981611.9997986369</v>
      </c>
      <c r="BB74" s="280">
        <v>-9981611.9997986369</v>
      </c>
      <c r="BC74" s="280">
        <v>-9981611.9997986369</v>
      </c>
      <c r="BD74" s="280">
        <v>-9981611.9997986369</v>
      </c>
      <c r="BE74" s="280">
        <v>-9981611.9997986369</v>
      </c>
      <c r="BF74" s="280">
        <v>-9981611.9997986369</v>
      </c>
      <c r="BG74" s="280">
        <v>-9981611.9997986369</v>
      </c>
      <c r="BH74" s="280">
        <v>-9981611.9997986369</v>
      </c>
      <c r="BI74" s="280">
        <v>-9981611.9997986369</v>
      </c>
      <c r="BJ74" s="280">
        <v>-9981611.9997986369</v>
      </c>
      <c r="BK74" s="280">
        <v>-9981611.9997986369</v>
      </c>
      <c r="BL74" s="280" t="s">
        <v>645</v>
      </c>
      <c r="BM74" s="280" t="s">
        <v>645</v>
      </c>
      <c r="BN74" s="280" t="s">
        <v>645</v>
      </c>
      <c r="BO74" s="280" t="s">
        <v>645</v>
      </c>
      <c r="BP74" s="280" t="s">
        <v>645</v>
      </c>
      <c r="BQ74" s="280" t="s">
        <v>645</v>
      </c>
      <c r="BR74" s="280" t="s">
        <v>645</v>
      </c>
      <c r="BS74" s="280" t="s">
        <v>645</v>
      </c>
      <c r="BT74" s="280" t="s">
        <v>645</v>
      </c>
      <c r="BU74" s="280" t="s">
        <v>645</v>
      </c>
      <c r="BV74" s="280" t="s">
        <v>645</v>
      </c>
      <c r="BW74" s="280" t="s">
        <v>645</v>
      </c>
      <c r="BX74" s="280" t="s">
        <v>645</v>
      </c>
      <c r="BY74" s="280" t="s">
        <v>645</v>
      </c>
      <c r="BZ74" s="280" t="s">
        <v>645</v>
      </c>
      <c r="CA74" s="280" t="s">
        <v>645</v>
      </c>
      <c r="CB74" s="280" t="s">
        <v>645</v>
      </c>
      <c r="CC74" s="280" t="s">
        <v>645</v>
      </c>
      <c r="CD74" s="280" t="s">
        <v>645</v>
      </c>
      <c r="CE74" s="280" t="s">
        <v>645</v>
      </c>
      <c r="CF74" s="280" t="s">
        <v>645</v>
      </c>
      <c r="CG74" s="280" t="s">
        <v>645</v>
      </c>
      <c r="CH74" s="280" t="s">
        <v>645</v>
      </c>
      <c r="CI74" s="280" t="s">
        <v>645</v>
      </c>
      <c r="CJ74" s="280" t="s">
        <v>645</v>
      </c>
      <c r="CK74" s="280" t="s">
        <v>645</v>
      </c>
      <c r="CL74" s="280" t="s">
        <v>645</v>
      </c>
      <c r="CM74" s="280" t="s">
        <v>645</v>
      </c>
      <c r="CN74" s="280" t="s">
        <v>645</v>
      </c>
      <c r="CO74" s="280" t="s">
        <v>645</v>
      </c>
      <c r="CP74" s="280" t="s">
        <v>645</v>
      </c>
      <c r="CQ74" s="280" t="s">
        <v>645</v>
      </c>
      <c r="CR74" s="280" t="s">
        <v>645</v>
      </c>
      <c r="CS74" s="280" t="s">
        <v>645</v>
      </c>
      <c r="CT74" s="280" t="s">
        <v>645</v>
      </c>
    </row>
    <row r="75" spans="1:98" s="247" customFormat="1" ht="15" x14ac:dyDescent="0.25">
      <c r="A75" s="345" t="s">
        <v>315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6"/>
      <c r="AK75" s="347">
        <v>0</v>
      </c>
      <c r="AL75" s="348"/>
      <c r="AM75" s="279">
        <v>44528511.86918807</v>
      </c>
      <c r="AN75" s="279">
        <v>47390760.739653796</v>
      </c>
      <c r="AO75" s="279">
        <v>48857780.749968588</v>
      </c>
      <c r="AP75" s="279">
        <v>51101558.727961496</v>
      </c>
      <c r="AQ75" s="279">
        <v>53439479.734354034</v>
      </c>
      <c r="AR75" s="279">
        <v>55875309.490282178</v>
      </c>
      <c r="AS75" s="279">
        <v>58412964.345727369</v>
      </c>
      <c r="AT75" s="279">
        <v>61056517.304670274</v>
      </c>
      <c r="AU75" s="279">
        <v>63810204.29125078</v>
      </c>
      <c r="AV75" s="279">
        <v>66678430.666574448</v>
      </c>
      <c r="AW75" s="279">
        <v>69665778.006190985</v>
      </c>
      <c r="AX75" s="279">
        <v>72777011.148672059</v>
      </c>
      <c r="AY75" s="279">
        <v>76017085.5261323</v>
      </c>
      <c r="AZ75" s="279">
        <v>79391154.787970886</v>
      </c>
      <c r="BA75" s="279">
        <v>82904578.729562894</v>
      </c>
      <c r="BB75" s="279">
        <v>86562931.538098514</v>
      </c>
      <c r="BC75" s="279">
        <v>90372010.368255451</v>
      </c>
      <c r="BD75" s="279">
        <v>94337844.26089859</v>
      </c>
      <c r="BE75" s="279">
        <v>98466703.41852738</v>
      </c>
      <c r="BF75" s="279">
        <v>102765108.85174121</v>
      </c>
      <c r="BG75" s="279">
        <v>107239842.41156358</v>
      </c>
      <c r="BH75" s="279">
        <v>111897957.22305866</v>
      </c>
      <c r="BI75" s="279">
        <v>116746788.53629349</v>
      </c>
      <c r="BJ75" s="279">
        <v>121793965.01133762</v>
      </c>
      <c r="BK75" s="279">
        <v>127047420.45466347</v>
      </c>
      <c r="BL75" s="279" t="s">
        <v>580</v>
      </c>
      <c r="BM75" s="279" t="s">
        <v>580</v>
      </c>
      <c r="BN75" s="279" t="s">
        <v>580</v>
      </c>
      <c r="BO75" s="279" t="s">
        <v>580</v>
      </c>
      <c r="BP75" s="279" t="s">
        <v>580</v>
      </c>
      <c r="BQ75" s="279" t="s">
        <v>580</v>
      </c>
      <c r="BR75" s="279" t="s">
        <v>580</v>
      </c>
      <c r="BS75" s="279" t="s">
        <v>580</v>
      </c>
      <c r="BT75" s="279" t="s">
        <v>580</v>
      </c>
      <c r="BU75" s="279" t="s">
        <v>580</v>
      </c>
      <c r="BV75" s="279" t="s">
        <v>580</v>
      </c>
      <c r="BW75" s="279" t="s">
        <v>580</v>
      </c>
      <c r="BX75" s="279" t="s">
        <v>580</v>
      </c>
      <c r="BY75" s="279" t="s">
        <v>580</v>
      </c>
      <c r="BZ75" s="279" t="s">
        <v>580</v>
      </c>
      <c r="CA75" s="279" t="s">
        <v>580</v>
      </c>
      <c r="CB75" s="279" t="s">
        <v>580</v>
      </c>
      <c r="CC75" s="279" t="s">
        <v>580</v>
      </c>
      <c r="CD75" s="279" t="s">
        <v>580</v>
      </c>
      <c r="CE75" s="279" t="s">
        <v>580</v>
      </c>
      <c r="CF75" s="279" t="s">
        <v>580</v>
      </c>
      <c r="CG75" s="279" t="s">
        <v>580</v>
      </c>
      <c r="CH75" s="279" t="s">
        <v>580</v>
      </c>
      <c r="CI75" s="279" t="s">
        <v>580</v>
      </c>
      <c r="CJ75" s="279" t="s">
        <v>580</v>
      </c>
      <c r="CK75" s="279" t="s">
        <v>580</v>
      </c>
      <c r="CL75" s="279" t="s">
        <v>580</v>
      </c>
      <c r="CM75" s="279" t="s">
        <v>580</v>
      </c>
      <c r="CN75" s="279" t="s">
        <v>580</v>
      </c>
      <c r="CO75" s="279" t="s">
        <v>580</v>
      </c>
      <c r="CP75" s="279" t="s">
        <v>580</v>
      </c>
      <c r="CQ75" s="279" t="s">
        <v>580</v>
      </c>
      <c r="CR75" s="279" t="s">
        <v>580</v>
      </c>
      <c r="CS75" s="279" t="s">
        <v>580</v>
      </c>
      <c r="CT75" s="279" t="s">
        <v>580</v>
      </c>
    </row>
    <row r="76" spans="1:98" x14ac:dyDescent="0.25">
      <c r="A76" s="345" t="s">
        <v>313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426">
        <v>0</v>
      </c>
      <c r="AL76" s="427"/>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c r="BL76" s="280">
        <v>0</v>
      </c>
      <c r="BM76" s="280">
        <v>0</v>
      </c>
      <c r="BN76" s="280">
        <v>0</v>
      </c>
      <c r="BO76" s="280">
        <v>0</v>
      </c>
      <c r="BP76" s="280">
        <v>0</v>
      </c>
      <c r="BQ76" s="280" t="e">
        <v>#REF!</v>
      </c>
      <c r="BR76" s="280" t="e">
        <v>#REF!</v>
      </c>
      <c r="BS76" s="280" t="e">
        <v>#REF!</v>
      </c>
      <c r="BT76" s="280" t="e">
        <v>#REF!</v>
      </c>
      <c r="BU76" s="280" t="e">
        <v>#REF!</v>
      </c>
      <c r="BV76" s="280" t="e">
        <v>#REF!</v>
      </c>
      <c r="BW76" s="280" t="e">
        <v>#REF!</v>
      </c>
      <c r="BX76" s="280" t="e">
        <v>#REF!</v>
      </c>
      <c r="BY76" s="280" t="e">
        <v>#REF!</v>
      </c>
      <c r="BZ76" s="280" t="e">
        <v>#REF!</v>
      </c>
      <c r="CA76" s="280" t="e">
        <v>#REF!</v>
      </c>
      <c r="CB76" s="280" t="e">
        <v>#REF!</v>
      </c>
      <c r="CC76" s="280" t="e">
        <v>#REF!</v>
      </c>
      <c r="CD76" s="280" t="e">
        <v>#REF!</v>
      </c>
      <c r="CE76" s="280" t="e">
        <v>#REF!</v>
      </c>
      <c r="CF76" s="280" t="e">
        <v>#REF!</v>
      </c>
      <c r="CG76" s="280" t="e">
        <v>#REF!</v>
      </c>
      <c r="CH76" s="280" t="e">
        <v>#REF!</v>
      </c>
      <c r="CI76" s="280" t="e">
        <v>#REF!</v>
      </c>
      <c r="CJ76" s="280" t="e">
        <v>#REF!</v>
      </c>
      <c r="CK76" s="280" t="e">
        <v>#REF!</v>
      </c>
      <c r="CL76" s="280" t="e">
        <v>#REF!</v>
      </c>
      <c r="CM76" s="280" t="e">
        <v>#REF!</v>
      </c>
      <c r="CN76" s="280" t="e">
        <v>#REF!</v>
      </c>
      <c r="CO76" s="280" t="e">
        <v>#REF!</v>
      </c>
      <c r="CP76" s="280" t="e">
        <v>#REF!</v>
      </c>
      <c r="CQ76" s="280" t="e">
        <v>#REF!</v>
      </c>
      <c r="CR76" s="280" t="e">
        <v>#REF!</v>
      </c>
      <c r="CS76" s="280" t="e">
        <v>#REF!</v>
      </c>
      <c r="CT76" s="280">
        <v>0</v>
      </c>
    </row>
    <row r="77" spans="1:98" s="247" customFormat="1" ht="15"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v>0</v>
      </c>
      <c r="AL77" s="348"/>
      <c r="AM77" s="279">
        <v>44528511.86918807</v>
      </c>
      <c r="AN77" s="279">
        <v>47390760.739653796</v>
      </c>
      <c r="AO77" s="279">
        <v>48857780.749968588</v>
      </c>
      <c r="AP77" s="279">
        <v>51101558.727961496</v>
      </c>
      <c r="AQ77" s="279">
        <v>53439479.734354034</v>
      </c>
      <c r="AR77" s="279">
        <v>55875309.490282178</v>
      </c>
      <c r="AS77" s="279">
        <v>58412964.345727369</v>
      </c>
      <c r="AT77" s="279">
        <v>61056517.304670274</v>
      </c>
      <c r="AU77" s="279">
        <v>63810204.29125078</v>
      </c>
      <c r="AV77" s="279">
        <v>66678430.666574448</v>
      </c>
      <c r="AW77" s="279">
        <v>69665778.006190985</v>
      </c>
      <c r="AX77" s="279">
        <v>72777011.148672059</v>
      </c>
      <c r="AY77" s="279">
        <v>76017085.5261323</v>
      </c>
      <c r="AZ77" s="279">
        <v>79391154.787970886</v>
      </c>
      <c r="BA77" s="279">
        <v>82904578.729562894</v>
      </c>
      <c r="BB77" s="279">
        <v>86562931.538098514</v>
      </c>
      <c r="BC77" s="279">
        <v>90372010.368255451</v>
      </c>
      <c r="BD77" s="279">
        <v>94337844.26089859</v>
      </c>
      <c r="BE77" s="279">
        <v>98466703.41852738</v>
      </c>
      <c r="BF77" s="279">
        <v>102765108.85174121</v>
      </c>
      <c r="BG77" s="279">
        <v>107239842.41156358</v>
      </c>
      <c r="BH77" s="279">
        <v>111897957.22305866</v>
      </c>
      <c r="BI77" s="279">
        <v>116746788.53629349</v>
      </c>
      <c r="BJ77" s="279">
        <v>121793965.01133762</v>
      </c>
      <c r="BK77" s="279">
        <v>127047420.45466347</v>
      </c>
      <c r="BL77" s="279" t="e">
        <v>#VALUE!</v>
      </c>
      <c r="BM77" s="279" t="e">
        <v>#VALUE!</v>
      </c>
      <c r="BN77" s="279" t="e">
        <v>#VALUE!</v>
      </c>
      <c r="BO77" s="279" t="e">
        <v>#VALUE!</v>
      </c>
      <c r="BP77" s="279" t="e">
        <v>#VALUE!</v>
      </c>
      <c r="BQ77" s="279" t="e">
        <v>#VALUE!</v>
      </c>
      <c r="BR77" s="279" t="e">
        <v>#VALUE!</v>
      </c>
      <c r="BS77" s="279" t="e">
        <v>#VALUE!</v>
      </c>
      <c r="BT77" s="279" t="e">
        <v>#VALUE!</v>
      </c>
      <c r="BU77" s="279" t="e">
        <v>#VALUE!</v>
      </c>
      <c r="BV77" s="279" t="e">
        <v>#VALUE!</v>
      </c>
      <c r="BW77" s="279" t="e">
        <v>#VALUE!</v>
      </c>
      <c r="BX77" s="279" t="e">
        <v>#VALUE!</v>
      </c>
      <c r="BY77" s="279" t="e">
        <v>#VALUE!</v>
      </c>
      <c r="BZ77" s="279" t="e">
        <v>#VALUE!</v>
      </c>
      <c r="CA77" s="279" t="e">
        <v>#VALUE!</v>
      </c>
      <c r="CB77" s="279" t="e">
        <v>#VALUE!</v>
      </c>
      <c r="CC77" s="279" t="e">
        <v>#VALUE!</v>
      </c>
      <c r="CD77" s="279" t="e">
        <v>#VALUE!</v>
      </c>
      <c r="CE77" s="279" t="e">
        <v>#VALUE!</v>
      </c>
      <c r="CF77" s="279" t="e">
        <v>#VALUE!</v>
      </c>
      <c r="CG77" s="279" t="e">
        <v>#VALUE!</v>
      </c>
      <c r="CH77" s="279" t="e">
        <v>#VALUE!</v>
      </c>
      <c r="CI77" s="279" t="e">
        <v>#VALUE!</v>
      </c>
      <c r="CJ77" s="279" t="e">
        <v>#VALUE!</v>
      </c>
      <c r="CK77" s="279" t="e">
        <v>#VALUE!</v>
      </c>
      <c r="CL77" s="279" t="e">
        <v>#VALUE!</v>
      </c>
      <c r="CM77" s="279" t="e">
        <v>#VALUE!</v>
      </c>
      <c r="CN77" s="279" t="e">
        <v>#VALUE!</v>
      </c>
      <c r="CO77" s="279" t="e">
        <v>#VALUE!</v>
      </c>
      <c r="CP77" s="279" t="e">
        <v>#VALUE!</v>
      </c>
      <c r="CQ77" s="279" t="e">
        <v>#VALUE!</v>
      </c>
      <c r="CR77" s="279" t="e">
        <v>#VALUE!</v>
      </c>
      <c r="CS77" s="279" t="e">
        <v>#VALUE!</v>
      </c>
      <c r="CT77" s="279" t="e">
        <v>#VALUE!</v>
      </c>
    </row>
    <row r="78" spans="1:98" x14ac:dyDescent="0.25">
      <c r="A78" s="345" t="s">
        <v>312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428"/>
      <c r="AL78" s="429"/>
      <c r="AM78" s="280">
        <v>-11132127.967297018</v>
      </c>
      <c r="AN78" s="280">
        <v>-11847690.184913449</v>
      </c>
      <c r="AO78" s="280">
        <v>-12214445.187492147</v>
      </c>
      <c r="AP78" s="280">
        <v>-12775389.681990374</v>
      </c>
      <c r="AQ78" s="280">
        <v>-13359869.933588509</v>
      </c>
      <c r="AR78" s="280">
        <v>-13968827.372570544</v>
      </c>
      <c r="AS78" s="280">
        <v>-14603241.086431842</v>
      </c>
      <c r="AT78" s="280">
        <v>-15264129.326167569</v>
      </c>
      <c r="AU78" s="280">
        <v>-15952551.072812695</v>
      </c>
      <c r="AV78" s="280">
        <v>-16669607.666643612</v>
      </c>
      <c r="AW78" s="280">
        <v>-17416444.501547746</v>
      </c>
      <c r="AX78" s="280">
        <v>-18194252.787168015</v>
      </c>
      <c r="AY78" s="280">
        <v>-19004271.381533075</v>
      </c>
      <c r="AZ78" s="280">
        <v>-19847788.696992721</v>
      </c>
      <c r="BA78" s="280">
        <v>-20726144.682390723</v>
      </c>
      <c r="BB78" s="280">
        <v>-21640732.884524629</v>
      </c>
      <c r="BC78" s="280">
        <v>-22593002.592063863</v>
      </c>
      <c r="BD78" s="280">
        <v>-23584461.065224648</v>
      </c>
      <c r="BE78" s="280">
        <v>-24616675.854631845</v>
      </c>
      <c r="BF78" s="280">
        <v>-25691277.212935302</v>
      </c>
      <c r="BG78" s="280">
        <v>-26809960.602890894</v>
      </c>
      <c r="BH78" s="280">
        <v>-27974489.305764664</v>
      </c>
      <c r="BI78" s="280">
        <v>-29186697.134073373</v>
      </c>
      <c r="BJ78" s="280">
        <v>-30448491.252834406</v>
      </c>
      <c r="BK78" s="280">
        <v>-31761855.113665868</v>
      </c>
      <c r="BL78" s="280" t="e">
        <v>#VALUE!</v>
      </c>
      <c r="BM78" s="280" t="e">
        <v>#VALUE!</v>
      </c>
      <c r="BN78" s="280" t="e">
        <v>#VALUE!</v>
      </c>
      <c r="BO78" s="280" t="e">
        <v>#VALUE!</v>
      </c>
      <c r="BP78" s="280" t="e">
        <v>#VALUE!</v>
      </c>
      <c r="BQ78" s="280" t="e">
        <v>#REF!</v>
      </c>
      <c r="BR78" s="280" t="e">
        <v>#REF!</v>
      </c>
      <c r="BS78" s="280" t="e">
        <v>#REF!</v>
      </c>
      <c r="BT78" s="280" t="e">
        <v>#REF!</v>
      </c>
      <c r="BU78" s="280" t="e">
        <v>#REF!</v>
      </c>
      <c r="BV78" s="280" t="e">
        <v>#REF!</v>
      </c>
      <c r="BW78" s="280" t="e">
        <v>#REF!</v>
      </c>
      <c r="BX78" s="280" t="e">
        <v>#REF!</v>
      </c>
      <c r="BY78" s="280" t="e">
        <v>#REF!</v>
      </c>
      <c r="BZ78" s="280" t="e">
        <v>#REF!</v>
      </c>
      <c r="CA78" s="280" t="e">
        <v>#REF!</v>
      </c>
      <c r="CB78" s="280" t="e">
        <v>#REF!</v>
      </c>
      <c r="CC78" s="280" t="e">
        <v>#REF!</v>
      </c>
      <c r="CD78" s="280" t="e">
        <v>#REF!</v>
      </c>
      <c r="CE78" s="280" t="e">
        <v>#REF!</v>
      </c>
      <c r="CF78" s="280" t="e">
        <v>#REF!</v>
      </c>
      <c r="CG78" s="280" t="e">
        <v>#REF!</v>
      </c>
      <c r="CH78" s="280" t="e">
        <v>#REF!</v>
      </c>
      <c r="CI78" s="280" t="e">
        <v>#REF!</v>
      </c>
      <c r="CJ78" s="280" t="e">
        <v>#REF!</v>
      </c>
      <c r="CK78" s="280" t="e">
        <v>#REF!</v>
      </c>
      <c r="CL78" s="280" t="e">
        <v>#REF!</v>
      </c>
      <c r="CM78" s="280" t="e">
        <v>#REF!</v>
      </c>
      <c r="CN78" s="280" t="e">
        <v>#REF!</v>
      </c>
      <c r="CO78" s="280" t="e">
        <v>#REF!</v>
      </c>
      <c r="CP78" s="280" t="e">
        <v>#REF!</v>
      </c>
      <c r="CQ78" s="280" t="e">
        <v>#REF!</v>
      </c>
      <c r="CR78" s="280" t="e">
        <v>#REF!</v>
      </c>
      <c r="CS78" s="280" t="e">
        <v>#REF!</v>
      </c>
      <c r="CT78" s="280" t="e">
        <v>#VALUE!</v>
      </c>
    </row>
    <row r="79" spans="1:98" ht="16.5" thickBot="1" x14ac:dyDescent="0.3">
      <c r="A79" s="430" t="s">
        <v>317</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2">
        <v>0</v>
      </c>
      <c r="AL79" s="433"/>
      <c r="AM79" s="281">
        <v>33396383.901891053</v>
      </c>
      <c r="AN79" s="281">
        <v>35543070.554740347</v>
      </c>
      <c r="AO79" s="281">
        <v>36643335.562476441</v>
      </c>
      <c r="AP79" s="281">
        <v>38326169.045971125</v>
      </c>
      <c r="AQ79" s="281">
        <v>40079609.800765529</v>
      </c>
      <c r="AR79" s="281">
        <v>41906482.117711633</v>
      </c>
      <c r="AS79" s="281">
        <v>43809723.259295523</v>
      </c>
      <c r="AT79" s="281">
        <v>45792387.978502706</v>
      </c>
      <c r="AU79" s="281">
        <v>47857653.218438089</v>
      </c>
      <c r="AV79" s="281">
        <v>50008822.999930836</v>
      </c>
      <c r="AW79" s="281">
        <v>52249333.504643239</v>
      </c>
      <c r="AX79" s="281">
        <v>54582758.361504048</v>
      </c>
      <c r="AY79" s="281">
        <v>57012814.144599229</v>
      </c>
      <c r="AZ79" s="281">
        <v>59543366.090978161</v>
      </c>
      <c r="BA79" s="281">
        <v>62178434.047172174</v>
      </c>
      <c r="BB79" s="281">
        <v>64922198.653573886</v>
      </c>
      <c r="BC79" s="281">
        <v>67779007.776191592</v>
      </c>
      <c r="BD79" s="281">
        <v>70753383.195673943</v>
      </c>
      <c r="BE79" s="281">
        <v>73850027.563895538</v>
      </c>
      <c r="BF79" s="281">
        <v>77073831.638805911</v>
      </c>
      <c r="BG79" s="281">
        <v>80429881.808672681</v>
      </c>
      <c r="BH79" s="281">
        <v>83923467.917293996</v>
      </c>
      <c r="BI79" s="281">
        <v>87560091.402220115</v>
      </c>
      <c r="BJ79" s="281">
        <v>91345473.758503214</v>
      </c>
      <c r="BK79" s="281">
        <v>95285565.340997607</v>
      </c>
      <c r="BL79" s="281" t="s">
        <v>580</v>
      </c>
      <c r="BM79" s="281" t="s">
        <v>580</v>
      </c>
      <c r="BN79" s="281" t="s">
        <v>580</v>
      </c>
      <c r="BO79" s="281" t="s">
        <v>580</v>
      </c>
      <c r="BP79" s="281" t="s">
        <v>580</v>
      </c>
      <c r="BQ79" s="281" t="s">
        <v>580</v>
      </c>
      <c r="BR79" s="281" t="s">
        <v>580</v>
      </c>
      <c r="BS79" s="281" t="s">
        <v>580</v>
      </c>
      <c r="BT79" s="281" t="s">
        <v>580</v>
      </c>
      <c r="BU79" s="281" t="s">
        <v>580</v>
      </c>
      <c r="BV79" s="281" t="s">
        <v>580</v>
      </c>
      <c r="BW79" s="281" t="s">
        <v>580</v>
      </c>
      <c r="BX79" s="281" t="s">
        <v>580</v>
      </c>
      <c r="BY79" s="281" t="s">
        <v>580</v>
      </c>
      <c r="BZ79" s="281" t="s">
        <v>580</v>
      </c>
      <c r="CA79" s="281" t="s">
        <v>580</v>
      </c>
      <c r="CB79" s="281" t="s">
        <v>580</v>
      </c>
      <c r="CC79" s="281" t="s">
        <v>580</v>
      </c>
      <c r="CD79" s="281" t="s">
        <v>580</v>
      </c>
      <c r="CE79" s="281" t="s">
        <v>580</v>
      </c>
      <c r="CF79" s="281" t="s">
        <v>580</v>
      </c>
      <c r="CG79" s="281" t="s">
        <v>580</v>
      </c>
      <c r="CH79" s="281" t="s">
        <v>580</v>
      </c>
      <c r="CI79" s="281" t="s">
        <v>580</v>
      </c>
      <c r="CJ79" s="281" t="s">
        <v>580</v>
      </c>
      <c r="CK79" s="281" t="s">
        <v>580</v>
      </c>
      <c r="CL79" s="281" t="s">
        <v>580</v>
      </c>
      <c r="CM79" s="281" t="s">
        <v>580</v>
      </c>
      <c r="CN79" s="281" t="s">
        <v>580</v>
      </c>
      <c r="CO79" s="281" t="s">
        <v>580</v>
      </c>
      <c r="CP79" s="281" t="s">
        <v>580</v>
      </c>
      <c r="CQ79" s="281" t="s">
        <v>580</v>
      </c>
      <c r="CR79" s="281" t="s">
        <v>580</v>
      </c>
      <c r="CS79" s="281" t="s">
        <v>580</v>
      </c>
      <c r="CT79" s="281" t="s">
        <v>580</v>
      </c>
    </row>
    <row r="80" spans="1:98"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434">
        <v>0</v>
      </c>
      <c r="AL80" s="434"/>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c r="CK80" s="283">
        <v>51</v>
      </c>
      <c r="CL80" s="283">
        <v>52</v>
      </c>
      <c r="CM80" s="283">
        <v>53</v>
      </c>
      <c r="CN80" s="283">
        <v>54</v>
      </c>
      <c r="CO80" s="283">
        <v>55</v>
      </c>
      <c r="CP80" s="283">
        <v>56</v>
      </c>
      <c r="CQ80" s="283">
        <v>57</v>
      </c>
      <c r="CR80" s="283">
        <v>58</v>
      </c>
      <c r="CS80" s="283">
        <v>59</v>
      </c>
      <c r="CT80" s="283">
        <v>60</v>
      </c>
    </row>
    <row r="81" spans="1:98" x14ac:dyDescent="0.25">
      <c r="A81" s="424" t="s">
        <v>316</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2">
        <v>2028</v>
      </c>
      <c r="AL81" s="397"/>
      <c r="AM81" s="274">
        <v>2029</v>
      </c>
      <c r="AN81" s="274">
        <v>2030</v>
      </c>
      <c r="AO81" s="274">
        <v>2031</v>
      </c>
      <c r="AP81" s="274">
        <v>2032</v>
      </c>
      <c r="AQ81" s="274">
        <v>2033</v>
      </c>
      <c r="AR81" s="274">
        <v>2034</v>
      </c>
      <c r="AS81" s="274">
        <v>2035</v>
      </c>
      <c r="AT81" s="274">
        <v>2036</v>
      </c>
      <c r="AU81" s="274">
        <v>2037</v>
      </c>
      <c r="AV81" s="274">
        <v>2038</v>
      </c>
      <c r="AW81" s="274">
        <v>2039</v>
      </c>
      <c r="AX81" s="274">
        <v>2040</v>
      </c>
      <c r="AY81" s="274">
        <v>2041</v>
      </c>
      <c r="AZ81" s="274">
        <v>2042</v>
      </c>
      <c r="BA81" s="274">
        <v>2043</v>
      </c>
      <c r="BB81" s="274">
        <v>2044</v>
      </c>
      <c r="BC81" s="274">
        <v>2045</v>
      </c>
      <c r="BD81" s="274">
        <v>2046</v>
      </c>
      <c r="BE81" s="274">
        <v>2047</v>
      </c>
      <c r="BF81" s="274">
        <v>2048</v>
      </c>
      <c r="BG81" s="274">
        <v>2049</v>
      </c>
      <c r="BH81" s="274">
        <v>2050</v>
      </c>
      <c r="BI81" s="274">
        <v>2051</v>
      </c>
      <c r="BJ81" s="274">
        <v>2052</v>
      </c>
      <c r="BK81" s="274">
        <v>2053</v>
      </c>
      <c r="BL81" s="274" t="s">
        <v>580</v>
      </c>
      <c r="BM81" s="274" t="s">
        <v>580</v>
      </c>
      <c r="BN81" s="274" t="s">
        <v>580</v>
      </c>
      <c r="BO81" s="274" t="s">
        <v>580</v>
      </c>
      <c r="BP81" s="274" t="s">
        <v>580</v>
      </c>
      <c r="BQ81" s="274" t="s">
        <v>580</v>
      </c>
      <c r="BR81" s="274" t="s">
        <v>580</v>
      </c>
      <c r="BS81" s="274" t="s">
        <v>580</v>
      </c>
      <c r="BT81" s="274" t="s">
        <v>580</v>
      </c>
      <c r="BU81" s="274" t="s">
        <v>580</v>
      </c>
      <c r="BV81" s="274" t="s">
        <v>580</v>
      </c>
      <c r="BW81" s="274" t="s">
        <v>580</v>
      </c>
      <c r="BX81" s="274" t="s">
        <v>580</v>
      </c>
      <c r="BY81" s="274" t="s">
        <v>580</v>
      </c>
      <c r="BZ81" s="274" t="s">
        <v>580</v>
      </c>
      <c r="CA81" s="274" t="s">
        <v>580</v>
      </c>
      <c r="CB81" s="274" t="s">
        <v>580</v>
      </c>
      <c r="CC81" s="274" t="s">
        <v>580</v>
      </c>
      <c r="CD81" s="274" t="s">
        <v>580</v>
      </c>
      <c r="CE81" s="274" t="s">
        <v>580</v>
      </c>
      <c r="CF81" s="274" t="s">
        <v>580</v>
      </c>
      <c r="CG81" s="274" t="s">
        <v>580</v>
      </c>
      <c r="CH81" s="274" t="s">
        <v>580</v>
      </c>
      <c r="CI81" s="274" t="s">
        <v>580</v>
      </c>
      <c r="CJ81" s="274" t="s">
        <v>580</v>
      </c>
      <c r="CK81" s="274" t="s">
        <v>580</v>
      </c>
      <c r="CL81" s="274" t="s">
        <v>580</v>
      </c>
      <c r="CM81" s="274" t="s">
        <v>580</v>
      </c>
      <c r="CN81" s="274" t="s">
        <v>580</v>
      </c>
      <c r="CO81" s="274" t="s">
        <v>580</v>
      </c>
      <c r="CP81" s="274" t="s">
        <v>580</v>
      </c>
      <c r="CQ81" s="274" t="s">
        <v>580</v>
      </c>
      <c r="CR81" s="274" t="s">
        <v>580</v>
      </c>
      <c r="CS81" s="274" t="s">
        <v>580</v>
      </c>
      <c r="CT81" s="274" t="s">
        <v>580</v>
      </c>
    </row>
    <row r="82" spans="1:98" s="247" customFormat="1" ht="15" x14ac:dyDescent="0.25">
      <c r="A82" s="345" t="s">
        <v>315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v>0</v>
      </c>
      <c r="AL82" s="348"/>
      <c r="AM82" s="279">
        <v>44528511.86918807</v>
      </c>
      <c r="AN82" s="279">
        <v>47390760.739653796</v>
      </c>
      <c r="AO82" s="279">
        <v>48857780.749968588</v>
      </c>
      <c r="AP82" s="279">
        <v>51101558.727961496</v>
      </c>
      <c r="AQ82" s="279">
        <v>53439479.734354034</v>
      </c>
      <c r="AR82" s="279">
        <v>55875309.490282178</v>
      </c>
      <c r="AS82" s="279">
        <v>58412964.345727369</v>
      </c>
      <c r="AT82" s="279">
        <v>61056517.304670274</v>
      </c>
      <c r="AU82" s="279">
        <v>63810204.29125078</v>
      </c>
      <c r="AV82" s="279">
        <v>66678430.666574448</v>
      </c>
      <c r="AW82" s="279">
        <v>69665778.006190985</v>
      </c>
      <c r="AX82" s="279">
        <v>72777011.148672059</v>
      </c>
      <c r="AY82" s="279">
        <v>76017085.5261323</v>
      </c>
      <c r="AZ82" s="279">
        <v>79391154.787970886</v>
      </c>
      <c r="BA82" s="279">
        <v>82904578.729562894</v>
      </c>
      <c r="BB82" s="279">
        <v>86562931.538098514</v>
      </c>
      <c r="BC82" s="279">
        <v>90372010.368255451</v>
      </c>
      <c r="BD82" s="279">
        <v>94337844.26089859</v>
      </c>
      <c r="BE82" s="279">
        <v>98466703.41852738</v>
      </c>
      <c r="BF82" s="279">
        <v>102765108.85174121</v>
      </c>
      <c r="BG82" s="279">
        <v>107239842.41156358</v>
      </c>
      <c r="BH82" s="279">
        <v>111897957.22305866</v>
      </c>
      <c r="BI82" s="279">
        <v>116746788.53629349</v>
      </c>
      <c r="BJ82" s="279">
        <v>121793965.01133762</v>
      </c>
      <c r="BK82" s="279">
        <v>127047420.45466347</v>
      </c>
      <c r="BL82" s="279" t="s">
        <v>580</v>
      </c>
      <c r="BM82" s="279" t="s">
        <v>580</v>
      </c>
      <c r="BN82" s="279" t="s">
        <v>580</v>
      </c>
      <c r="BO82" s="279" t="s">
        <v>580</v>
      </c>
      <c r="BP82" s="279" t="s">
        <v>580</v>
      </c>
      <c r="BQ82" s="279" t="s">
        <v>580</v>
      </c>
      <c r="BR82" s="279" t="s">
        <v>580</v>
      </c>
      <c r="BS82" s="279" t="s">
        <v>580</v>
      </c>
      <c r="BT82" s="279" t="s">
        <v>580</v>
      </c>
      <c r="BU82" s="279" t="s">
        <v>580</v>
      </c>
      <c r="BV82" s="279" t="s">
        <v>580</v>
      </c>
      <c r="BW82" s="279" t="s">
        <v>580</v>
      </c>
      <c r="BX82" s="279" t="s">
        <v>580</v>
      </c>
      <c r="BY82" s="279" t="s">
        <v>580</v>
      </c>
      <c r="BZ82" s="279" t="s">
        <v>580</v>
      </c>
      <c r="CA82" s="279" t="s">
        <v>580</v>
      </c>
      <c r="CB82" s="279" t="s">
        <v>580</v>
      </c>
      <c r="CC82" s="279" t="s">
        <v>580</v>
      </c>
      <c r="CD82" s="279" t="s">
        <v>580</v>
      </c>
      <c r="CE82" s="279" t="s">
        <v>580</v>
      </c>
      <c r="CF82" s="279" t="s">
        <v>580</v>
      </c>
      <c r="CG82" s="279" t="s">
        <v>580</v>
      </c>
      <c r="CH82" s="279" t="s">
        <v>580</v>
      </c>
      <c r="CI82" s="279" t="s">
        <v>580</v>
      </c>
      <c r="CJ82" s="279" t="s">
        <v>580</v>
      </c>
      <c r="CK82" s="279" t="s">
        <v>580</v>
      </c>
      <c r="CL82" s="279" t="s">
        <v>580</v>
      </c>
      <c r="CM82" s="279" t="s">
        <v>580</v>
      </c>
      <c r="CN82" s="279" t="s">
        <v>580</v>
      </c>
      <c r="CO82" s="279" t="s">
        <v>580</v>
      </c>
      <c r="CP82" s="279" t="s">
        <v>580</v>
      </c>
      <c r="CQ82" s="279" t="s">
        <v>580</v>
      </c>
      <c r="CR82" s="279" t="s">
        <v>580</v>
      </c>
      <c r="CS82" s="279" t="s">
        <v>580</v>
      </c>
      <c r="CT82" s="279" t="s">
        <v>580</v>
      </c>
    </row>
    <row r="83" spans="1:98" x14ac:dyDescent="0.25">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426">
        <v>0</v>
      </c>
      <c r="AL83" s="427"/>
      <c r="AM83" s="280">
        <v>9981611.9997986369</v>
      </c>
      <c r="AN83" s="280">
        <v>9981611.9997986369</v>
      </c>
      <c r="AO83" s="280">
        <v>9981611.9997986369</v>
      </c>
      <c r="AP83" s="280">
        <v>9981611.9997986369</v>
      </c>
      <c r="AQ83" s="280">
        <v>9981611.9997986369</v>
      </c>
      <c r="AR83" s="280">
        <v>9981611.9997986369</v>
      </c>
      <c r="AS83" s="280">
        <v>9981611.9997986369</v>
      </c>
      <c r="AT83" s="280">
        <v>9981611.9997986369</v>
      </c>
      <c r="AU83" s="280">
        <v>9981611.9997986369</v>
      </c>
      <c r="AV83" s="280">
        <v>9981611.9997986369</v>
      </c>
      <c r="AW83" s="280">
        <v>9981611.9997986369</v>
      </c>
      <c r="AX83" s="280">
        <v>9981611.9997986369</v>
      </c>
      <c r="AY83" s="280">
        <v>9981611.9997986369</v>
      </c>
      <c r="AZ83" s="280">
        <v>9981611.9997986369</v>
      </c>
      <c r="BA83" s="280">
        <v>9981611.9997986369</v>
      </c>
      <c r="BB83" s="280">
        <v>9981611.9997986369</v>
      </c>
      <c r="BC83" s="280">
        <v>9981611.9997986369</v>
      </c>
      <c r="BD83" s="280">
        <v>9981611.9997986369</v>
      </c>
      <c r="BE83" s="280">
        <v>9981611.9997986369</v>
      </c>
      <c r="BF83" s="280">
        <v>9981611.9997986369</v>
      </c>
      <c r="BG83" s="280">
        <v>9981611.9997986369</v>
      </c>
      <c r="BH83" s="280">
        <v>9981611.9997986369</v>
      </c>
      <c r="BI83" s="280">
        <v>9981611.9997986369</v>
      </c>
      <c r="BJ83" s="280">
        <v>9981611.9997986369</v>
      </c>
      <c r="BK83" s="280">
        <v>9981611.9997986369</v>
      </c>
      <c r="BL83" s="280" t="s">
        <v>645</v>
      </c>
      <c r="BM83" s="280" t="s">
        <v>645</v>
      </c>
      <c r="BN83" s="280" t="s">
        <v>645</v>
      </c>
      <c r="BO83" s="280" t="s">
        <v>645</v>
      </c>
      <c r="BP83" s="280" t="s">
        <v>645</v>
      </c>
      <c r="BQ83" s="280" t="s">
        <v>645</v>
      </c>
      <c r="BR83" s="280" t="s">
        <v>645</v>
      </c>
      <c r="BS83" s="280" t="s">
        <v>645</v>
      </c>
      <c r="BT83" s="280" t="s">
        <v>645</v>
      </c>
      <c r="BU83" s="280" t="s">
        <v>645</v>
      </c>
      <c r="BV83" s="280" t="s">
        <v>645</v>
      </c>
      <c r="BW83" s="280" t="s">
        <v>645</v>
      </c>
      <c r="BX83" s="280" t="s">
        <v>645</v>
      </c>
      <c r="BY83" s="280" t="s">
        <v>645</v>
      </c>
      <c r="BZ83" s="280" t="s">
        <v>645</v>
      </c>
      <c r="CA83" s="280" t="s">
        <v>645</v>
      </c>
      <c r="CB83" s="280" t="s">
        <v>645</v>
      </c>
      <c r="CC83" s="280" t="s">
        <v>645</v>
      </c>
      <c r="CD83" s="280" t="s">
        <v>645</v>
      </c>
      <c r="CE83" s="280" t="s">
        <v>645</v>
      </c>
      <c r="CF83" s="280" t="s">
        <v>645</v>
      </c>
      <c r="CG83" s="280" t="s">
        <v>645</v>
      </c>
      <c r="CH83" s="280" t="s">
        <v>645</v>
      </c>
      <c r="CI83" s="280" t="s">
        <v>645</v>
      </c>
      <c r="CJ83" s="280" t="s">
        <v>645</v>
      </c>
      <c r="CK83" s="280" t="s">
        <v>645</v>
      </c>
      <c r="CL83" s="280" t="s">
        <v>645</v>
      </c>
      <c r="CM83" s="280" t="s">
        <v>645</v>
      </c>
      <c r="CN83" s="280" t="s">
        <v>645</v>
      </c>
      <c r="CO83" s="280" t="s">
        <v>645</v>
      </c>
      <c r="CP83" s="280" t="s">
        <v>645</v>
      </c>
      <c r="CQ83" s="280" t="s">
        <v>645</v>
      </c>
      <c r="CR83" s="280" t="s">
        <v>645</v>
      </c>
      <c r="CS83" s="280" t="s">
        <v>645</v>
      </c>
      <c r="CT83" s="280" t="s">
        <v>645</v>
      </c>
    </row>
    <row r="84" spans="1:98" x14ac:dyDescent="0.25">
      <c r="A84" s="345" t="s">
        <v>313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426">
        <v>0</v>
      </c>
      <c r="AL84" s="427"/>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c r="BL84" s="280">
        <v>0</v>
      </c>
      <c r="BM84" s="280">
        <v>0</v>
      </c>
      <c r="BN84" s="280">
        <v>0</v>
      </c>
      <c r="BO84" s="280">
        <v>0</v>
      </c>
      <c r="BP84" s="280">
        <v>0</v>
      </c>
      <c r="BQ84" s="280" t="e">
        <v>#REF!</v>
      </c>
      <c r="BR84" s="280" t="e">
        <v>#REF!</v>
      </c>
      <c r="BS84" s="280" t="e">
        <v>#REF!</v>
      </c>
      <c r="BT84" s="280" t="e">
        <v>#REF!</v>
      </c>
      <c r="BU84" s="280" t="e">
        <v>#REF!</v>
      </c>
      <c r="BV84" s="280" t="e">
        <v>#REF!</v>
      </c>
      <c r="BW84" s="280" t="e">
        <v>#REF!</v>
      </c>
      <c r="BX84" s="280" t="e">
        <v>#REF!</v>
      </c>
      <c r="BY84" s="280" t="e">
        <v>#REF!</v>
      </c>
      <c r="BZ84" s="280" t="e">
        <v>#REF!</v>
      </c>
      <c r="CA84" s="280" t="e">
        <v>#REF!</v>
      </c>
      <c r="CB84" s="280" t="e">
        <v>#REF!</v>
      </c>
      <c r="CC84" s="280" t="e">
        <v>#REF!</v>
      </c>
      <c r="CD84" s="280" t="e">
        <v>#REF!</v>
      </c>
      <c r="CE84" s="280" t="e">
        <v>#REF!</v>
      </c>
      <c r="CF84" s="280" t="e">
        <v>#REF!</v>
      </c>
      <c r="CG84" s="280" t="e">
        <v>#REF!</v>
      </c>
      <c r="CH84" s="280" t="e">
        <v>#REF!</v>
      </c>
      <c r="CI84" s="280" t="e">
        <v>#REF!</v>
      </c>
      <c r="CJ84" s="280" t="e">
        <v>#REF!</v>
      </c>
      <c r="CK84" s="280" t="e">
        <v>#REF!</v>
      </c>
      <c r="CL84" s="280" t="e">
        <v>#REF!</v>
      </c>
      <c r="CM84" s="280" t="e">
        <v>#REF!</v>
      </c>
      <c r="CN84" s="280" t="e">
        <v>#REF!</v>
      </c>
      <c r="CO84" s="280" t="e">
        <v>#REF!</v>
      </c>
      <c r="CP84" s="280" t="e">
        <v>#REF!</v>
      </c>
      <c r="CQ84" s="280" t="e">
        <v>#REF!</v>
      </c>
      <c r="CR84" s="280" t="e">
        <v>#REF!</v>
      </c>
      <c r="CS84" s="280" t="e">
        <v>#REF!</v>
      </c>
      <c r="CT84" s="280">
        <v>0</v>
      </c>
    </row>
    <row r="85" spans="1:98" x14ac:dyDescent="0.25">
      <c r="A85" s="345" t="s">
        <v>312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426">
        <v>0</v>
      </c>
      <c r="AL85" s="427"/>
      <c r="AM85" s="280">
        <v>-11132127.967297018</v>
      </c>
      <c r="AN85" s="280">
        <v>-22979818.152210467</v>
      </c>
      <c r="AO85" s="280">
        <v>-24062135.372405596</v>
      </c>
      <c r="AP85" s="280">
        <v>-13857706.902185507</v>
      </c>
      <c r="AQ85" s="280">
        <v>-3155441.4633684158</v>
      </c>
      <c r="AR85" s="280">
        <v>-3266561.9337534606</v>
      </c>
      <c r="AS85" s="280">
        <v>-14714361.556816891</v>
      </c>
      <c r="AT85" s="280">
        <v>-26711928.949230999</v>
      </c>
      <c r="AU85" s="280">
        <v>-27950118.465226799</v>
      </c>
      <c r="AV85" s="280">
        <v>-17907797.182639405</v>
      </c>
      <c r="AW85" s="280">
        <v>-7374123.2189603448</v>
      </c>
      <c r="AX85" s="280">
        <v>-7660578.8234889507</v>
      </c>
      <c r="AY85" s="280">
        <v>-19290726.986061692</v>
      </c>
      <c r="AZ85" s="280">
        <v>-31477936.859565467</v>
      </c>
      <c r="BA85" s="280">
        <v>-32913354.555894494</v>
      </c>
      <c r="BB85" s="280">
        <v>-23076150.580853671</v>
      </c>
      <c r="BC85" s="280">
        <v>-12755798.617023021</v>
      </c>
      <c r="BD85" s="280">
        <v>-13264109.101393998</v>
      </c>
      <c r="BE85" s="280">
        <v>-25124986.339002788</v>
      </c>
      <c r="BF85" s="280">
        <v>-37552154.450544119</v>
      </c>
      <c r="BG85" s="280">
        <v>-39237128.71443224</v>
      </c>
      <c r="BH85" s="280">
        <v>-29659463.569652796</v>
      </c>
      <c r="BI85" s="280">
        <v>-19609031.989293933</v>
      </c>
      <c r="BJ85" s="280">
        <v>-20398059.672475517</v>
      </c>
      <c r="BK85" s="280">
        <v>-32550882.796847463</v>
      </c>
      <c r="BL85" s="280" t="e">
        <v>#VALUE!</v>
      </c>
      <c r="BM85" s="280" t="e">
        <v>#VALUE!</v>
      </c>
      <c r="BN85" s="280" t="e">
        <v>#VALUE!</v>
      </c>
      <c r="BO85" s="280" t="e">
        <v>#VALUE!</v>
      </c>
      <c r="BP85" s="280" t="e">
        <v>#VALUE!</v>
      </c>
      <c r="BQ85" s="280" t="e">
        <v>#VALUE!</v>
      </c>
      <c r="BR85" s="280" t="e">
        <v>#VALUE!</v>
      </c>
      <c r="BS85" s="280" t="e">
        <v>#VALUE!</v>
      </c>
      <c r="BT85" s="280" t="e">
        <v>#VALUE!</v>
      </c>
      <c r="BU85" s="280" t="e">
        <v>#VALUE!</v>
      </c>
      <c r="BV85" s="280" t="e">
        <v>#VALUE!</v>
      </c>
      <c r="BW85" s="280" t="e">
        <v>#VALUE!</v>
      </c>
      <c r="BX85" s="280" t="e">
        <v>#VALUE!</v>
      </c>
      <c r="BY85" s="280" t="e">
        <v>#VALUE!</v>
      </c>
      <c r="BZ85" s="280" t="e">
        <v>#VALUE!</v>
      </c>
      <c r="CA85" s="280" t="e">
        <v>#VALUE!</v>
      </c>
      <c r="CB85" s="280" t="e">
        <v>#VALUE!</v>
      </c>
      <c r="CC85" s="280" t="e">
        <v>#VALUE!</v>
      </c>
      <c r="CD85" s="280" t="e">
        <v>#VALUE!</v>
      </c>
      <c r="CE85" s="280" t="e">
        <v>#VALUE!</v>
      </c>
      <c r="CF85" s="280" t="e">
        <v>#VALUE!</v>
      </c>
      <c r="CG85" s="280" t="e">
        <v>#VALUE!</v>
      </c>
      <c r="CH85" s="280" t="e">
        <v>#VALUE!</v>
      </c>
      <c r="CI85" s="280" t="e">
        <v>#VALUE!</v>
      </c>
      <c r="CJ85" s="280" t="e">
        <v>#VALUE!</v>
      </c>
      <c r="CK85" s="280" t="e">
        <v>#VALUE!</v>
      </c>
      <c r="CL85" s="280" t="e">
        <v>#VALUE!</v>
      </c>
      <c r="CM85" s="280" t="e">
        <v>#VALUE!</v>
      </c>
      <c r="CN85" s="280" t="e">
        <v>#VALUE!</v>
      </c>
      <c r="CO85" s="280" t="e">
        <v>#VALUE!</v>
      </c>
      <c r="CP85" s="280" t="e">
        <v>#VALUE!</v>
      </c>
      <c r="CQ85" s="280" t="e">
        <v>#VALUE!</v>
      </c>
      <c r="CR85" s="280" t="e">
        <v>#VALUE!</v>
      </c>
      <c r="CS85" s="280" t="e">
        <v>#VALUE!</v>
      </c>
      <c r="CT85" s="280" t="e">
        <v>#VALUE!</v>
      </c>
    </row>
    <row r="86" spans="1:98"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435">
        <v>-49908059.998993188</v>
      </c>
      <c r="AL86" s="436"/>
      <c r="AM86" s="285">
        <v>49908059.998993188</v>
      </c>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285"/>
      <c r="BZ86" s="285"/>
      <c r="CA86" s="285"/>
      <c r="CB86" s="285"/>
      <c r="CC86" s="285"/>
      <c r="CD86" s="285"/>
      <c r="CE86" s="285"/>
      <c r="CF86" s="285"/>
      <c r="CG86" s="285"/>
      <c r="CH86" s="285"/>
      <c r="CI86" s="285"/>
      <c r="CJ86" s="285"/>
      <c r="CK86" s="285"/>
      <c r="CL86" s="285"/>
      <c r="CM86" s="285"/>
      <c r="CN86" s="285"/>
      <c r="CO86" s="285"/>
      <c r="CP86" s="285"/>
      <c r="CQ86" s="285"/>
      <c r="CR86" s="285"/>
      <c r="CS86" s="285"/>
      <c r="CT86" s="285"/>
    </row>
    <row r="87" spans="1:98"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426">
        <v>0</v>
      </c>
      <c r="AL87" s="427"/>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t="s">
        <v>580</v>
      </c>
      <c r="BM87" s="280" t="s">
        <v>580</v>
      </c>
      <c r="BN87" s="280" t="s">
        <v>580</v>
      </c>
      <c r="BO87" s="280" t="s">
        <v>580</v>
      </c>
      <c r="BP87" s="280" t="s">
        <v>580</v>
      </c>
      <c r="BQ87" s="280" t="s">
        <v>580</v>
      </c>
      <c r="BR87" s="280" t="s">
        <v>580</v>
      </c>
      <c r="BS87" s="280" t="s">
        <v>580</v>
      </c>
      <c r="BT87" s="280" t="s">
        <v>580</v>
      </c>
      <c r="BU87" s="280" t="s">
        <v>580</v>
      </c>
      <c r="BV87" s="280" t="s">
        <v>580</v>
      </c>
      <c r="BW87" s="280" t="s">
        <v>580</v>
      </c>
      <c r="BX87" s="280" t="s">
        <v>580</v>
      </c>
      <c r="BY87" s="280" t="s">
        <v>580</v>
      </c>
      <c r="BZ87" s="280" t="s">
        <v>580</v>
      </c>
      <c r="CA87" s="280" t="s">
        <v>580</v>
      </c>
      <c r="CB87" s="280" t="s">
        <v>580</v>
      </c>
      <c r="CC87" s="280" t="s">
        <v>580</v>
      </c>
      <c r="CD87" s="280" t="s">
        <v>580</v>
      </c>
      <c r="CE87" s="280" t="s">
        <v>580</v>
      </c>
      <c r="CF87" s="280" t="s">
        <v>580</v>
      </c>
      <c r="CG87" s="280" t="s">
        <v>580</v>
      </c>
      <c r="CH87" s="280" t="s">
        <v>580</v>
      </c>
      <c r="CI87" s="280" t="s">
        <v>580</v>
      </c>
      <c r="CJ87" s="280" t="s">
        <v>580</v>
      </c>
      <c r="CK87" s="280" t="s">
        <v>580</v>
      </c>
      <c r="CL87" s="280" t="s">
        <v>580</v>
      </c>
      <c r="CM87" s="280" t="s">
        <v>580</v>
      </c>
      <c r="CN87" s="280" t="s">
        <v>580</v>
      </c>
      <c r="CO87" s="280" t="s">
        <v>580</v>
      </c>
      <c r="CP87" s="280" t="s">
        <v>580</v>
      </c>
      <c r="CQ87" s="280" t="s">
        <v>580</v>
      </c>
      <c r="CR87" s="280" t="s">
        <v>580</v>
      </c>
      <c r="CS87" s="280" t="s">
        <v>580</v>
      </c>
      <c r="CT87" s="280" t="s">
        <v>580</v>
      </c>
    </row>
    <row r="88" spans="1:98" x14ac:dyDescent="0.25">
      <c r="A88" s="345" t="s">
        <v>309</v>
      </c>
      <c r="B88" s="346"/>
      <c r="C88" s="346"/>
      <c r="D88" s="346"/>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426">
        <v>-249540299.99496591</v>
      </c>
      <c r="AL88" s="427"/>
      <c r="AM88" s="280">
        <v>0</v>
      </c>
      <c r="AN88" s="280">
        <v>0</v>
      </c>
      <c r="AO88" s="280">
        <v>0</v>
      </c>
      <c r="AP88" s="280">
        <v>0</v>
      </c>
      <c r="AQ88" s="280">
        <v>0</v>
      </c>
      <c r="AR88" s="280">
        <v>0</v>
      </c>
      <c r="AS88" s="280">
        <v>0</v>
      </c>
      <c r="AT88" s="280">
        <v>0</v>
      </c>
      <c r="AU88" s="280">
        <v>0</v>
      </c>
      <c r="AV88" s="280">
        <v>0</v>
      </c>
      <c r="AW88" s="280">
        <v>0</v>
      </c>
      <c r="AX88" s="280">
        <v>0</v>
      </c>
      <c r="AY88" s="280">
        <v>1</v>
      </c>
      <c r="AZ88" s="280">
        <v>2</v>
      </c>
      <c r="BA88" s="280">
        <v>3</v>
      </c>
      <c r="BB88" s="280">
        <v>4</v>
      </c>
      <c r="BC88" s="280">
        <v>5</v>
      </c>
      <c r="BD88" s="280">
        <v>6</v>
      </c>
      <c r="BE88" s="280">
        <v>7</v>
      </c>
      <c r="BF88" s="280">
        <v>8</v>
      </c>
      <c r="BG88" s="280">
        <v>9</v>
      </c>
      <c r="BH88" s="280">
        <v>10</v>
      </c>
      <c r="BI88" s="280">
        <v>11</v>
      </c>
      <c r="BJ88" s="280">
        <v>12</v>
      </c>
      <c r="BK88" s="280">
        <v>13</v>
      </c>
      <c r="BL88" s="280">
        <v>14</v>
      </c>
      <c r="BM88" s="280">
        <v>15</v>
      </c>
      <c r="BN88" s="280">
        <v>16</v>
      </c>
      <c r="BO88" s="280">
        <v>17</v>
      </c>
      <c r="BP88" s="280">
        <v>18</v>
      </c>
      <c r="BQ88" s="280">
        <v>19</v>
      </c>
      <c r="BR88" s="280">
        <v>20</v>
      </c>
      <c r="BS88" s="280">
        <v>21</v>
      </c>
      <c r="BT88" s="280">
        <v>22</v>
      </c>
      <c r="BU88" s="280">
        <v>23</v>
      </c>
      <c r="BV88" s="280">
        <v>24</v>
      </c>
      <c r="BW88" s="280">
        <v>25</v>
      </c>
      <c r="BX88" s="280">
        <v>26</v>
      </c>
      <c r="BY88" s="280">
        <v>27</v>
      </c>
      <c r="BZ88" s="280">
        <v>28</v>
      </c>
      <c r="CA88" s="280">
        <v>29</v>
      </c>
      <c r="CB88" s="280">
        <v>30</v>
      </c>
      <c r="CC88" s="280">
        <v>31</v>
      </c>
      <c r="CD88" s="280">
        <v>32</v>
      </c>
      <c r="CE88" s="280">
        <v>33</v>
      </c>
      <c r="CF88" s="280">
        <v>34</v>
      </c>
      <c r="CG88" s="280">
        <v>35</v>
      </c>
      <c r="CH88" s="280">
        <v>36</v>
      </c>
      <c r="CI88" s="280">
        <v>37</v>
      </c>
      <c r="CJ88" s="280">
        <v>38</v>
      </c>
      <c r="CK88" s="280">
        <v>39</v>
      </c>
      <c r="CL88" s="280">
        <v>40</v>
      </c>
      <c r="CM88" s="280">
        <v>41</v>
      </c>
      <c r="CN88" s="280">
        <v>42</v>
      </c>
      <c r="CO88" s="280">
        <v>43</v>
      </c>
      <c r="CP88" s="280">
        <v>44</v>
      </c>
      <c r="CQ88" s="280">
        <v>45</v>
      </c>
      <c r="CR88" s="280">
        <v>46</v>
      </c>
      <c r="CS88" s="280">
        <v>47</v>
      </c>
      <c r="CT88" s="280">
        <v>48</v>
      </c>
    </row>
    <row r="89" spans="1:98" x14ac:dyDescent="0.25">
      <c r="A89" s="345" t="s">
        <v>308</v>
      </c>
      <c r="B89" s="346"/>
      <c r="C89" s="346"/>
      <c r="D89" s="346"/>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426">
        <v>0</v>
      </c>
      <c r="AL89" s="427"/>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c r="BL89" s="280" t="e">
        <v>#VALUE!</v>
      </c>
      <c r="BM89" s="280" t="e">
        <v>#VALUE!</v>
      </c>
      <c r="BN89" s="280" t="e">
        <v>#VALUE!</v>
      </c>
      <c r="BO89" s="280" t="e">
        <v>#VALUE!</v>
      </c>
      <c r="BP89" s="280" t="e">
        <v>#VALUE!</v>
      </c>
      <c r="BQ89" s="280" t="e">
        <v>#VALUE!</v>
      </c>
      <c r="BR89" s="280" t="e">
        <v>#VALUE!</v>
      </c>
      <c r="BS89" s="280" t="e">
        <v>#VALUE!</v>
      </c>
      <c r="BT89" s="280" t="e">
        <v>#VALUE!</v>
      </c>
      <c r="BU89" s="280" t="e">
        <v>#VALUE!</v>
      </c>
      <c r="BV89" s="280" t="e">
        <v>#VALUE!</v>
      </c>
      <c r="BW89" s="280" t="e">
        <v>#VALUE!</v>
      </c>
      <c r="BX89" s="280" t="e">
        <v>#VALUE!</v>
      </c>
      <c r="BY89" s="280" t="e">
        <v>#VALUE!</v>
      </c>
      <c r="BZ89" s="280" t="e">
        <v>#VALUE!</v>
      </c>
      <c r="CA89" s="280" t="e">
        <v>#VALUE!</v>
      </c>
      <c r="CB89" s="280" t="e">
        <v>#VALUE!</v>
      </c>
      <c r="CC89" s="280" t="e">
        <v>#VALUE!</v>
      </c>
      <c r="CD89" s="280" t="e">
        <v>#VALUE!</v>
      </c>
      <c r="CE89" s="280" t="e">
        <v>#VALUE!</v>
      </c>
      <c r="CF89" s="280" t="e">
        <v>#VALUE!</v>
      </c>
      <c r="CG89" s="280" t="e">
        <v>#VALUE!</v>
      </c>
      <c r="CH89" s="280" t="e">
        <v>#VALUE!</v>
      </c>
      <c r="CI89" s="280" t="e">
        <v>#VALUE!</v>
      </c>
      <c r="CJ89" s="280" t="e">
        <v>#VALUE!</v>
      </c>
      <c r="CK89" s="280" t="e">
        <v>#VALUE!</v>
      </c>
      <c r="CL89" s="280" t="e">
        <v>#VALUE!</v>
      </c>
      <c r="CM89" s="280" t="e">
        <v>#VALUE!</v>
      </c>
      <c r="CN89" s="280" t="e">
        <v>#VALUE!</v>
      </c>
      <c r="CO89" s="280" t="e">
        <v>#VALUE!</v>
      </c>
      <c r="CP89" s="280" t="e">
        <v>#VALUE!</v>
      </c>
      <c r="CQ89" s="280" t="e">
        <v>#VALUE!</v>
      </c>
      <c r="CR89" s="280" t="e">
        <v>#VALUE!</v>
      </c>
      <c r="CS89" s="280" t="e">
        <v>#VALUE!</v>
      </c>
      <c r="CT89" s="280" t="e">
        <v>#VALUE!</v>
      </c>
    </row>
    <row r="90" spans="1:98" s="247" customFormat="1" ht="15" x14ac:dyDescent="0.25">
      <c r="A90" s="345" t="s">
        <v>307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7">
        <v>-299448359.99395907</v>
      </c>
      <c r="AL90" s="348"/>
      <c r="AM90" s="279">
        <v>93286055.900682881</v>
      </c>
      <c r="AN90" s="279">
        <v>34392554.58724197</v>
      </c>
      <c r="AO90" s="279">
        <v>34777257.377361633</v>
      </c>
      <c r="AP90" s="279">
        <v>47225463.825574629</v>
      </c>
      <c r="AQ90" s="279">
        <v>60265650.270784259</v>
      </c>
      <c r="AR90" s="279">
        <v>62590359.556327358</v>
      </c>
      <c r="AS90" s="279">
        <v>53680214.788709119</v>
      </c>
      <c r="AT90" s="279">
        <v>44326200.355237916</v>
      </c>
      <c r="AU90" s="279">
        <v>45841697.825822622</v>
      </c>
      <c r="AV90" s="279">
        <v>58752245.483733684</v>
      </c>
      <c r="AW90" s="279">
        <v>72273266.787029281</v>
      </c>
      <c r="AX90" s="279">
        <v>75098044.324981749</v>
      </c>
      <c r="AY90" s="279">
        <v>66707971.539869249</v>
      </c>
      <c r="AZ90" s="279">
        <v>57894831.92820406</v>
      </c>
      <c r="BA90" s="279">
        <v>59972839.17346704</v>
      </c>
      <c r="BB90" s="279">
        <v>73468396.957043484</v>
      </c>
      <c r="BC90" s="279">
        <v>87597828.751031071</v>
      </c>
      <c r="BD90" s="279">
        <v>91055353.159303233</v>
      </c>
      <c r="BE90" s="279">
        <v>83323336.079323232</v>
      </c>
      <c r="BF90" s="279">
        <v>75194574.400995731</v>
      </c>
      <c r="BG90" s="279">
        <v>77984334.696929976</v>
      </c>
      <c r="BH90" s="279">
        <v>92220115.653204501</v>
      </c>
      <c r="BI90" s="279">
        <v>107119379.5467982</v>
      </c>
      <c r="BJ90" s="279">
        <v>111377529.33866075</v>
      </c>
      <c r="BK90" s="279">
        <v>104478162.65761465</v>
      </c>
      <c r="BL90" s="279" t="s">
        <v>645</v>
      </c>
      <c r="BM90" s="279" t="s">
        <v>645</v>
      </c>
      <c r="BN90" s="279" t="s">
        <v>645</v>
      </c>
      <c r="BO90" s="279" t="s">
        <v>645</v>
      </c>
      <c r="BP90" s="279" t="s">
        <v>645</v>
      </c>
      <c r="BQ90" s="279" t="s">
        <v>645</v>
      </c>
      <c r="BR90" s="279" t="s">
        <v>645</v>
      </c>
      <c r="BS90" s="279" t="s">
        <v>645</v>
      </c>
      <c r="BT90" s="279" t="s">
        <v>645</v>
      </c>
      <c r="BU90" s="279" t="s">
        <v>645</v>
      </c>
      <c r="BV90" s="279" t="s">
        <v>645</v>
      </c>
      <c r="BW90" s="279" t="s">
        <v>645</v>
      </c>
      <c r="BX90" s="279" t="s">
        <v>645</v>
      </c>
      <c r="BY90" s="279" t="s">
        <v>645</v>
      </c>
      <c r="BZ90" s="279" t="s">
        <v>645</v>
      </c>
      <c r="CA90" s="279" t="s">
        <v>645</v>
      </c>
      <c r="CB90" s="279" t="s">
        <v>645</v>
      </c>
      <c r="CC90" s="279" t="s">
        <v>645</v>
      </c>
      <c r="CD90" s="279" t="s">
        <v>645</v>
      </c>
      <c r="CE90" s="279" t="s">
        <v>645</v>
      </c>
      <c r="CF90" s="279" t="s">
        <v>645</v>
      </c>
      <c r="CG90" s="279" t="s">
        <v>645</v>
      </c>
      <c r="CH90" s="279" t="s">
        <v>645</v>
      </c>
      <c r="CI90" s="279" t="s">
        <v>645</v>
      </c>
      <c r="CJ90" s="279" t="s">
        <v>645</v>
      </c>
      <c r="CK90" s="279" t="s">
        <v>645</v>
      </c>
      <c r="CL90" s="279" t="s">
        <v>645</v>
      </c>
      <c r="CM90" s="279" t="s">
        <v>645</v>
      </c>
      <c r="CN90" s="279" t="s">
        <v>645</v>
      </c>
      <c r="CO90" s="279" t="s">
        <v>645</v>
      </c>
      <c r="CP90" s="279" t="s">
        <v>645</v>
      </c>
      <c r="CQ90" s="279" t="s">
        <v>645</v>
      </c>
      <c r="CR90" s="279" t="s">
        <v>645</v>
      </c>
      <c r="CS90" s="279" t="s">
        <v>645</v>
      </c>
      <c r="CT90" s="279" t="s">
        <v>645</v>
      </c>
    </row>
    <row r="91" spans="1:98" s="247" customFormat="1" ht="15" x14ac:dyDescent="0.25">
      <c r="A91" s="345" t="s">
        <v>306</v>
      </c>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7">
        <v>-299448359.99395907</v>
      </c>
      <c r="AL91" s="348"/>
      <c r="AM91" s="279">
        <v>-206162304.0932762</v>
      </c>
      <c r="AN91" s="279">
        <v>-171769749.50603423</v>
      </c>
      <c r="AO91" s="279">
        <v>-136992492.1286726</v>
      </c>
      <c r="AP91" s="279">
        <v>-89767028.303097963</v>
      </c>
      <c r="AQ91" s="279">
        <v>-29501378.032313704</v>
      </c>
      <c r="AR91" s="279">
        <v>33088981.524013653</v>
      </c>
      <c r="AS91" s="279">
        <v>86769196.312722772</v>
      </c>
      <c r="AT91" s="279">
        <v>131095396.66796069</v>
      </c>
      <c r="AU91" s="279">
        <v>176937094.4937833</v>
      </c>
      <c r="AV91" s="279">
        <v>235689339.97751698</v>
      </c>
      <c r="AW91" s="279">
        <v>307962606.76454628</v>
      </c>
      <c r="AX91" s="279">
        <v>383060651.08952802</v>
      </c>
      <c r="AY91" s="279">
        <v>449768622.62939727</v>
      </c>
      <c r="AZ91" s="279">
        <v>507663454.55760133</v>
      </c>
      <c r="BA91" s="279">
        <v>567636293.73106837</v>
      </c>
      <c r="BB91" s="279">
        <v>641104690.6881119</v>
      </c>
      <c r="BC91" s="279">
        <v>728702519.43914294</v>
      </c>
      <c r="BD91" s="279">
        <v>819757872.59844613</v>
      </c>
      <c r="BE91" s="279">
        <v>903081208.67776942</v>
      </c>
      <c r="BF91" s="279">
        <v>978275783.07876515</v>
      </c>
      <c r="BG91" s="279">
        <v>1056260117.7756951</v>
      </c>
      <c r="BH91" s="279">
        <v>1148480233.4288995</v>
      </c>
      <c r="BI91" s="279">
        <v>1255599612.9756978</v>
      </c>
      <c r="BJ91" s="279">
        <v>1366977142.3143585</v>
      </c>
      <c r="BK91" s="279">
        <v>1471455304.9719732</v>
      </c>
      <c r="BL91" s="279" t="s">
        <v>645</v>
      </c>
      <c r="BM91" s="279" t="s">
        <v>645</v>
      </c>
      <c r="BN91" s="279" t="s">
        <v>645</v>
      </c>
      <c r="BO91" s="279" t="s">
        <v>645</v>
      </c>
      <c r="BP91" s="279" t="s">
        <v>645</v>
      </c>
      <c r="BQ91" s="279" t="s">
        <v>645</v>
      </c>
      <c r="BR91" s="279" t="s">
        <v>645</v>
      </c>
      <c r="BS91" s="279" t="s">
        <v>645</v>
      </c>
      <c r="BT91" s="279" t="s">
        <v>645</v>
      </c>
      <c r="BU91" s="279" t="s">
        <v>645</v>
      </c>
      <c r="BV91" s="279" t="s">
        <v>645</v>
      </c>
      <c r="BW91" s="279" t="s">
        <v>645</v>
      </c>
      <c r="BX91" s="279" t="s">
        <v>645</v>
      </c>
      <c r="BY91" s="279" t="s">
        <v>645</v>
      </c>
      <c r="BZ91" s="279" t="s">
        <v>645</v>
      </c>
      <c r="CA91" s="279" t="s">
        <v>645</v>
      </c>
      <c r="CB91" s="279" t="s">
        <v>645</v>
      </c>
      <c r="CC91" s="279" t="s">
        <v>645</v>
      </c>
      <c r="CD91" s="279" t="s">
        <v>645</v>
      </c>
      <c r="CE91" s="279" t="s">
        <v>645</v>
      </c>
      <c r="CF91" s="279" t="s">
        <v>645</v>
      </c>
      <c r="CG91" s="279" t="s">
        <v>645</v>
      </c>
      <c r="CH91" s="279" t="s">
        <v>645</v>
      </c>
      <c r="CI91" s="279" t="s">
        <v>645</v>
      </c>
      <c r="CJ91" s="279" t="s">
        <v>645</v>
      </c>
      <c r="CK91" s="279" t="s">
        <v>645</v>
      </c>
      <c r="CL91" s="279" t="s">
        <v>645</v>
      </c>
      <c r="CM91" s="279" t="s">
        <v>645</v>
      </c>
      <c r="CN91" s="279" t="s">
        <v>645</v>
      </c>
      <c r="CO91" s="279" t="s">
        <v>645</v>
      </c>
      <c r="CP91" s="279" t="s">
        <v>645</v>
      </c>
      <c r="CQ91" s="279" t="s">
        <v>645</v>
      </c>
      <c r="CR91" s="279" t="s">
        <v>645</v>
      </c>
      <c r="CS91" s="279" t="s">
        <v>645</v>
      </c>
      <c r="CT91" s="279" t="s">
        <v>645</v>
      </c>
    </row>
    <row r="92" spans="1:98" x14ac:dyDescent="0.25">
      <c r="A92" s="345" t="s">
        <v>305</v>
      </c>
      <c r="B92" s="346"/>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9">
        <v>1</v>
      </c>
      <c r="AL92" s="350"/>
      <c r="AM92" s="286">
        <v>0.87657784011220197</v>
      </c>
      <c r="AN92" s="286">
        <v>0.76838870977577312</v>
      </c>
      <c r="AO92" s="286">
        <v>0.6735525155818487</v>
      </c>
      <c r="AP92" s="286">
        <v>0.59042120931087727</v>
      </c>
      <c r="AQ92" s="286">
        <v>0.51755014841416302</v>
      </c>
      <c r="AR92" s="286">
        <v>0.45367299124663668</v>
      </c>
      <c r="AS92" s="286">
        <v>0.39767969078421861</v>
      </c>
      <c r="AT92" s="286">
        <v>0.34859720440411868</v>
      </c>
      <c r="AU92" s="286">
        <v>0.30557258450571412</v>
      </c>
      <c r="AV92" s="286">
        <v>0.26785815612352221</v>
      </c>
      <c r="AW92" s="286">
        <v>0.23479852395119405</v>
      </c>
      <c r="AX92" s="286">
        <v>0.20581918298667082</v>
      </c>
      <c r="AY92" s="286">
        <v>0.18041653487611395</v>
      </c>
      <c r="AZ92" s="286">
        <v>0.15814913646223175</v>
      </c>
      <c r="BA92" s="286">
        <v>0.13863002845567296</v>
      </c>
      <c r="BB92" s="286">
        <v>0.12152001091836692</v>
      </c>
      <c r="BC92" s="286">
        <v>0.10652174870123327</v>
      </c>
      <c r="BD92" s="286">
        <v>9.3374604401501818E-2</v>
      </c>
      <c r="BE92" s="286">
        <v>8.1850109047599762E-2</v>
      </c>
      <c r="BF92" s="286">
        <v>7.1747991801893202E-2</v>
      </c>
      <c r="BG92" s="286">
        <v>6.2892699686091513E-2</v>
      </c>
      <c r="BH92" s="286">
        <v>5.5130346849659465E-2</v>
      </c>
      <c r="BI92" s="286">
        <v>4.8326040366111024E-2</v>
      </c>
      <c r="BJ92" s="286">
        <v>4.2361536085300688E-2</v>
      </c>
      <c r="BK92" s="286">
        <v>3.7133183805487982E-2</v>
      </c>
      <c r="BL92" s="286" t="s">
        <v>645</v>
      </c>
      <c r="BM92" s="286" t="s">
        <v>645</v>
      </c>
      <c r="BN92" s="286" t="s">
        <v>645</v>
      </c>
      <c r="BO92" s="286" t="s">
        <v>645</v>
      </c>
      <c r="BP92" s="286" t="s">
        <v>645</v>
      </c>
      <c r="BQ92" s="286" t="s">
        <v>645</v>
      </c>
      <c r="BR92" s="286" t="s">
        <v>645</v>
      </c>
      <c r="BS92" s="286" t="s">
        <v>645</v>
      </c>
      <c r="BT92" s="286" t="s">
        <v>645</v>
      </c>
      <c r="BU92" s="286" t="s">
        <v>645</v>
      </c>
      <c r="BV92" s="286" t="s">
        <v>645</v>
      </c>
      <c r="BW92" s="286" t="s">
        <v>645</v>
      </c>
      <c r="BX92" s="286" t="s">
        <v>645</v>
      </c>
      <c r="BY92" s="286" t="s">
        <v>645</v>
      </c>
      <c r="BZ92" s="286" t="s">
        <v>645</v>
      </c>
      <c r="CA92" s="286" t="s">
        <v>645</v>
      </c>
      <c r="CB92" s="286" t="s">
        <v>645</v>
      </c>
      <c r="CC92" s="286" t="s">
        <v>645</v>
      </c>
      <c r="CD92" s="286" t="s">
        <v>645</v>
      </c>
      <c r="CE92" s="286" t="s">
        <v>645</v>
      </c>
      <c r="CF92" s="286" t="s">
        <v>645</v>
      </c>
      <c r="CG92" s="286" t="s">
        <v>645</v>
      </c>
      <c r="CH92" s="286" t="s">
        <v>645</v>
      </c>
      <c r="CI92" s="286" t="s">
        <v>645</v>
      </c>
      <c r="CJ92" s="286" t="s">
        <v>645</v>
      </c>
      <c r="CK92" s="286" t="s">
        <v>645</v>
      </c>
      <c r="CL92" s="286" t="s">
        <v>645</v>
      </c>
      <c r="CM92" s="286" t="s">
        <v>645</v>
      </c>
      <c r="CN92" s="286" t="s">
        <v>645</v>
      </c>
      <c r="CO92" s="286" t="s">
        <v>645</v>
      </c>
      <c r="CP92" s="286" t="s">
        <v>645</v>
      </c>
      <c r="CQ92" s="286" t="s">
        <v>645</v>
      </c>
      <c r="CR92" s="286" t="s">
        <v>645</v>
      </c>
      <c r="CS92" s="286" t="s">
        <v>645</v>
      </c>
      <c r="CT92" s="286" t="s">
        <v>645</v>
      </c>
    </row>
    <row r="93" spans="1:98" s="247" customFormat="1" ht="14.25" x14ac:dyDescent="0.25">
      <c r="A93" s="336" t="s">
        <v>304</v>
      </c>
      <c r="B93" s="337"/>
      <c r="C93" s="337"/>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51">
        <v>-299448359.99395907</v>
      </c>
      <c r="AL93" s="352"/>
      <c r="AM93" s="287">
        <v>81772489.394006729</v>
      </c>
      <c r="AN93" s="287">
        <v>26426850.645183705</v>
      </c>
      <c r="AO93" s="287">
        <v>23424309.191559333</v>
      </c>
      <c r="AP93" s="287">
        <v>27882915.46216286</v>
      </c>
      <c r="AQ93" s="287">
        <v>31190496.241920438</v>
      </c>
      <c r="AR93" s="287">
        <v>28395555.643121544</v>
      </c>
      <c r="AS93" s="287">
        <v>21347531.218404282</v>
      </c>
      <c r="AT93" s="287">
        <v>15451989.525692789</v>
      </c>
      <c r="AU93" s="287">
        <v>14007966.082766594</v>
      </c>
      <c r="AV93" s="287">
        <v>15737268.143389439</v>
      </c>
      <c r="AW93" s="287">
        <v>16969656.362725332</v>
      </c>
      <c r="AX93" s="287">
        <v>15456618.126864534</v>
      </c>
      <c r="AY93" s="287">
        <v>12035221.073837638</v>
      </c>
      <c r="AZ93" s="287">
        <v>9156017.6750715151</v>
      </c>
      <c r="BA93" s="287">
        <v>8314036.4011852341</v>
      </c>
      <c r="BB93" s="287">
        <v>8927880.4003748391</v>
      </c>
      <c r="BC93" s="287">
        <v>9331073.9009909984</v>
      </c>
      <c r="BD93" s="287">
        <v>8502257.579888979</v>
      </c>
      <c r="BE93" s="287">
        <v>6820024.1443024101</v>
      </c>
      <c r="BF93" s="287">
        <v>5395059.70766949</v>
      </c>
      <c r="BG93" s="287">
        <v>4904645.3423136631</v>
      </c>
      <c r="BH93" s="287">
        <v>5084126.9624768738</v>
      </c>
      <c r="BI93" s="287">
        <v>5176655.4599713376</v>
      </c>
      <c r="BJ93" s="287">
        <v>4718123.2281713132</v>
      </c>
      <c r="BK93" s="287">
        <v>3879606.8176248753</v>
      </c>
      <c r="BL93" s="287" t="s">
        <v>645</v>
      </c>
      <c r="BM93" s="287" t="s">
        <v>645</v>
      </c>
      <c r="BN93" s="287" t="s">
        <v>645</v>
      </c>
      <c r="BO93" s="287" t="s">
        <v>645</v>
      </c>
      <c r="BP93" s="287" t="s">
        <v>645</v>
      </c>
      <c r="BQ93" s="287" t="s">
        <v>645</v>
      </c>
      <c r="BR93" s="287" t="s">
        <v>645</v>
      </c>
      <c r="BS93" s="287" t="s">
        <v>645</v>
      </c>
      <c r="BT93" s="287" t="s">
        <v>645</v>
      </c>
      <c r="BU93" s="287" t="s">
        <v>645</v>
      </c>
      <c r="BV93" s="287" t="s">
        <v>645</v>
      </c>
      <c r="BW93" s="287" t="s">
        <v>645</v>
      </c>
      <c r="BX93" s="287" t="s">
        <v>645</v>
      </c>
      <c r="BY93" s="287" t="s">
        <v>645</v>
      </c>
      <c r="BZ93" s="287" t="s">
        <v>645</v>
      </c>
      <c r="CA93" s="287" t="s">
        <v>645</v>
      </c>
      <c r="CB93" s="287" t="s">
        <v>645</v>
      </c>
      <c r="CC93" s="287" t="s">
        <v>645</v>
      </c>
      <c r="CD93" s="287" t="s">
        <v>645</v>
      </c>
      <c r="CE93" s="287" t="s">
        <v>645</v>
      </c>
      <c r="CF93" s="287" t="s">
        <v>645</v>
      </c>
      <c r="CG93" s="287" t="s">
        <v>645</v>
      </c>
      <c r="CH93" s="287" t="s">
        <v>645</v>
      </c>
      <c r="CI93" s="287" t="s">
        <v>645</v>
      </c>
      <c r="CJ93" s="287" t="s">
        <v>645</v>
      </c>
      <c r="CK93" s="287" t="s">
        <v>645</v>
      </c>
      <c r="CL93" s="287" t="s">
        <v>645</v>
      </c>
      <c r="CM93" s="287" t="s">
        <v>645</v>
      </c>
      <c r="CN93" s="287" t="s">
        <v>645</v>
      </c>
      <c r="CO93" s="287" t="s">
        <v>645</v>
      </c>
      <c r="CP93" s="287" t="s">
        <v>645</v>
      </c>
      <c r="CQ93" s="287" t="s">
        <v>645</v>
      </c>
      <c r="CR93" s="287" t="s">
        <v>645</v>
      </c>
      <c r="CS93" s="287" t="s">
        <v>645</v>
      </c>
      <c r="CT93" s="287" t="s">
        <v>645</v>
      </c>
    </row>
    <row r="94" spans="1:98" s="247" customFormat="1" ht="14.25" x14ac:dyDescent="0.25">
      <c r="A94" s="336" t="s">
        <v>303</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51">
        <v>-299448359.99395907</v>
      </c>
      <c r="AL94" s="352"/>
      <c r="AM94" s="287">
        <v>-217675870.59995234</v>
      </c>
      <c r="AN94" s="287">
        <v>-191249019.95476863</v>
      </c>
      <c r="AO94" s="287">
        <v>-167824710.76320928</v>
      </c>
      <c r="AP94" s="287">
        <v>-139941795.30104643</v>
      </c>
      <c r="AQ94" s="287">
        <v>-108751299.05912599</v>
      </c>
      <c r="AR94" s="287">
        <v>-80355743.416004449</v>
      </c>
      <c r="AS94" s="287">
        <v>-59008212.197600171</v>
      </c>
      <c r="AT94" s="287">
        <v>-43556222.67190738</v>
      </c>
      <c r="AU94" s="287">
        <v>-29548256.589140788</v>
      </c>
      <c r="AV94" s="287">
        <v>-13810988.445751349</v>
      </c>
      <c r="AW94" s="287">
        <v>3158667.9169739839</v>
      </c>
      <c r="AX94" s="287">
        <v>18615286.043838516</v>
      </c>
      <c r="AY94" s="287">
        <v>30650507.117676154</v>
      </c>
      <c r="AZ94" s="287">
        <v>39806524.792747669</v>
      </c>
      <c r="BA94" s="287">
        <v>48120561.193932906</v>
      </c>
      <c r="BB94" s="287">
        <v>57048441.594307743</v>
      </c>
      <c r="BC94" s="287">
        <v>66379515.495298743</v>
      </c>
      <c r="BD94" s="287">
        <v>74881773.075187728</v>
      </c>
      <c r="BE94" s="287">
        <v>81701797.219490141</v>
      </c>
      <c r="BF94" s="287">
        <v>87096856.927159637</v>
      </c>
      <c r="BG94" s="287">
        <v>92001502.269473299</v>
      </c>
      <c r="BH94" s="287">
        <v>97085629.231950179</v>
      </c>
      <c r="BI94" s="287">
        <v>102262284.69192152</v>
      </c>
      <c r="BJ94" s="287">
        <v>106980407.92009284</v>
      </c>
      <c r="BK94" s="287">
        <v>110860014.73771772</v>
      </c>
      <c r="BL94" s="287">
        <v>110860014.73771772</v>
      </c>
      <c r="BM94" s="287">
        <v>110860014.73771772</v>
      </c>
      <c r="BN94" s="287">
        <v>110860014.73771772</v>
      </c>
      <c r="BO94" s="287">
        <v>110860014.73771772</v>
      </c>
      <c r="BP94" s="287">
        <v>110860014.73771772</v>
      </c>
      <c r="BQ94" s="287">
        <v>110860014.73771772</v>
      </c>
      <c r="BR94" s="287">
        <v>110860014.73771772</v>
      </c>
      <c r="BS94" s="287">
        <v>110860014.73771772</v>
      </c>
      <c r="BT94" s="287">
        <v>110860014.73771772</v>
      </c>
      <c r="BU94" s="287">
        <v>110860014.73771772</v>
      </c>
      <c r="BV94" s="287">
        <v>110860014.73771772</v>
      </c>
      <c r="BW94" s="287">
        <v>110860014.73771772</v>
      </c>
      <c r="BX94" s="287">
        <v>110860014.73771772</v>
      </c>
      <c r="BY94" s="287">
        <v>110860014.73771772</v>
      </c>
      <c r="BZ94" s="287">
        <v>110860014.73771772</v>
      </c>
      <c r="CA94" s="287">
        <v>110860014.73771772</v>
      </c>
      <c r="CB94" s="287">
        <v>110860014.73771772</v>
      </c>
      <c r="CC94" s="287">
        <v>110860014.73771772</v>
      </c>
      <c r="CD94" s="287">
        <v>110860014.73771772</v>
      </c>
      <c r="CE94" s="287">
        <v>110860014.73771772</v>
      </c>
      <c r="CF94" s="287">
        <v>110860014.73771772</v>
      </c>
      <c r="CG94" s="287">
        <v>110860014.73771772</v>
      </c>
      <c r="CH94" s="287">
        <v>110860014.73771772</v>
      </c>
      <c r="CI94" s="287">
        <v>110860014.73771772</v>
      </c>
      <c r="CJ94" s="287">
        <v>110860014.73771772</v>
      </c>
      <c r="CK94" s="287">
        <v>110860014.73771772</v>
      </c>
      <c r="CL94" s="287">
        <v>110860014.73771772</v>
      </c>
      <c r="CM94" s="287">
        <v>110860014.73771772</v>
      </c>
      <c r="CN94" s="287">
        <v>110860014.73771772</v>
      </c>
      <c r="CO94" s="287">
        <v>110860014.73771772</v>
      </c>
      <c r="CP94" s="287">
        <v>110860014.73771772</v>
      </c>
      <c r="CQ94" s="287">
        <v>110860014.73771772</v>
      </c>
      <c r="CR94" s="287">
        <v>110860014.73771772</v>
      </c>
      <c r="CS94" s="287">
        <v>110860014.73771772</v>
      </c>
      <c r="CT94" s="287">
        <v>110860014.73771772</v>
      </c>
    </row>
    <row r="95" spans="1:98" s="247" customFormat="1" ht="14.25" x14ac:dyDescent="0.25">
      <c r="A95" s="336" t="s">
        <v>302</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53">
        <v>0</v>
      </c>
      <c r="AL95" s="354"/>
      <c r="AM95" s="288">
        <v>0</v>
      </c>
      <c r="AN95" s="288">
        <v>0</v>
      </c>
      <c r="AO95" s="288">
        <v>0</v>
      </c>
      <c r="AP95" s="288">
        <v>0</v>
      </c>
      <c r="AQ95" s="288">
        <v>0</v>
      </c>
      <c r="AR95" s="288">
        <v>3.1800929095629371E-2</v>
      </c>
      <c r="AS95" s="288">
        <v>7.0294545727516144E-2</v>
      </c>
      <c r="AT95" s="288">
        <v>9.3310130341835329E-2</v>
      </c>
      <c r="AU95" s="288">
        <v>0.11117518062909215</v>
      </c>
      <c r="AV95" s="288">
        <v>0.12817947625358372</v>
      </c>
      <c r="AW95" s="288">
        <v>0.14342341046970675</v>
      </c>
      <c r="AX95" s="288">
        <v>0.15503015856004687</v>
      </c>
      <c r="AY95" s="288">
        <v>0.16280224256005749</v>
      </c>
      <c r="AZ95" s="288">
        <v>0.16804416363191699</v>
      </c>
      <c r="BA95" s="288">
        <v>0.17233103644188996</v>
      </c>
      <c r="BB95" s="288">
        <v>0.17647529116234528</v>
      </c>
      <c r="BC95" s="288">
        <v>0.18035509679422534</v>
      </c>
      <c r="BD95" s="288">
        <v>0.18352781820898212</v>
      </c>
      <c r="BE95" s="288">
        <v>0.1858355674112786</v>
      </c>
      <c r="BF95" s="288">
        <v>0.18751090946958548</v>
      </c>
      <c r="BG95" s="288">
        <v>0.18891834780249694</v>
      </c>
      <c r="BH95" s="288">
        <v>0.19026767577383863</v>
      </c>
      <c r="BI95" s="288">
        <v>0.19153686562560823</v>
      </c>
      <c r="BJ95" s="288">
        <v>0.19260682118997918</v>
      </c>
      <c r="BK95" s="288">
        <v>0.19342421893632644</v>
      </c>
      <c r="BL95" s="288" t="s">
        <v>645</v>
      </c>
      <c r="BM95" s="288" t="s">
        <v>645</v>
      </c>
      <c r="BN95" s="288" t="s">
        <v>645</v>
      </c>
      <c r="BO95" s="288" t="s">
        <v>645</v>
      </c>
      <c r="BP95" s="288" t="s">
        <v>645</v>
      </c>
      <c r="BQ95" s="288" t="s">
        <v>645</v>
      </c>
      <c r="BR95" s="288" t="s">
        <v>645</v>
      </c>
      <c r="BS95" s="288" t="s">
        <v>645</v>
      </c>
      <c r="BT95" s="288" t="s">
        <v>645</v>
      </c>
      <c r="BU95" s="288" t="s">
        <v>645</v>
      </c>
      <c r="BV95" s="288" t="s">
        <v>645</v>
      </c>
      <c r="BW95" s="288" t="s">
        <v>645</v>
      </c>
      <c r="BX95" s="288" t="s">
        <v>645</v>
      </c>
      <c r="BY95" s="288" t="s">
        <v>645</v>
      </c>
      <c r="BZ95" s="288" t="s">
        <v>645</v>
      </c>
      <c r="CA95" s="288" t="s">
        <v>645</v>
      </c>
      <c r="CB95" s="288" t="s">
        <v>645</v>
      </c>
      <c r="CC95" s="288" t="s">
        <v>645</v>
      </c>
      <c r="CD95" s="288" t="s">
        <v>645</v>
      </c>
      <c r="CE95" s="288" t="s">
        <v>645</v>
      </c>
      <c r="CF95" s="288" t="s">
        <v>645</v>
      </c>
      <c r="CG95" s="288" t="s">
        <v>645</v>
      </c>
      <c r="CH95" s="288" t="s">
        <v>645</v>
      </c>
      <c r="CI95" s="288" t="s">
        <v>645</v>
      </c>
      <c r="CJ95" s="288" t="s">
        <v>645</v>
      </c>
      <c r="CK95" s="288" t="s">
        <v>645</v>
      </c>
      <c r="CL95" s="288" t="s">
        <v>645</v>
      </c>
      <c r="CM95" s="288" t="s">
        <v>645</v>
      </c>
      <c r="CN95" s="288" t="s">
        <v>645</v>
      </c>
      <c r="CO95" s="288" t="s">
        <v>645</v>
      </c>
      <c r="CP95" s="288" t="s">
        <v>645</v>
      </c>
      <c r="CQ95" s="288" t="s">
        <v>645</v>
      </c>
      <c r="CR95" s="288" t="s">
        <v>645</v>
      </c>
      <c r="CS95" s="288" t="s">
        <v>645</v>
      </c>
      <c r="CT95" s="288" t="s">
        <v>645</v>
      </c>
    </row>
    <row r="96" spans="1:98" s="247" customFormat="1" ht="14.25" x14ac:dyDescent="0.25">
      <c r="A96" s="336" t="s">
        <v>301</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8">
        <v>0</v>
      </c>
      <c r="AL96" s="339"/>
      <c r="AM96" s="289">
        <v>0</v>
      </c>
      <c r="AN96" s="289">
        <v>0</v>
      </c>
      <c r="AO96" s="289">
        <v>0</v>
      </c>
      <c r="AP96" s="289">
        <v>0</v>
      </c>
      <c r="AQ96" s="289">
        <v>0</v>
      </c>
      <c r="AR96" s="289">
        <v>5.4713406064677477</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t="s">
        <v>645</v>
      </c>
      <c r="BM96" s="289" t="s">
        <v>645</v>
      </c>
      <c r="BN96" s="289" t="s">
        <v>645</v>
      </c>
      <c r="BO96" s="289" t="s">
        <v>645</v>
      </c>
      <c r="BP96" s="289" t="s">
        <v>645</v>
      </c>
      <c r="BQ96" s="289" t="s">
        <v>645</v>
      </c>
      <c r="BR96" s="289" t="s">
        <v>645</v>
      </c>
      <c r="BS96" s="289" t="s">
        <v>645</v>
      </c>
      <c r="BT96" s="289" t="s">
        <v>645</v>
      </c>
      <c r="BU96" s="289" t="s">
        <v>645</v>
      </c>
      <c r="BV96" s="289" t="s">
        <v>645</v>
      </c>
      <c r="BW96" s="289" t="s">
        <v>645</v>
      </c>
      <c r="BX96" s="289" t="s">
        <v>645</v>
      </c>
      <c r="BY96" s="289" t="s">
        <v>645</v>
      </c>
      <c r="BZ96" s="289" t="s">
        <v>645</v>
      </c>
      <c r="CA96" s="289" t="s">
        <v>645</v>
      </c>
      <c r="CB96" s="289" t="s">
        <v>645</v>
      </c>
      <c r="CC96" s="289" t="s">
        <v>645</v>
      </c>
      <c r="CD96" s="289" t="s">
        <v>645</v>
      </c>
      <c r="CE96" s="289" t="s">
        <v>645</v>
      </c>
      <c r="CF96" s="289" t="s">
        <v>645</v>
      </c>
      <c r="CG96" s="289" t="s">
        <v>645</v>
      </c>
      <c r="CH96" s="289" t="s">
        <v>645</v>
      </c>
      <c r="CI96" s="289" t="s">
        <v>645</v>
      </c>
      <c r="CJ96" s="289" t="s">
        <v>645</v>
      </c>
      <c r="CK96" s="289" t="s">
        <v>645</v>
      </c>
      <c r="CL96" s="289" t="s">
        <v>645</v>
      </c>
      <c r="CM96" s="289" t="s">
        <v>645</v>
      </c>
      <c r="CN96" s="289" t="s">
        <v>645</v>
      </c>
      <c r="CO96" s="289" t="s">
        <v>645</v>
      </c>
      <c r="CP96" s="289" t="s">
        <v>645</v>
      </c>
      <c r="CQ96" s="289" t="s">
        <v>645</v>
      </c>
      <c r="CR96" s="289" t="s">
        <v>645</v>
      </c>
      <c r="CS96" s="289" t="s">
        <v>645</v>
      </c>
      <c r="CT96" s="289" t="s">
        <v>645</v>
      </c>
    </row>
    <row r="97" spans="1:98" s="247" customFormat="1" ht="15" thickBot="1" x14ac:dyDescent="0.3">
      <c r="A97" s="340" t="s">
        <v>300</v>
      </c>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2">
        <v>0</v>
      </c>
      <c r="AL97" s="343"/>
      <c r="AM97" s="290">
        <v>0</v>
      </c>
      <c r="AN97" s="290">
        <v>0</v>
      </c>
      <c r="AO97" s="290">
        <v>0</v>
      </c>
      <c r="AP97" s="290">
        <v>0</v>
      </c>
      <c r="AQ97" s="290">
        <v>0</v>
      </c>
      <c r="AR97" s="290">
        <v>0</v>
      </c>
      <c r="AS97" s="290">
        <v>0</v>
      </c>
      <c r="AT97" s="290">
        <v>0</v>
      </c>
      <c r="AU97" s="290">
        <v>0</v>
      </c>
      <c r="AV97" s="290">
        <v>0</v>
      </c>
      <c r="AW97" s="290">
        <v>10.813863766628053</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t="s">
        <v>645</v>
      </c>
      <c r="BM97" s="290" t="s">
        <v>645</v>
      </c>
      <c r="BN97" s="290" t="s">
        <v>645</v>
      </c>
      <c r="BO97" s="290" t="s">
        <v>645</v>
      </c>
      <c r="BP97" s="290" t="s">
        <v>645</v>
      </c>
      <c r="BQ97" s="290" t="s">
        <v>645</v>
      </c>
      <c r="BR97" s="290" t="s">
        <v>645</v>
      </c>
      <c r="BS97" s="290" t="s">
        <v>645</v>
      </c>
      <c r="BT97" s="290" t="s">
        <v>645</v>
      </c>
      <c r="BU97" s="290" t="s">
        <v>645</v>
      </c>
      <c r="BV97" s="290" t="s">
        <v>645</v>
      </c>
      <c r="BW97" s="290" t="s">
        <v>645</v>
      </c>
      <c r="BX97" s="290" t="s">
        <v>645</v>
      </c>
      <c r="BY97" s="290" t="s">
        <v>645</v>
      </c>
      <c r="BZ97" s="290" t="s">
        <v>645</v>
      </c>
      <c r="CA97" s="290" t="s">
        <v>645</v>
      </c>
      <c r="CB97" s="290" t="s">
        <v>645</v>
      </c>
      <c r="CC97" s="290" t="s">
        <v>645</v>
      </c>
      <c r="CD97" s="290" t="s">
        <v>645</v>
      </c>
      <c r="CE97" s="290" t="s">
        <v>645</v>
      </c>
      <c r="CF97" s="290" t="s">
        <v>645</v>
      </c>
      <c r="CG97" s="290" t="s">
        <v>645</v>
      </c>
      <c r="CH97" s="290" t="s">
        <v>645</v>
      </c>
      <c r="CI97" s="290" t="s">
        <v>645</v>
      </c>
      <c r="CJ97" s="290" t="s">
        <v>645</v>
      </c>
      <c r="CK97" s="290" t="s">
        <v>645</v>
      </c>
      <c r="CL97" s="290" t="s">
        <v>645</v>
      </c>
      <c r="CM97" s="290" t="s">
        <v>645</v>
      </c>
      <c r="CN97" s="290" t="s">
        <v>645</v>
      </c>
      <c r="CO97" s="290" t="s">
        <v>645</v>
      </c>
      <c r="CP97" s="290" t="s">
        <v>645</v>
      </c>
      <c r="CQ97" s="290" t="s">
        <v>645</v>
      </c>
      <c r="CR97" s="290" t="s">
        <v>645</v>
      </c>
      <c r="CS97" s="290" t="s">
        <v>645</v>
      </c>
      <c r="CT97" s="290" t="s">
        <v>645</v>
      </c>
    </row>
    <row r="98" spans="1:98" x14ac:dyDescent="0.25">
      <c r="AM98" s="291"/>
      <c r="AN98" s="291"/>
      <c r="AO98" s="291"/>
      <c r="AP98" s="291"/>
      <c r="AQ98" s="291"/>
      <c r="AR98" s="291"/>
      <c r="AS98" s="291"/>
      <c r="AT98" s="291"/>
    </row>
    <row r="99" spans="1:98" x14ac:dyDescent="0.25">
      <c r="A99" s="344"/>
      <c r="B99" s="344"/>
      <c r="C99" s="344"/>
      <c r="D99" s="344"/>
      <c r="E99" s="344"/>
      <c r="F99" s="344"/>
      <c r="G99" s="344"/>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row>
    <row r="101" spans="1:98" x14ac:dyDescent="0.25">
      <c r="AM101" s="291"/>
    </row>
    <row r="103" spans="1:98" x14ac:dyDescent="0.25">
      <c r="AM103" s="227" t="s">
        <v>580</v>
      </c>
    </row>
    <row r="104" spans="1:98" ht="27.75" x14ac:dyDescent="0.25">
      <c r="AL104" s="250"/>
    </row>
    <row r="105" spans="1:98" ht="27.75" x14ac:dyDescent="0.25">
      <c r="AL105" s="250"/>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5" t="s">
        <v>69</v>
      </c>
    </row>
    <row r="2" spans="1:44" x14ac:dyDescent="0.25">
      <c r="L2" s="8" t="s">
        <v>10</v>
      </c>
    </row>
    <row r="3" spans="1:44" x14ac:dyDescent="0.25">
      <c r="L3" s="8" t="s">
        <v>68</v>
      </c>
    </row>
    <row r="4" spans="1:44" x14ac:dyDescent="0.25">
      <c r="K4" s="8"/>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439" t="s">
        <v>9</v>
      </c>
      <c r="B7" s="439"/>
      <c r="C7" s="439"/>
      <c r="D7" s="439"/>
      <c r="E7" s="439"/>
      <c r="F7" s="439"/>
      <c r="G7" s="439"/>
      <c r="H7" s="439"/>
      <c r="I7" s="439"/>
      <c r="J7" s="439"/>
      <c r="K7" s="439"/>
      <c r="L7" s="439"/>
    </row>
    <row r="8" spans="1:44" x14ac:dyDescent="0.25">
      <c r="A8" s="439"/>
      <c r="B8" s="439"/>
      <c r="C8" s="439"/>
      <c r="D8" s="439"/>
      <c r="E8" s="439"/>
      <c r="F8" s="439"/>
      <c r="G8" s="439"/>
      <c r="H8" s="439"/>
      <c r="I8" s="439"/>
      <c r="J8" s="439"/>
      <c r="K8" s="439"/>
      <c r="L8" s="43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x14ac:dyDescent="0.25">
      <c r="A11" s="439"/>
      <c r="B11" s="439"/>
      <c r="C11" s="439"/>
      <c r="D11" s="439"/>
      <c r="E11" s="439"/>
      <c r="F11" s="439"/>
      <c r="G11" s="439"/>
      <c r="H11" s="439"/>
      <c r="I11" s="439"/>
      <c r="J11" s="439"/>
      <c r="K11" s="439"/>
      <c r="L11" s="439"/>
    </row>
    <row r="12" spans="1:44" x14ac:dyDescent="0.25">
      <c r="A12" s="303" t="str">
        <f>'1. паспорт местоположение'!A12:C12</f>
        <v>M_TP1800.PR.0078</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x14ac:dyDescent="0.25">
      <c r="A14" s="437"/>
      <c r="B14" s="437"/>
      <c r="C14" s="437"/>
      <c r="D14" s="437"/>
      <c r="E14" s="437"/>
      <c r="F14" s="437"/>
      <c r="G14" s="437"/>
      <c r="H14" s="437"/>
      <c r="I14" s="437"/>
      <c r="J14" s="437"/>
      <c r="K14" s="437"/>
      <c r="L14" s="437"/>
    </row>
    <row r="15" spans="1:44" ht="33" customHeight="1" x14ac:dyDescent="0.25">
      <c r="A15" s="302" t="str">
        <f>'1. паспорт местоположение'!A15:C15</f>
        <v xml:space="preserve">Техническое перевооружение систем ВЧ связи </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16"/>
    </row>
    <row r="18" spans="1:12" x14ac:dyDescent="0.25">
      <c r="K18" s="8"/>
    </row>
    <row r="19" spans="1:12" ht="15.75" customHeight="1" x14ac:dyDescent="0.25">
      <c r="A19" s="438" t="s">
        <v>503</v>
      </c>
      <c r="B19" s="438"/>
      <c r="C19" s="438"/>
      <c r="D19" s="438"/>
      <c r="E19" s="438"/>
      <c r="F19" s="438"/>
      <c r="G19" s="438"/>
      <c r="H19" s="438"/>
      <c r="I19" s="438"/>
      <c r="J19" s="438"/>
      <c r="K19" s="438"/>
      <c r="L19" s="438"/>
    </row>
    <row r="20" spans="1:12" x14ac:dyDescent="0.25">
      <c r="A20" s="62"/>
      <c r="B20" s="62"/>
      <c r="C20" s="146"/>
      <c r="D20" s="146"/>
      <c r="E20" s="146"/>
      <c r="F20" s="146"/>
      <c r="G20" s="146"/>
      <c r="H20" s="146"/>
      <c r="I20" s="146"/>
      <c r="J20" s="146"/>
      <c r="K20" s="146"/>
      <c r="L20" s="146"/>
    </row>
    <row r="21" spans="1:12" ht="28.5" customHeight="1" x14ac:dyDescent="0.25">
      <c r="A21" s="440" t="s">
        <v>228</v>
      </c>
      <c r="B21" s="440" t="s">
        <v>227</v>
      </c>
      <c r="C21" s="446" t="s">
        <v>435</v>
      </c>
      <c r="D21" s="446"/>
      <c r="E21" s="446"/>
      <c r="F21" s="446"/>
      <c r="G21" s="446"/>
      <c r="H21" s="446"/>
      <c r="I21" s="441" t="s">
        <v>226</v>
      </c>
      <c r="J21" s="443" t="s">
        <v>437</v>
      </c>
      <c r="K21" s="440" t="s">
        <v>225</v>
      </c>
      <c r="L21" s="442" t="s">
        <v>436</v>
      </c>
    </row>
    <row r="22" spans="1:12" ht="58.5" customHeight="1" x14ac:dyDescent="0.25">
      <c r="A22" s="440"/>
      <c r="B22" s="440"/>
      <c r="C22" s="447" t="s">
        <v>2</v>
      </c>
      <c r="D22" s="447"/>
      <c r="E22" s="49"/>
      <c r="F22" s="50"/>
      <c r="G22" s="448" t="s">
        <v>1</v>
      </c>
      <c r="H22" s="449"/>
      <c r="I22" s="441"/>
      <c r="J22" s="444"/>
      <c r="K22" s="440"/>
      <c r="L22" s="442"/>
    </row>
    <row r="23" spans="1:12" ht="47.25" x14ac:dyDescent="0.25">
      <c r="A23" s="440"/>
      <c r="B23" s="440"/>
      <c r="C23" s="19" t="s">
        <v>224</v>
      </c>
      <c r="D23" s="19" t="s">
        <v>223</v>
      </c>
      <c r="E23" s="19" t="s">
        <v>224</v>
      </c>
      <c r="F23" s="19" t="s">
        <v>223</v>
      </c>
      <c r="G23" s="19" t="s">
        <v>224</v>
      </c>
      <c r="H23" s="19" t="s">
        <v>223</v>
      </c>
      <c r="I23" s="441"/>
      <c r="J23" s="445"/>
      <c r="K23" s="440"/>
      <c r="L23" s="442"/>
    </row>
    <row r="24" spans="1:12" x14ac:dyDescent="0.25">
      <c r="A24" s="117">
        <v>1</v>
      </c>
      <c r="B24" s="117">
        <v>2</v>
      </c>
      <c r="C24" s="19">
        <v>3</v>
      </c>
      <c r="D24" s="19">
        <v>4</v>
      </c>
      <c r="E24" s="19">
        <v>5</v>
      </c>
      <c r="F24" s="19">
        <v>6</v>
      </c>
      <c r="G24" s="19">
        <v>7</v>
      </c>
      <c r="H24" s="19">
        <v>8</v>
      </c>
      <c r="I24" s="19">
        <v>9</v>
      </c>
      <c r="J24" s="19">
        <v>10</v>
      </c>
      <c r="K24" s="19">
        <v>11</v>
      </c>
      <c r="L24" s="19">
        <v>12</v>
      </c>
    </row>
    <row r="25" spans="1:12" ht="31.5" x14ac:dyDescent="0.25">
      <c r="A25" s="19">
        <v>1</v>
      </c>
      <c r="B25" s="147" t="s">
        <v>222</v>
      </c>
      <c r="C25" s="18"/>
      <c r="D25" s="18"/>
      <c r="E25" s="18"/>
      <c r="F25" s="18"/>
      <c r="G25" s="18"/>
      <c r="H25" s="18"/>
      <c r="I25" s="18"/>
      <c r="J25" s="18"/>
      <c r="K25" s="16"/>
      <c r="L25" s="63"/>
    </row>
    <row r="26" spans="1:12" ht="21.75" customHeight="1" x14ac:dyDescent="0.25">
      <c r="A26" s="19" t="s">
        <v>221</v>
      </c>
      <c r="B26" s="148" t="s">
        <v>442</v>
      </c>
      <c r="C26" s="104" t="s">
        <v>537</v>
      </c>
      <c r="D26" s="102"/>
      <c r="E26" s="11"/>
      <c r="F26" s="11"/>
      <c r="G26" s="104" t="s">
        <v>537</v>
      </c>
      <c r="H26" s="102"/>
      <c r="I26" s="60"/>
      <c r="J26" s="60"/>
      <c r="K26" s="16"/>
      <c r="L26" s="16"/>
    </row>
    <row r="27" spans="1:12" s="10" customFormat="1" ht="39" customHeight="1" x14ac:dyDescent="0.25">
      <c r="A27" s="19" t="s">
        <v>220</v>
      </c>
      <c r="B27" s="148" t="s">
        <v>444</v>
      </c>
      <c r="C27" s="104" t="s">
        <v>537</v>
      </c>
      <c r="D27" s="102"/>
      <c r="E27" s="11"/>
      <c r="F27" s="11"/>
      <c r="G27" s="104" t="s">
        <v>537</v>
      </c>
      <c r="H27" s="102"/>
      <c r="I27" s="60"/>
      <c r="J27" s="60"/>
      <c r="K27" s="16"/>
      <c r="L27" s="16"/>
    </row>
    <row r="28" spans="1:12" s="10" customFormat="1" ht="70.5" customHeight="1" x14ac:dyDescent="0.25">
      <c r="A28" s="19" t="s">
        <v>443</v>
      </c>
      <c r="B28" s="148" t="s">
        <v>448</v>
      </c>
      <c r="C28" s="104" t="s">
        <v>537</v>
      </c>
      <c r="D28" s="102"/>
      <c r="E28" s="11"/>
      <c r="F28" s="11"/>
      <c r="G28" s="104" t="s">
        <v>537</v>
      </c>
      <c r="H28" s="102"/>
      <c r="I28" s="60"/>
      <c r="J28" s="60"/>
      <c r="K28" s="16"/>
      <c r="L28" s="16"/>
    </row>
    <row r="29" spans="1:12" s="10" customFormat="1" ht="54" customHeight="1" x14ac:dyDescent="0.25">
      <c r="A29" s="19" t="s">
        <v>219</v>
      </c>
      <c r="B29" s="148" t="s">
        <v>447</v>
      </c>
      <c r="C29" s="104" t="s">
        <v>537</v>
      </c>
      <c r="D29" s="102"/>
      <c r="E29" s="11"/>
      <c r="F29" s="11"/>
      <c r="G29" s="104" t="s">
        <v>537</v>
      </c>
      <c r="H29" s="102"/>
      <c r="I29" s="60"/>
      <c r="J29" s="60"/>
      <c r="K29" s="16"/>
      <c r="L29" s="16"/>
    </row>
    <row r="30" spans="1:12" s="10" customFormat="1" ht="42" customHeight="1" x14ac:dyDescent="0.25">
      <c r="A30" s="19" t="s">
        <v>218</v>
      </c>
      <c r="B30" s="148" t="s">
        <v>449</v>
      </c>
      <c r="C30" s="104" t="s">
        <v>537</v>
      </c>
      <c r="D30" s="102"/>
      <c r="E30" s="11"/>
      <c r="F30" s="11"/>
      <c r="G30" s="104" t="s">
        <v>537</v>
      </c>
      <c r="H30" s="102"/>
      <c r="I30" s="60"/>
      <c r="J30" s="60"/>
      <c r="K30" s="16"/>
      <c r="L30" s="16"/>
    </row>
    <row r="31" spans="1:12" s="10" customFormat="1" ht="37.5" customHeight="1" x14ac:dyDescent="0.25">
      <c r="A31" s="19" t="s">
        <v>217</v>
      </c>
      <c r="B31" s="149" t="s">
        <v>445</v>
      </c>
      <c r="C31" s="103">
        <v>45017</v>
      </c>
      <c r="D31" s="64">
        <v>45096</v>
      </c>
      <c r="E31" s="60"/>
      <c r="F31" s="60"/>
      <c r="G31" s="103">
        <v>45017</v>
      </c>
      <c r="H31" s="64">
        <v>45096</v>
      </c>
      <c r="I31" s="68">
        <v>100</v>
      </c>
      <c r="J31" s="68">
        <v>100</v>
      </c>
      <c r="K31" s="16"/>
      <c r="L31" s="16"/>
    </row>
    <row r="32" spans="1:12" s="10" customFormat="1" ht="31.5" x14ac:dyDescent="0.25">
      <c r="A32" s="19" t="s">
        <v>215</v>
      </c>
      <c r="B32" s="149" t="s">
        <v>450</v>
      </c>
      <c r="C32" s="64">
        <v>45096</v>
      </c>
      <c r="D32" s="64">
        <v>45669</v>
      </c>
      <c r="E32" s="60"/>
      <c r="F32" s="60"/>
      <c r="G32" s="64">
        <v>45096</v>
      </c>
      <c r="H32" s="64">
        <v>45669</v>
      </c>
      <c r="I32" s="60">
        <v>50</v>
      </c>
      <c r="J32" s="60">
        <v>100</v>
      </c>
      <c r="K32" s="16"/>
      <c r="L32" s="16"/>
    </row>
    <row r="33" spans="1:12" s="10" customFormat="1" ht="37.5" customHeight="1" x14ac:dyDescent="0.25">
      <c r="A33" s="19" t="s">
        <v>461</v>
      </c>
      <c r="B33" s="149" t="s">
        <v>378</v>
      </c>
      <c r="C33" s="104" t="s">
        <v>537</v>
      </c>
      <c r="D33" s="104"/>
      <c r="E33" s="11"/>
      <c r="F33" s="11"/>
      <c r="G33" s="104" t="s">
        <v>537</v>
      </c>
      <c r="H33" s="104"/>
      <c r="I33" s="60"/>
      <c r="J33" s="60"/>
      <c r="K33" s="16"/>
      <c r="L33" s="16"/>
    </row>
    <row r="34" spans="1:12" s="10" customFormat="1" ht="47.25" customHeight="1" x14ac:dyDescent="0.25">
      <c r="A34" s="19" t="s">
        <v>462</v>
      </c>
      <c r="B34" s="149" t="s">
        <v>454</v>
      </c>
      <c r="C34" s="11" t="s">
        <v>537</v>
      </c>
      <c r="D34" s="17"/>
      <c r="E34" s="11"/>
      <c r="F34" s="11"/>
      <c r="G34" s="11" t="s">
        <v>537</v>
      </c>
      <c r="H34" s="17"/>
      <c r="I34" s="60"/>
      <c r="J34" s="60"/>
      <c r="K34" s="17"/>
      <c r="L34" s="16"/>
    </row>
    <row r="35" spans="1:12" s="10" customFormat="1" ht="49.5" customHeight="1" x14ac:dyDescent="0.25">
      <c r="A35" s="19" t="s">
        <v>463</v>
      </c>
      <c r="B35" s="149" t="s">
        <v>216</v>
      </c>
      <c r="C35" s="103">
        <f>D37+1</f>
        <v>45673</v>
      </c>
      <c r="D35" s="103">
        <f>C35+7</f>
        <v>45680</v>
      </c>
      <c r="E35" s="60"/>
      <c r="F35" s="60"/>
      <c r="G35" s="103">
        <f>H37+1</f>
        <v>45673</v>
      </c>
      <c r="H35" s="103">
        <f>G35+7</f>
        <v>45680</v>
      </c>
      <c r="I35" s="12"/>
      <c r="J35" s="12"/>
      <c r="K35" s="17"/>
      <c r="L35" s="16"/>
    </row>
    <row r="36" spans="1:12" ht="37.5" customHeight="1" x14ac:dyDescent="0.25">
      <c r="A36" s="19" t="s">
        <v>464</v>
      </c>
      <c r="B36" s="149" t="s">
        <v>446</v>
      </c>
      <c r="C36" s="11" t="s">
        <v>537</v>
      </c>
      <c r="D36" s="103"/>
      <c r="E36" s="11"/>
      <c r="F36" s="11"/>
      <c r="G36" s="11" t="s">
        <v>537</v>
      </c>
      <c r="H36" s="103"/>
      <c r="I36" s="61"/>
      <c r="J36" s="61"/>
      <c r="K36" s="16"/>
      <c r="L36" s="16"/>
    </row>
    <row r="37" spans="1:12" x14ac:dyDescent="0.25">
      <c r="A37" s="19" t="s">
        <v>465</v>
      </c>
      <c r="B37" s="149" t="s">
        <v>214</v>
      </c>
      <c r="C37" s="103">
        <v>45290</v>
      </c>
      <c r="D37" s="103">
        <v>45672</v>
      </c>
      <c r="E37" s="65"/>
      <c r="F37" s="66"/>
      <c r="G37" s="103">
        <v>45290</v>
      </c>
      <c r="H37" s="103">
        <v>45672</v>
      </c>
      <c r="I37" s="60"/>
      <c r="J37" s="60"/>
      <c r="K37" s="16"/>
      <c r="L37" s="16"/>
    </row>
    <row r="38" spans="1:12" x14ac:dyDescent="0.25">
      <c r="A38" s="19" t="s">
        <v>587</v>
      </c>
      <c r="B38" s="147" t="s">
        <v>213</v>
      </c>
      <c r="C38" s="11"/>
      <c r="D38" s="16"/>
      <c r="E38" s="59"/>
      <c r="F38" s="59"/>
      <c r="G38" s="11"/>
      <c r="H38" s="16"/>
      <c r="I38" s="59"/>
      <c r="J38" s="59"/>
      <c r="K38" s="16"/>
      <c r="L38" s="16"/>
    </row>
    <row r="39" spans="1:12" ht="63" x14ac:dyDescent="0.25">
      <c r="A39" s="19">
        <v>2</v>
      </c>
      <c r="B39" s="149" t="s">
        <v>451</v>
      </c>
      <c r="C39" s="103">
        <v>46313</v>
      </c>
      <c r="D39" s="103">
        <f>C39+20</f>
        <v>46333</v>
      </c>
      <c r="E39" s="59"/>
      <c r="F39" s="59"/>
      <c r="G39" s="103">
        <v>47044</v>
      </c>
      <c r="H39" s="103">
        <f>G39+20</f>
        <v>47064</v>
      </c>
      <c r="I39" s="59"/>
      <c r="J39" s="59"/>
      <c r="K39" s="16"/>
      <c r="L39" s="16"/>
    </row>
    <row r="40" spans="1:12" ht="33.75" customHeight="1" x14ac:dyDescent="0.25">
      <c r="A40" s="19" t="s">
        <v>212</v>
      </c>
      <c r="B40" s="149" t="s">
        <v>453</v>
      </c>
      <c r="C40" s="64">
        <f>D39+1</f>
        <v>46334</v>
      </c>
      <c r="D40" s="105">
        <v>46529</v>
      </c>
      <c r="E40" s="59"/>
      <c r="F40" s="59"/>
      <c r="G40" s="64">
        <f>H39+1</f>
        <v>47065</v>
      </c>
      <c r="H40" s="105">
        <f>G40+120</f>
        <v>47185</v>
      </c>
      <c r="I40" s="59"/>
      <c r="J40" s="59"/>
      <c r="K40" s="16"/>
      <c r="L40" s="16"/>
    </row>
    <row r="41" spans="1:12" ht="63" customHeight="1" x14ac:dyDescent="0.25">
      <c r="A41" s="19" t="s">
        <v>211</v>
      </c>
      <c r="B41" s="147" t="s">
        <v>532</v>
      </c>
      <c r="C41" s="11"/>
      <c r="D41" s="59"/>
      <c r="E41" s="59"/>
      <c r="F41" s="59"/>
      <c r="G41" s="11"/>
      <c r="H41" s="59"/>
      <c r="I41" s="59"/>
      <c r="J41" s="59"/>
      <c r="K41" s="16"/>
      <c r="L41" s="16"/>
    </row>
    <row r="42" spans="1:12" ht="58.5" customHeight="1" x14ac:dyDescent="0.25">
      <c r="A42" s="19">
        <v>3</v>
      </c>
      <c r="B42" s="149" t="s">
        <v>452</v>
      </c>
      <c r="C42" s="103">
        <v>46410</v>
      </c>
      <c r="D42" s="103">
        <v>46420</v>
      </c>
      <c r="E42" s="59"/>
      <c r="F42" s="59"/>
      <c r="G42" s="103">
        <f>H40</f>
        <v>47185</v>
      </c>
      <c r="H42" s="103">
        <f>G42+60</f>
        <v>47245</v>
      </c>
      <c r="I42" s="59"/>
      <c r="J42" s="59"/>
      <c r="K42" s="16"/>
      <c r="L42" s="16"/>
    </row>
    <row r="43" spans="1:12" ht="34.5" customHeight="1" x14ac:dyDescent="0.25">
      <c r="A43" s="19" t="s">
        <v>210</v>
      </c>
      <c r="B43" s="149" t="s">
        <v>208</v>
      </c>
      <c r="C43" s="106">
        <v>46530</v>
      </c>
      <c r="D43" s="106">
        <v>46653</v>
      </c>
      <c r="E43" s="59"/>
      <c r="F43" s="59"/>
      <c r="G43" s="106">
        <f>G40+30</f>
        <v>47095</v>
      </c>
      <c r="H43" s="106">
        <f>G43+60</f>
        <v>47155</v>
      </c>
      <c r="I43" s="59"/>
      <c r="J43" s="59"/>
      <c r="K43" s="16"/>
      <c r="L43" s="16"/>
    </row>
    <row r="44" spans="1:12" ht="24.75" customHeight="1" x14ac:dyDescent="0.25">
      <c r="A44" s="19" t="s">
        <v>209</v>
      </c>
      <c r="B44" s="149" t="s">
        <v>206</v>
      </c>
      <c r="C44" s="106">
        <v>46653</v>
      </c>
      <c r="D44" s="103">
        <v>46927</v>
      </c>
      <c r="E44" s="59"/>
      <c r="F44" s="59"/>
      <c r="G44" s="106">
        <f>G43+20</f>
        <v>47115</v>
      </c>
      <c r="H44" s="103">
        <f>G44+290</f>
        <v>47405</v>
      </c>
      <c r="I44" s="59"/>
      <c r="J44" s="59"/>
      <c r="K44" s="16"/>
      <c r="L44" s="16"/>
    </row>
    <row r="45" spans="1:12" ht="90.75" customHeight="1" x14ac:dyDescent="0.25">
      <c r="A45" s="19" t="s">
        <v>207</v>
      </c>
      <c r="B45" s="149" t="s">
        <v>457</v>
      </c>
      <c r="C45" s="106" t="s">
        <v>537</v>
      </c>
      <c r="D45" s="106"/>
      <c r="E45" s="59"/>
      <c r="F45" s="59"/>
      <c r="G45" s="106" t="s">
        <v>537</v>
      </c>
      <c r="H45" s="106"/>
      <c r="I45" s="59"/>
      <c r="J45" s="59"/>
      <c r="K45" s="16"/>
      <c r="L45" s="16"/>
    </row>
    <row r="46" spans="1:12" ht="167.25" customHeight="1" x14ac:dyDescent="0.25">
      <c r="A46" s="19" t="s">
        <v>205</v>
      </c>
      <c r="B46" s="149" t="s">
        <v>455</v>
      </c>
      <c r="C46" s="11" t="s">
        <v>537</v>
      </c>
      <c r="D46" s="11"/>
      <c r="E46" s="59"/>
      <c r="F46" s="59"/>
      <c r="G46" s="11" t="s">
        <v>537</v>
      </c>
      <c r="H46" s="11"/>
      <c r="I46" s="59"/>
      <c r="J46" s="59"/>
      <c r="K46" s="16"/>
      <c r="L46" s="16"/>
    </row>
    <row r="47" spans="1:12" ht="30.75" customHeight="1" x14ac:dyDescent="0.25">
      <c r="A47" s="19" t="s">
        <v>203</v>
      </c>
      <c r="B47" s="149" t="s">
        <v>204</v>
      </c>
      <c r="C47" s="103">
        <v>46692</v>
      </c>
      <c r="D47" s="103">
        <v>46942</v>
      </c>
      <c r="E47" s="59"/>
      <c r="F47" s="59"/>
      <c r="G47" s="103">
        <f>H44+30</f>
        <v>47435</v>
      </c>
      <c r="H47" s="103">
        <f>G47+30</f>
        <v>47465</v>
      </c>
      <c r="I47" s="59"/>
      <c r="J47" s="59"/>
      <c r="K47" s="16"/>
      <c r="L47" s="16"/>
    </row>
    <row r="48" spans="1:12" ht="37.5" customHeight="1" x14ac:dyDescent="0.25">
      <c r="A48" s="19" t="s">
        <v>588</v>
      </c>
      <c r="B48" s="147" t="s">
        <v>202</v>
      </c>
      <c r="C48" s="11"/>
      <c r="D48" s="59"/>
      <c r="E48" s="59"/>
      <c r="F48" s="59"/>
      <c r="G48" s="11"/>
      <c r="H48" s="59"/>
      <c r="I48" s="59"/>
      <c r="J48" s="59"/>
      <c r="K48" s="16"/>
      <c r="L48" s="16"/>
    </row>
    <row r="49" spans="1:12" ht="35.25" customHeight="1" x14ac:dyDescent="0.25">
      <c r="A49" s="19">
        <v>4</v>
      </c>
      <c r="B49" s="149" t="s">
        <v>200</v>
      </c>
      <c r="C49" s="103">
        <v>46914</v>
      </c>
      <c r="D49" s="103">
        <v>46944</v>
      </c>
      <c r="E49" s="59"/>
      <c r="F49" s="59"/>
      <c r="G49" s="103">
        <f>H47</f>
        <v>47465</v>
      </c>
      <c r="H49" s="103">
        <f>G49+10</f>
        <v>47475</v>
      </c>
      <c r="I49" s="59"/>
      <c r="J49" s="59"/>
      <c r="K49" s="16"/>
      <c r="L49" s="16"/>
    </row>
    <row r="50" spans="1:12" ht="86.25" customHeight="1" x14ac:dyDescent="0.25">
      <c r="A50" s="19" t="s">
        <v>201</v>
      </c>
      <c r="B50" s="149" t="s">
        <v>456</v>
      </c>
      <c r="C50" s="64">
        <v>46905</v>
      </c>
      <c r="D50" s="103">
        <v>46914</v>
      </c>
      <c r="E50" s="59"/>
      <c r="F50" s="59"/>
      <c r="G50" s="64">
        <f>H49</f>
        <v>47475</v>
      </c>
      <c r="H50" s="103">
        <f>G50+5</f>
        <v>47480</v>
      </c>
      <c r="I50" s="59"/>
      <c r="J50" s="59"/>
      <c r="K50" s="16"/>
      <c r="L50" s="16"/>
    </row>
    <row r="51" spans="1:12" ht="77.25" customHeight="1" x14ac:dyDescent="0.25">
      <c r="A51" s="19" t="s">
        <v>199</v>
      </c>
      <c r="B51" s="149" t="s">
        <v>458</v>
      </c>
      <c r="C51" s="64" t="s">
        <v>537</v>
      </c>
      <c r="D51" s="105"/>
      <c r="E51" s="59"/>
      <c r="F51" s="59"/>
      <c r="G51" s="64" t="s">
        <v>537</v>
      </c>
      <c r="H51" s="105"/>
      <c r="I51" s="59"/>
      <c r="J51" s="59"/>
      <c r="K51" s="16"/>
      <c r="L51" s="16"/>
    </row>
    <row r="52" spans="1:12" ht="71.25" customHeight="1" x14ac:dyDescent="0.25">
      <c r="A52" s="19" t="s">
        <v>197</v>
      </c>
      <c r="B52" s="149" t="s">
        <v>198</v>
      </c>
      <c r="C52" s="103" t="s">
        <v>537</v>
      </c>
      <c r="D52" s="103"/>
      <c r="E52" s="59"/>
      <c r="F52" s="59"/>
      <c r="G52" s="103" t="s">
        <v>537</v>
      </c>
      <c r="H52" s="103"/>
      <c r="I52" s="59"/>
      <c r="J52" s="59"/>
      <c r="K52" s="16"/>
      <c r="L52" s="16"/>
    </row>
    <row r="53" spans="1:12" ht="48" customHeight="1" x14ac:dyDescent="0.25">
      <c r="A53" s="19" t="s">
        <v>195</v>
      </c>
      <c r="B53" s="52" t="s">
        <v>459</v>
      </c>
      <c r="C53" s="103">
        <v>46954</v>
      </c>
      <c r="D53" s="103">
        <v>46984</v>
      </c>
      <c r="E53" s="59"/>
      <c r="F53" s="59"/>
      <c r="G53" s="103">
        <f>H50</f>
        <v>47480</v>
      </c>
      <c r="H53" s="103">
        <f>G53+3</f>
        <v>47483</v>
      </c>
      <c r="I53" s="59"/>
      <c r="J53" s="59"/>
      <c r="K53" s="16"/>
      <c r="L53" s="16"/>
    </row>
    <row r="54" spans="1:12" ht="46.5" customHeight="1" x14ac:dyDescent="0.25">
      <c r="A54" s="19" t="s">
        <v>460</v>
      </c>
      <c r="B54" s="149" t="s">
        <v>196</v>
      </c>
      <c r="C54" s="103" t="s">
        <v>537</v>
      </c>
      <c r="D54" s="103"/>
      <c r="E54" s="11"/>
      <c r="F54" s="11"/>
      <c r="G54" s="103" t="s">
        <v>537</v>
      </c>
      <c r="H54" s="103"/>
      <c r="I54" s="67"/>
      <c r="J54" s="67"/>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21" t="s">
        <v>69</v>
      </c>
    </row>
    <row r="2" spans="1:29" ht="18.75" x14ac:dyDescent="0.3">
      <c r="AC2" s="122" t="s">
        <v>10</v>
      </c>
    </row>
    <row r="3" spans="1:29" ht="18.75" x14ac:dyDescent="0.3">
      <c r="AC3" s="12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Y5" s="12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303" t="str">
        <f>'1. паспорт местоположение'!A12:C12</f>
        <v>M_TP1800.PR.0078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303" t="str">
        <f>'1. паспорт местоположение'!A15:C15</f>
        <v xml:space="preserve">Техническое перевооружение систем ВЧ связи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8" spans="1:35" x14ac:dyDescent="0.25">
      <c r="A18" s="470" t="s">
        <v>504</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row>
    <row r="20" spans="1:35" s="198" customFormat="1" ht="21" customHeight="1" x14ac:dyDescent="0.25">
      <c r="A20" s="459" t="s">
        <v>194</v>
      </c>
      <c r="B20" s="459" t="s">
        <v>193</v>
      </c>
      <c r="C20" s="453" t="s">
        <v>192</v>
      </c>
      <c r="D20" s="454"/>
      <c r="E20" s="462" t="s">
        <v>191</v>
      </c>
      <c r="F20" s="463"/>
      <c r="G20" s="466" t="s">
        <v>630</v>
      </c>
      <c r="H20" s="450" t="s">
        <v>593</v>
      </c>
      <c r="I20" s="451"/>
      <c r="J20" s="451"/>
      <c r="K20" s="452"/>
      <c r="L20" s="450" t="s">
        <v>594</v>
      </c>
      <c r="M20" s="451"/>
      <c r="N20" s="451"/>
      <c r="O20" s="452"/>
      <c r="P20" s="450" t="s">
        <v>595</v>
      </c>
      <c r="Q20" s="451"/>
      <c r="R20" s="451"/>
      <c r="S20" s="452"/>
      <c r="T20" s="450" t="s">
        <v>625</v>
      </c>
      <c r="U20" s="451"/>
      <c r="V20" s="451"/>
      <c r="W20" s="452"/>
      <c r="X20" s="450" t="s">
        <v>631</v>
      </c>
      <c r="Y20" s="451"/>
      <c r="Z20" s="451"/>
      <c r="AA20" s="452"/>
      <c r="AB20" s="453" t="s">
        <v>190</v>
      </c>
      <c r="AC20" s="454"/>
      <c r="AD20" s="218"/>
      <c r="AE20" s="218"/>
      <c r="AF20" s="218"/>
      <c r="AG20" s="218"/>
      <c r="AH20" s="218"/>
      <c r="AI20" s="219"/>
    </row>
    <row r="21" spans="1:35" s="198" customFormat="1" ht="81.75" customHeight="1" x14ac:dyDescent="0.25">
      <c r="A21" s="460"/>
      <c r="B21" s="460"/>
      <c r="C21" s="455"/>
      <c r="D21" s="456"/>
      <c r="E21" s="464"/>
      <c r="F21" s="465"/>
      <c r="G21" s="467"/>
      <c r="H21" s="457" t="s">
        <v>2</v>
      </c>
      <c r="I21" s="458"/>
      <c r="J21" s="457" t="s">
        <v>188</v>
      </c>
      <c r="K21" s="458"/>
      <c r="L21" s="457" t="s">
        <v>2</v>
      </c>
      <c r="M21" s="458"/>
      <c r="N21" s="457" t="s">
        <v>188</v>
      </c>
      <c r="O21" s="458"/>
      <c r="P21" s="457" t="s">
        <v>2</v>
      </c>
      <c r="Q21" s="458"/>
      <c r="R21" s="457" t="s">
        <v>188</v>
      </c>
      <c r="S21" s="458"/>
      <c r="T21" s="457" t="s">
        <v>2</v>
      </c>
      <c r="U21" s="458"/>
      <c r="V21" s="457" t="s">
        <v>188</v>
      </c>
      <c r="W21" s="458"/>
      <c r="X21" s="457" t="s">
        <v>2</v>
      </c>
      <c r="Y21" s="458"/>
      <c r="Z21" s="457" t="s">
        <v>188</v>
      </c>
      <c r="AA21" s="458"/>
      <c r="AB21" s="455"/>
      <c r="AC21" s="456"/>
      <c r="AD21" s="218"/>
      <c r="AE21" s="218"/>
      <c r="AF21" s="218"/>
      <c r="AG21" s="218"/>
      <c r="AH21" s="218" t="s">
        <v>580</v>
      </c>
      <c r="AI21" s="219"/>
    </row>
    <row r="22" spans="1:35" s="198" customFormat="1" ht="89.25" customHeight="1" x14ac:dyDescent="0.3">
      <c r="A22" s="461"/>
      <c r="B22" s="461"/>
      <c r="C22" s="220" t="s">
        <v>2</v>
      </c>
      <c r="D22" s="220" t="s">
        <v>188</v>
      </c>
      <c r="E22" s="221" t="s">
        <v>628</v>
      </c>
      <c r="F22" s="221" t="s">
        <v>629</v>
      </c>
      <c r="G22" s="468"/>
      <c r="H22" s="222" t="s">
        <v>483</v>
      </c>
      <c r="I22" s="222" t="s">
        <v>484</v>
      </c>
      <c r="J22" s="222" t="s">
        <v>483</v>
      </c>
      <c r="K22" s="222" t="s">
        <v>484</v>
      </c>
      <c r="L22" s="222" t="s">
        <v>483</v>
      </c>
      <c r="M22" s="222" t="s">
        <v>484</v>
      </c>
      <c r="N22" s="222" t="s">
        <v>483</v>
      </c>
      <c r="O22" s="222" t="s">
        <v>484</v>
      </c>
      <c r="P22" s="222" t="s">
        <v>483</v>
      </c>
      <c r="Q22" s="222" t="s">
        <v>484</v>
      </c>
      <c r="R22" s="222" t="s">
        <v>483</v>
      </c>
      <c r="S22" s="222" t="s">
        <v>484</v>
      </c>
      <c r="T22" s="222" t="s">
        <v>483</v>
      </c>
      <c r="U22" s="222" t="s">
        <v>484</v>
      </c>
      <c r="V22" s="222" t="s">
        <v>483</v>
      </c>
      <c r="W22" s="222" t="s">
        <v>484</v>
      </c>
      <c r="X22" s="222" t="s">
        <v>483</v>
      </c>
      <c r="Y22" s="222" t="s">
        <v>484</v>
      </c>
      <c r="Z22" s="222" t="s">
        <v>483</v>
      </c>
      <c r="AA22" s="222" t="s">
        <v>484</v>
      </c>
      <c r="AB22" s="220" t="s">
        <v>189</v>
      </c>
      <c r="AC22" s="220" t="s">
        <v>188</v>
      </c>
      <c r="AD22" s="218"/>
      <c r="AE22" s="223"/>
      <c r="AF22" s="223"/>
      <c r="AG22" s="223"/>
      <c r="AH22" s="223"/>
      <c r="AI22" s="219"/>
    </row>
    <row r="23" spans="1:35" s="198" customFormat="1" ht="19.5" customHeight="1" x14ac:dyDescent="0.25">
      <c r="A23" s="199">
        <v>1</v>
      </c>
      <c r="B23" s="199">
        <v>2</v>
      </c>
      <c r="C23" s="199">
        <v>3</v>
      </c>
      <c r="D23" s="199">
        <v>4</v>
      </c>
      <c r="E23" s="199">
        <v>5</v>
      </c>
      <c r="F23" s="199">
        <v>6</v>
      </c>
      <c r="G23" s="199">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5" s="198" customFormat="1" ht="47.25" customHeight="1" x14ac:dyDescent="0.25">
      <c r="A24" s="71" t="s">
        <v>65</v>
      </c>
      <c r="B24" s="72" t="s">
        <v>187</v>
      </c>
      <c r="C24" s="73">
        <v>261.7</v>
      </c>
      <c r="D24" s="73">
        <v>299.45</v>
      </c>
      <c r="E24" s="73">
        <v>293.8</v>
      </c>
      <c r="F24" s="73">
        <v>288.24</v>
      </c>
      <c r="G24" s="73">
        <v>5.55</v>
      </c>
      <c r="H24" s="201">
        <v>0</v>
      </c>
      <c r="I24" s="73"/>
      <c r="J24" s="201">
        <v>8.4499999999999993</v>
      </c>
      <c r="K24" s="73"/>
      <c r="L24" s="201">
        <v>0</v>
      </c>
      <c r="M24" s="73"/>
      <c r="N24" s="201">
        <v>0</v>
      </c>
      <c r="O24" s="73"/>
      <c r="P24" s="201">
        <v>61.73</v>
      </c>
      <c r="Q24" s="73"/>
      <c r="R24" s="73">
        <v>0</v>
      </c>
      <c r="S24" s="73"/>
      <c r="T24" s="201">
        <v>180.62</v>
      </c>
      <c r="U24" s="73"/>
      <c r="V24" s="201">
        <v>0</v>
      </c>
      <c r="W24" s="73"/>
      <c r="X24" s="201">
        <v>279.79000000000002</v>
      </c>
      <c r="Y24" s="73"/>
      <c r="Z24" s="73" t="s">
        <v>543</v>
      </c>
      <c r="AA24" s="73"/>
      <c r="AB24" s="73">
        <v>242.36</v>
      </c>
      <c r="AC24" s="73">
        <v>288.24</v>
      </c>
    </row>
    <row r="25" spans="1:35" s="198" customFormat="1" ht="24" customHeight="1" x14ac:dyDescent="0.25">
      <c r="A25" s="74" t="s">
        <v>186</v>
      </c>
      <c r="B25" s="75" t="s">
        <v>185</v>
      </c>
      <c r="C25" s="73"/>
      <c r="D25" s="73"/>
      <c r="E25" s="73"/>
      <c r="F25" s="73"/>
      <c r="G25" s="73">
        <v>0</v>
      </c>
      <c r="H25" s="202">
        <v>0</v>
      </c>
      <c r="I25" s="73"/>
      <c r="J25" s="202">
        <v>0</v>
      </c>
      <c r="K25" s="73"/>
      <c r="L25" s="202">
        <v>0</v>
      </c>
      <c r="M25" s="73"/>
      <c r="N25" s="202">
        <v>0</v>
      </c>
      <c r="O25" s="73"/>
      <c r="P25" s="202">
        <v>0</v>
      </c>
      <c r="Q25" s="73"/>
      <c r="R25" s="73">
        <v>0</v>
      </c>
      <c r="S25" s="73"/>
      <c r="T25" s="202">
        <v>0</v>
      </c>
      <c r="U25" s="73"/>
      <c r="V25" s="202">
        <v>0</v>
      </c>
      <c r="W25" s="73"/>
      <c r="X25" s="202">
        <v>0</v>
      </c>
      <c r="Y25" s="73"/>
      <c r="Z25" s="73" t="s">
        <v>543</v>
      </c>
      <c r="AA25" s="73"/>
      <c r="AB25" s="73">
        <v>0</v>
      </c>
      <c r="AC25" s="73">
        <v>0</v>
      </c>
    </row>
    <row r="26" spans="1:35" s="198" customFormat="1" x14ac:dyDescent="0.25">
      <c r="A26" s="74" t="s">
        <v>184</v>
      </c>
      <c r="B26" s="75" t="s">
        <v>183</v>
      </c>
      <c r="C26" s="73"/>
      <c r="D26" s="73"/>
      <c r="E26" s="73"/>
      <c r="F26" s="73"/>
      <c r="G26" s="73">
        <v>0</v>
      </c>
      <c r="H26" s="202">
        <v>0</v>
      </c>
      <c r="I26" s="73"/>
      <c r="J26" s="202">
        <v>0</v>
      </c>
      <c r="K26" s="73"/>
      <c r="L26" s="202">
        <v>0</v>
      </c>
      <c r="M26" s="73"/>
      <c r="N26" s="202">
        <v>0</v>
      </c>
      <c r="O26" s="73"/>
      <c r="P26" s="202">
        <v>0</v>
      </c>
      <c r="Q26" s="73"/>
      <c r="R26" s="73">
        <v>0</v>
      </c>
      <c r="S26" s="73"/>
      <c r="T26" s="202">
        <v>0</v>
      </c>
      <c r="U26" s="73"/>
      <c r="V26" s="202">
        <v>0</v>
      </c>
      <c r="W26" s="73"/>
      <c r="X26" s="202">
        <v>0</v>
      </c>
      <c r="Y26" s="73"/>
      <c r="Z26" s="73" t="s">
        <v>543</v>
      </c>
      <c r="AA26" s="73"/>
      <c r="AB26" s="73">
        <v>0</v>
      </c>
      <c r="AC26" s="73">
        <v>0</v>
      </c>
    </row>
    <row r="27" spans="1:35" s="198" customFormat="1" ht="38.25" customHeight="1" x14ac:dyDescent="0.25">
      <c r="A27" s="74" t="s">
        <v>182</v>
      </c>
      <c r="B27" s="75" t="s">
        <v>441</v>
      </c>
      <c r="C27" s="73"/>
      <c r="D27" s="73"/>
      <c r="E27" s="73"/>
      <c r="F27" s="73"/>
      <c r="G27" s="73">
        <v>4.63</v>
      </c>
      <c r="H27" s="202">
        <v>0</v>
      </c>
      <c r="I27" s="73"/>
      <c r="J27" s="202">
        <v>7.18</v>
      </c>
      <c r="K27" s="73"/>
      <c r="L27" s="202">
        <v>0</v>
      </c>
      <c r="M27" s="73"/>
      <c r="N27" s="202">
        <v>0</v>
      </c>
      <c r="O27" s="73"/>
      <c r="P27" s="202">
        <v>51.74</v>
      </c>
      <c r="Q27" s="73"/>
      <c r="R27" s="73">
        <v>0</v>
      </c>
      <c r="S27" s="73"/>
      <c r="T27" s="202">
        <v>151.5</v>
      </c>
      <c r="U27" s="73"/>
      <c r="V27" s="202">
        <v>0</v>
      </c>
      <c r="W27" s="73"/>
      <c r="X27" s="202">
        <v>234.59</v>
      </c>
      <c r="Y27" s="73"/>
      <c r="Z27" s="73" t="s">
        <v>543</v>
      </c>
      <c r="AA27" s="73"/>
      <c r="AB27" s="73">
        <v>203.25</v>
      </c>
      <c r="AC27" s="73">
        <v>241.77</v>
      </c>
    </row>
    <row r="28" spans="1:35" s="198" customFormat="1" x14ac:dyDescent="0.25">
      <c r="A28" s="74" t="s">
        <v>181</v>
      </c>
      <c r="B28" s="75" t="s">
        <v>180</v>
      </c>
      <c r="C28" s="73"/>
      <c r="D28" s="73"/>
      <c r="E28" s="73"/>
      <c r="F28" s="73"/>
      <c r="G28" s="73">
        <v>0</v>
      </c>
      <c r="H28" s="202">
        <v>0</v>
      </c>
      <c r="I28" s="73"/>
      <c r="J28" s="202">
        <v>0</v>
      </c>
      <c r="K28" s="73"/>
      <c r="L28" s="202">
        <v>0</v>
      </c>
      <c r="M28" s="73"/>
      <c r="N28" s="202">
        <v>0</v>
      </c>
      <c r="O28" s="73"/>
      <c r="P28" s="202">
        <v>0</v>
      </c>
      <c r="Q28" s="73"/>
      <c r="R28" s="73">
        <v>0</v>
      </c>
      <c r="S28" s="73"/>
      <c r="T28" s="202">
        <v>0</v>
      </c>
      <c r="U28" s="73"/>
      <c r="V28" s="202">
        <v>0</v>
      </c>
      <c r="W28" s="73"/>
      <c r="X28" s="202">
        <v>0</v>
      </c>
      <c r="Y28" s="73"/>
      <c r="Z28" s="73">
        <v>0</v>
      </c>
      <c r="AA28" s="73"/>
      <c r="AB28" s="73">
        <v>0</v>
      </c>
      <c r="AC28" s="73">
        <v>0</v>
      </c>
    </row>
    <row r="29" spans="1:35" s="198" customFormat="1" x14ac:dyDescent="0.25">
      <c r="A29" s="74" t="s">
        <v>179</v>
      </c>
      <c r="B29" s="76" t="s">
        <v>178</v>
      </c>
      <c r="C29" s="73"/>
      <c r="D29" s="73"/>
      <c r="E29" s="73"/>
      <c r="F29" s="73"/>
      <c r="G29" s="73">
        <v>0.93</v>
      </c>
      <c r="H29" s="202">
        <v>0</v>
      </c>
      <c r="I29" s="73"/>
      <c r="J29" s="202">
        <v>1.27</v>
      </c>
      <c r="K29" s="73"/>
      <c r="L29" s="202">
        <v>0</v>
      </c>
      <c r="M29" s="73"/>
      <c r="N29" s="202">
        <v>0</v>
      </c>
      <c r="O29" s="73"/>
      <c r="P29" s="202">
        <v>9.99</v>
      </c>
      <c r="Q29" s="73"/>
      <c r="R29" s="73">
        <v>0</v>
      </c>
      <c r="S29" s="73"/>
      <c r="T29" s="202">
        <v>29.12</v>
      </c>
      <c r="U29" s="73"/>
      <c r="V29" s="202">
        <v>0</v>
      </c>
      <c r="W29" s="73"/>
      <c r="X29" s="202">
        <v>45.2</v>
      </c>
      <c r="Y29" s="73"/>
      <c r="Z29" s="73" t="s">
        <v>543</v>
      </c>
      <c r="AA29" s="73"/>
      <c r="AB29" s="73">
        <v>39.11</v>
      </c>
      <c r="AC29" s="73">
        <v>46.48</v>
      </c>
    </row>
    <row r="30" spans="1:35" s="198" customFormat="1" x14ac:dyDescent="0.25">
      <c r="A30" s="71" t="s">
        <v>63</v>
      </c>
      <c r="B30" s="72" t="s">
        <v>177</v>
      </c>
      <c r="C30" s="73">
        <v>219.45</v>
      </c>
      <c r="D30" s="73">
        <v>251.11</v>
      </c>
      <c r="E30" s="73">
        <v>244.49</v>
      </c>
      <c r="F30" s="73">
        <v>244.49</v>
      </c>
      <c r="G30" s="73">
        <v>0</v>
      </c>
      <c r="H30" s="202">
        <v>9.08</v>
      </c>
      <c r="I30" s="73"/>
      <c r="J30" s="202">
        <v>9.9</v>
      </c>
      <c r="K30" s="73"/>
      <c r="L30" s="202">
        <v>0</v>
      </c>
      <c r="M30" s="73"/>
      <c r="N30" s="202">
        <v>0</v>
      </c>
      <c r="O30" s="73"/>
      <c r="P30" s="202">
        <v>51.74</v>
      </c>
      <c r="Q30" s="73"/>
      <c r="R30" s="73">
        <v>0</v>
      </c>
      <c r="S30" s="73"/>
      <c r="T30" s="202">
        <v>151.5</v>
      </c>
      <c r="U30" s="73"/>
      <c r="V30" s="201">
        <v>0</v>
      </c>
      <c r="W30" s="73"/>
      <c r="X30" s="202">
        <v>234.59</v>
      </c>
      <c r="Y30" s="73"/>
      <c r="Z30" s="73" t="s">
        <v>543</v>
      </c>
      <c r="AA30" s="73"/>
      <c r="AB30" s="73">
        <v>212.33</v>
      </c>
      <c r="AC30" s="73">
        <v>244.49</v>
      </c>
    </row>
    <row r="31" spans="1:35" s="198" customFormat="1" x14ac:dyDescent="0.25">
      <c r="A31" s="71" t="s">
        <v>176</v>
      </c>
      <c r="B31" s="75" t="s">
        <v>175</v>
      </c>
      <c r="C31" s="73">
        <v>15.7</v>
      </c>
      <c r="D31" s="73">
        <v>15.7</v>
      </c>
      <c r="E31" s="73"/>
      <c r="F31" s="73"/>
      <c r="G31" s="73"/>
      <c r="H31" s="202"/>
      <c r="I31" s="73"/>
      <c r="J31" s="202"/>
      <c r="K31" s="73"/>
      <c r="L31" s="202"/>
      <c r="M31" s="73"/>
      <c r="N31" s="202"/>
      <c r="O31" s="73"/>
      <c r="P31" s="202"/>
      <c r="Q31" s="73"/>
      <c r="R31" s="73"/>
      <c r="S31" s="73"/>
      <c r="T31" s="202"/>
      <c r="U31" s="73"/>
      <c r="V31" s="202"/>
      <c r="W31" s="73"/>
      <c r="X31" s="202"/>
      <c r="Y31" s="73"/>
      <c r="Z31" s="73"/>
      <c r="AA31" s="73"/>
      <c r="AB31" s="73">
        <v>0</v>
      </c>
      <c r="AC31" s="73">
        <v>0</v>
      </c>
    </row>
    <row r="32" spans="1:35" s="198" customFormat="1" x14ac:dyDescent="0.25">
      <c r="A32" s="71" t="s">
        <v>174</v>
      </c>
      <c r="B32" s="75" t="s">
        <v>173</v>
      </c>
      <c r="C32" s="73">
        <v>38.75</v>
      </c>
      <c r="D32" s="73">
        <v>44.78</v>
      </c>
      <c r="E32" s="73"/>
      <c r="F32" s="73"/>
      <c r="G32" s="73"/>
      <c r="H32" s="202"/>
      <c r="I32" s="73"/>
      <c r="J32" s="202"/>
      <c r="K32" s="73"/>
      <c r="L32" s="202"/>
      <c r="M32" s="73"/>
      <c r="N32" s="202"/>
      <c r="O32" s="73"/>
      <c r="P32" s="202"/>
      <c r="Q32" s="73"/>
      <c r="R32" s="73"/>
      <c r="S32" s="73"/>
      <c r="T32" s="202"/>
      <c r="U32" s="73"/>
      <c r="V32" s="202"/>
      <c r="W32" s="73"/>
      <c r="X32" s="202"/>
      <c r="Y32" s="73"/>
      <c r="Z32" s="73"/>
      <c r="AA32" s="73"/>
      <c r="AB32" s="73">
        <v>0</v>
      </c>
      <c r="AC32" s="73">
        <v>0</v>
      </c>
    </row>
    <row r="33" spans="1:29" s="198" customFormat="1" x14ac:dyDescent="0.25">
      <c r="A33" s="71" t="s">
        <v>172</v>
      </c>
      <c r="B33" s="75" t="s">
        <v>171</v>
      </c>
      <c r="C33" s="73">
        <v>152.69999999999999</v>
      </c>
      <c r="D33" s="73">
        <v>176.5</v>
      </c>
      <c r="E33" s="73"/>
      <c r="F33" s="73"/>
      <c r="G33" s="73"/>
      <c r="H33" s="202"/>
      <c r="I33" s="73"/>
      <c r="J33" s="202"/>
      <c r="K33" s="73"/>
      <c r="L33" s="202"/>
      <c r="M33" s="73"/>
      <c r="N33" s="202"/>
      <c r="O33" s="73"/>
      <c r="P33" s="202"/>
      <c r="Q33" s="73"/>
      <c r="R33" s="73"/>
      <c r="S33" s="73"/>
      <c r="T33" s="202"/>
      <c r="U33" s="73"/>
      <c r="V33" s="202"/>
      <c r="W33" s="73"/>
      <c r="X33" s="202"/>
      <c r="Y33" s="73"/>
      <c r="Z33" s="73"/>
      <c r="AA33" s="73"/>
      <c r="AB33" s="73">
        <v>0</v>
      </c>
      <c r="AC33" s="73">
        <v>0</v>
      </c>
    </row>
    <row r="34" spans="1:29" s="198" customFormat="1" x14ac:dyDescent="0.25">
      <c r="A34" s="71" t="s">
        <v>170</v>
      </c>
      <c r="B34" s="75" t="s">
        <v>169</v>
      </c>
      <c r="C34" s="73">
        <v>12.31</v>
      </c>
      <c r="D34" s="73">
        <v>14.13</v>
      </c>
      <c r="E34" s="73"/>
      <c r="F34" s="73"/>
      <c r="G34" s="73"/>
      <c r="H34" s="202"/>
      <c r="I34" s="73"/>
      <c r="J34" s="202"/>
      <c r="K34" s="73"/>
      <c r="L34" s="202"/>
      <c r="M34" s="73"/>
      <c r="N34" s="202"/>
      <c r="O34" s="73"/>
      <c r="P34" s="202"/>
      <c r="Q34" s="73"/>
      <c r="R34" s="73"/>
      <c r="S34" s="73"/>
      <c r="T34" s="202"/>
      <c r="U34" s="73"/>
      <c r="V34" s="202"/>
      <c r="W34" s="73"/>
      <c r="X34" s="202"/>
      <c r="Y34" s="73"/>
      <c r="Z34" s="73"/>
      <c r="AA34" s="73"/>
      <c r="AB34" s="73">
        <v>0</v>
      </c>
      <c r="AC34" s="73">
        <v>0</v>
      </c>
    </row>
    <row r="35" spans="1:29" s="198" customFormat="1" ht="48" customHeight="1" x14ac:dyDescent="0.25">
      <c r="A35" s="71" t="s">
        <v>62</v>
      </c>
      <c r="B35" s="72" t="s">
        <v>168</v>
      </c>
      <c r="C35" s="73"/>
      <c r="D35" s="73"/>
      <c r="E35" s="73"/>
      <c r="F35" s="73"/>
      <c r="G35" s="73"/>
      <c r="H35" s="202"/>
      <c r="I35" s="73"/>
      <c r="J35" s="202"/>
      <c r="K35" s="73"/>
      <c r="L35" s="202"/>
      <c r="M35" s="73"/>
      <c r="N35" s="202"/>
      <c r="O35" s="73"/>
      <c r="P35" s="202"/>
      <c r="Q35" s="73"/>
      <c r="R35" s="73"/>
      <c r="S35" s="73"/>
      <c r="T35" s="202"/>
      <c r="U35" s="73"/>
      <c r="V35" s="202"/>
      <c r="W35" s="73"/>
      <c r="X35" s="202"/>
      <c r="Y35" s="73"/>
      <c r="Z35" s="73"/>
      <c r="AA35" s="73"/>
      <c r="AB35" s="73"/>
      <c r="AC35" s="73"/>
    </row>
    <row r="36" spans="1:29" s="198" customFormat="1" ht="44.25" customHeight="1" x14ac:dyDescent="0.25">
      <c r="A36" s="74" t="s">
        <v>167</v>
      </c>
      <c r="B36" s="75" t="s">
        <v>550</v>
      </c>
      <c r="C36" s="73"/>
      <c r="D36" s="73"/>
      <c r="E36" s="73"/>
      <c r="F36" s="73"/>
      <c r="G36" s="73">
        <v>0</v>
      </c>
      <c r="H36" s="202">
        <v>0</v>
      </c>
      <c r="I36" s="82" t="s">
        <v>580</v>
      </c>
      <c r="J36" s="202">
        <v>0</v>
      </c>
      <c r="K36" s="73" t="s">
        <v>580</v>
      </c>
      <c r="L36" s="202">
        <v>0</v>
      </c>
      <c r="M36" s="82" t="s">
        <v>580</v>
      </c>
      <c r="N36" s="202">
        <v>0</v>
      </c>
      <c r="O36" s="73" t="s">
        <v>580</v>
      </c>
      <c r="P36" s="202">
        <v>0</v>
      </c>
      <c r="Q36" s="82" t="s">
        <v>580</v>
      </c>
      <c r="R36" s="73">
        <v>0</v>
      </c>
      <c r="S36" s="73" t="s">
        <v>580</v>
      </c>
      <c r="T36" s="202">
        <v>0</v>
      </c>
      <c r="U36" s="82" t="s">
        <v>580</v>
      </c>
      <c r="V36" s="202">
        <v>0</v>
      </c>
      <c r="W36" s="73" t="s">
        <v>580</v>
      </c>
      <c r="X36" s="202">
        <v>0</v>
      </c>
      <c r="Y36" s="82" t="s">
        <v>580</v>
      </c>
      <c r="Z36" s="73" t="s">
        <v>543</v>
      </c>
      <c r="AA36" s="73" t="s">
        <v>543</v>
      </c>
      <c r="AB36" s="73">
        <v>0</v>
      </c>
      <c r="AC36" s="73">
        <v>0</v>
      </c>
    </row>
    <row r="37" spans="1:29" s="198" customFormat="1" x14ac:dyDescent="0.25">
      <c r="A37" s="74" t="s">
        <v>166</v>
      </c>
      <c r="B37" s="77" t="s">
        <v>548</v>
      </c>
      <c r="C37" s="73"/>
      <c r="D37" s="73"/>
      <c r="E37" s="73"/>
      <c r="F37" s="73"/>
      <c r="G37" s="73">
        <v>0</v>
      </c>
      <c r="H37" s="202">
        <v>0</v>
      </c>
      <c r="I37" s="82" t="s">
        <v>580</v>
      </c>
      <c r="J37" s="202">
        <v>0</v>
      </c>
      <c r="K37" s="73" t="s">
        <v>580</v>
      </c>
      <c r="L37" s="202">
        <v>0</v>
      </c>
      <c r="M37" s="82" t="s">
        <v>580</v>
      </c>
      <c r="N37" s="202">
        <v>0</v>
      </c>
      <c r="O37" s="73" t="s">
        <v>580</v>
      </c>
      <c r="P37" s="202">
        <v>0</v>
      </c>
      <c r="Q37" s="82" t="s">
        <v>580</v>
      </c>
      <c r="R37" s="73">
        <v>0</v>
      </c>
      <c r="S37" s="73" t="s">
        <v>580</v>
      </c>
      <c r="T37" s="202">
        <v>0</v>
      </c>
      <c r="U37" s="82" t="s">
        <v>580</v>
      </c>
      <c r="V37" s="202">
        <v>0</v>
      </c>
      <c r="W37" s="73" t="s">
        <v>580</v>
      </c>
      <c r="X37" s="202">
        <v>0</v>
      </c>
      <c r="Y37" s="82" t="s">
        <v>580</v>
      </c>
      <c r="Z37" s="73" t="s">
        <v>543</v>
      </c>
      <c r="AA37" s="73" t="s">
        <v>543</v>
      </c>
      <c r="AB37" s="73">
        <v>0</v>
      </c>
      <c r="AC37" s="73">
        <v>0</v>
      </c>
    </row>
    <row r="38" spans="1:29" s="198" customFormat="1" x14ac:dyDescent="0.25">
      <c r="A38" s="74" t="s">
        <v>165</v>
      </c>
      <c r="B38" s="77" t="s">
        <v>156</v>
      </c>
      <c r="C38" s="73"/>
      <c r="D38" s="73"/>
      <c r="E38" s="73"/>
      <c r="F38" s="73"/>
      <c r="G38" s="73">
        <v>0</v>
      </c>
      <c r="H38" s="202">
        <v>0</v>
      </c>
      <c r="I38" s="82" t="s">
        <v>580</v>
      </c>
      <c r="J38" s="202">
        <v>0</v>
      </c>
      <c r="K38" s="73" t="s">
        <v>580</v>
      </c>
      <c r="L38" s="202">
        <v>0</v>
      </c>
      <c r="M38" s="82" t="s">
        <v>580</v>
      </c>
      <c r="N38" s="202">
        <v>0</v>
      </c>
      <c r="O38" s="73" t="s">
        <v>580</v>
      </c>
      <c r="P38" s="202">
        <v>0</v>
      </c>
      <c r="Q38" s="82" t="s">
        <v>580</v>
      </c>
      <c r="R38" s="73">
        <v>0</v>
      </c>
      <c r="S38" s="73" t="s">
        <v>580</v>
      </c>
      <c r="T38" s="202">
        <v>0</v>
      </c>
      <c r="U38" s="82" t="s">
        <v>580</v>
      </c>
      <c r="V38" s="202">
        <v>0</v>
      </c>
      <c r="W38" s="73" t="s">
        <v>580</v>
      </c>
      <c r="X38" s="202">
        <v>0</v>
      </c>
      <c r="Y38" s="82" t="s">
        <v>580</v>
      </c>
      <c r="Z38" s="73" t="s">
        <v>543</v>
      </c>
      <c r="AA38" s="73" t="s">
        <v>543</v>
      </c>
      <c r="AB38" s="73">
        <v>0</v>
      </c>
      <c r="AC38" s="73">
        <v>0</v>
      </c>
    </row>
    <row r="39" spans="1:29" s="198" customFormat="1" x14ac:dyDescent="0.25">
      <c r="A39" s="74" t="s">
        <v>164</v>
      </c>
      <c r="B39" s="75" t="s">
        <v>582</v>
      </c>
      <c r="C39" s="73"/>
      <c r="D39" s="73"/>
      <c r="E39" s="73"/>
      <c r="F39" s="73"/>
      <c r="G39" s="73">
        <v>0</v>
      </c>
      <c r="H39" s="202">
        <v>0</v>
      </c>
      <c r="I39" s="82" t="s">
        <v>580</v>
      </c>
      <c r="J39" s="202">
        <v>0</v>
      </c>
      <c r="K39" s="73" t="s">
        <v>580</v>
      </c>
      <c r="L39" s="202">
        <v>0</v>
      </c>
      <c r="M39" s="82" t="s">
        <v>580</v>
      </c>
      <c r="N39" s="202">
        <v>0</v>
      </c>
      <c r="O39" s="73" t="s">
        <v>580</v>
      </c>
      <c r="P39" s="202">
        <v>0</v>
      </c>
      <c r="Q39" s="82" t="s">
        <v>580</v>
      </c>
      <c r="R39" s="73">
        <v>0</v>
      </c>
      <c r="S39" s="73" t="s">
        <v>580</v>
      </c>
      <c r="T39" s="202">
        <v>0</v>
      </c>
      <c r="U39" s="82" t="s">
        <v>580</v>
      </c>
      <c r="V39" s="202">
        <v>0</v>
      </c>
      <c r="W39" s="73" t="s">
        <v>580</v>
      </c>
      <c r="X39" s="202">
        <v>0</v>
      </c>
      <c r="Y39" s="82" t="s">
        <v>580</v>
      </c>
      <c r="Z39" s="73" t="s">
        <v>543</v>
      </c>
      <c r="AA39" s="73" t="s">
        <v>543</v>
      </c>
      <c r="AB39" s="73">
        <v>0</v>
      </c>
      <c r="AC39" s="73">
        <v>0</v>
      </c>
    </row>
    <row r="40" spans="1:29" s="198" customFormat="1" x14ac:dyDescent="0.25">
      <c r="A40" s="74" t="s">
        <v>163</v>
      </c>
      <c r="B40" s="75" t="s">
        <v>551</v>
      </c>
      <c r="C40" s="73"/>
      <c r="D40" s="73"/>
      <c r="E40" s="73"/>
      <c r="F40" s="73"/>
      <c r="G40" s="73">
        <v>0</v>
      </c>
      <c r="H40" s="202">
        <v>0</v>
      </c>
      <c r="I40" s="82" t="s">
        <v>580</v>
      </c>
      <c r="J40" s="202">
        <v>0</v>
      </c>
      <c r="K40" s="73" t="s">
        <v>580</v>
      </c>
      <c r="L40" s="202">
        <v>0</v>
      </c>
      <c r="M40" s="82" t="s">
        <v>580</v>
      </c>
      <c r="N40" s="202">
        <v>0</v>
      </c>
      <c r="O40" s="73" t="s">
        <v>580</v>
      </c>
      <c r="P40" s="202">
        <v>0</v>
      </c>
      <c r="Q40" s="82" t="s">
        <v>580</v>
      </c>
      <c r="R40" s="73">
        <v>0</v>
      </c>
      <c r="S40" s="73" t="s">
        <v>580</v>
      </c>
      <c r="T40" s="202">
        <v>0</v>
      </c>
      <c r="U40" s="82" t="s">
        <v>580</v>
      </c>
      <c r="V40" s="202">
        <v>0</v>
      </c>
      <c r="W40" s="73" t="s">
        <v>580</v>
      </c>
      <c r="X40" s="202">
        <v>0</v>
      </c>
      <c r="Y40" s="82" t="s">
        <v>580</v>
      </c>
      <c r="Z40" s="73" t="s">
        <v>543</v>
      </c>
      <c r="AA40" s="73" t="s">
        <v>543</v>
      </c>
      <c r="AB40" s="73">
        <v>0</v>
      </c>
      <c r="AC40" s="73">
        <v>0</v>
      </c>
    </row>
    <row r="41" spans="1:29" s="198" customFormat="1" x14ac:dyDescent="0.25">
      <c r="A41" s="74" t="s">
        <v>162</v>
      </c>
      <c r="B41" s="75" t="s">
        <v>552</v>
      </c>
      <c r="C41" s="73"/>
      <c r="D41" s="73"/>
      <c r="E41" s="73"/>
      <c r="F41" s="73"/>
      <c r="G41" s="73">
        <v>0</v>
      </c>
      <c r="H41" s="202">
        <v>0</v>
      </c>
      <c r="I41" s="82" t="s">
        <v>580</v>
      </c>
      <c r="J41" s="202">
        <v>0</v>
      </c>
      <c r="K41" s="73" t="s">
        <v>580</v>
      </c>
      <c r="L41" s="202">
        <v>0</v>
      </c>
      <c r="M41" s="82" t="s">
        <v>580</v>
      </c>
      <c r="N41" s="202">
        <v>0</v>
      </c>
      <c r="O41" s="73" t="s">
        <v>580</v>
      </c>
      <c r="P41" s="202">
        <v>0</v>
      </c>
      <c r="Q41" s="82" t="s">
        <v>580</v>
      </c>
      <c r="R41" s="73">
        <v>0</v>
      </c>
      <c r="S41" s="73" t="s">
        <v>580</v>
      </c>
      <c r="T41" s="202">
        <v>0</v>
      </c>
      <c r="U41" s="82" t="s">
        <v>580</v>
      </c>
      <c r="V41" s="202">
        <v>0</v>
      </c>
      <c r="W41" s="73" t="s">
        <v>580</v>
      </c>
      <c r="X41" s="202">
        <v>0</v>
      </c>
      <c r="Y41" s="82" t="s">
        <v>580</v>
      </c>
      <c r="Z41" s="73" t="s">
        <v>543</v>
      </c>
      <c r="AA41" s="73" t="s">
        <v>543</v>
      </c>
      <c r="AB41" s="73">
        <v>0</v>
      </c>
      <c r="AC41" s="73">
        <v>0</v>
      </c>
    </row>
    <row r="42" spans="1:29" s="198" customFormat="1" x14ac:dyDescent="0.25">
      <c r="A42" s="74" t="s">
        <v>161</v>
      </c>
      <c r="B42" s="75" t="s">
        <v>553</v>
      </c>
      <c r="C42" s="73"/>
      <c r="D42" s="73"/>
      <c r="E42" s="73"/>
      <c r="F42" s="73"/>
      <c r="G42" s="73">
        <v>0</v>
      </c>
      <c r="H42" s="202">
        <v>0</v>
      </c>
      <c r="I42" s="82" t="s">
        <v>580</v>
      </c>
      <c r="J42" s="202">
        <v>0</v>
      </c>
      <c r="K42" s="73" t="s">
        <v>580</v>
      </c>
      <c r="L42" s="202">
        <v>0</v>
      </c>
      <c r="M42" s="82" t="s">
        <v>580</v>
      </c>
      <c r="N42" s="202">
        <v>0</v>
      </c>
      <c r="O42" s="73" t="s">
        <v>580</v>
      </c>
      <c r="P42" s="202">
        <v>0</v>
      </c>
      <c r="Q42" s="82" t="s">
        <v>580</v>
      </c>
      <c r="R42" s="73">
        <v>0</v>
      </c>
      <c r="S42" s="73" t="s">
        <v>580</v>
      </c>
      <c r="T42" s="202">
        <v>0</v>
      </c>
      <c r="U42" s="82" t="s">
        <v>580</v>
      </c>
      <c r="V42" s="202">
        <v>0</v>
      </c>
      <c r="W42" s="73" t="s">
        <v>580</v>
      </c>
      <c r="X42" s="202">
        <v>0</v>
      </c>
      <c r="Y42" s="82" t="s">
        <v>580</v>
      </c>
      <c r="Z42" s="73" t="s">
        <v>543</v>
      </c>
      <c r="AA42" s="73" t="s">
        <v>543</v>
      </c>
      <c r="AB42" s="73">
        <v>0</v>
      </c>
      <c r="AC42" s="73">
        <v>0</v>
      </c>
    </row>
    <row r="43" spans="1:29" s="198" customFormat="1" x14ac:dyDescent="0.25">
      <c r="A43" s="74" t="s">
        <v>554</v>
      </c>
      <c r="B43" s="75" t="s">
        <v>555</v>
      </c>
      <c r="C43" s="73"/>
      <c r="D43" s="73"/>
      <c r="E43" s="73"/>
      <c r="F43" s="73"/>
      <c r="G43" s="73">
        <v>0</v>
      </c>
      <c r="H43" s="202">
        <v>0</v>
      </c>
      <c r="I43" s="82" t="s">
        <v>580</v>
      </c>
      <c r="J43" s="202">
        <v>0</v>
      </c>
      <c r="K43" s="73" t="s">
        <v>580</v>
      </c>
      <c r="L43" s="202">
        <v>0</v>
      </c>
      <c r="M43" s="82" t="s">
        <v>580</v>
      </c>
      <c r="N43" s="202">
        <v>0</v>
      </c>
      <c r="O43" s="73" t="s">
        <v>580</v>
      </c>
      <c r="P43" s="202">
        <v>0</v>
      </c>
      <c r="Q43" s="82" t="s">
        <v>580</v>
      </c>
      <c r="R43" s="73">
        <v>0</v>
      </c>
      <c r="S43" s="73" t="s">
        <v>580</v>
      </c>
      <c r="T43" s="202">
        <v>0</v>
      </c>
      <c r="U43" s="82" t="s">
        <v>580</v>
      </c>
      <c r="V43" s="202">
        <v>0</v>
      </c>
      <c r="W43" s="73" t="s">
        <v>580</v>
      </c>
      <c r="X43" s="202">
        <v>0</v>
      </c>
      <c r="Y43" s="82" t="s">
        <v>580</v>
      </c>
      <c r="Z43" s="73" t="s">
        <v>543</v>
      </c>
      <c r="AA43" s="73" t="s">
        <v>543</v>
      </c>
      <c r="AB43" s="73">
        <v>0</v>
      </c>
      <c r="AC43" s="73">
        <v>0</v>
      </c>
    </row>
    <row r="44" spans="1:29" s="198" customFormat="1" x14ac:dyDescent="0.25">
      <c r="A44" s="74" t="s">
        <v>556</v>
      </c>
      <c r="B44" s="75" t="s">
        <v>557</v>
      </c>
      <c r="C44" s="73"/>
      <c r="D44" s="73"/>
      <c r="E44" s="73"/>
      <c r="F44" s="73"/>
      <c r="G44" s="73">
        <v>0</v>
      </c>
      <c r="H44" s="202">
        <v>0</v>
      </c>
      <c r="I44" s="82" t="s">
        <v>580</v>
      </c>
      <c r="J44" s="202">
        <v>0</v>
      </c>
      <c r="K44" s="73" t="s">
        <v>580</v>
      </c>
      <c r="L44" s="202">
        <v>0</v>
      </c>
      <c r="M44" s="82" t="s">
        <v>580</v>
      </c>
      <c r="N44" s="202">
        <v>0</v>
      </c>
      <c r="O44" s="73" t="s">
        <v>580</v>
      </c>
      <c r="P44" s="202">
        <v>0</v>
      </c>
      <c r="Q44" s="82" t="s">
        <v>580</v>
      </c>
      <c r="R44" s="73">
        <v>0</v>
      </c>
      <c r="S44" s="73" t="s">
        <v>580</v>
      </c>
      <c r="T44" s="202">
        <v>0</v>
      </c>
      <c r="U44" s="82" t="s">
        <v>580</v>
      </c>
      <c r="V44" s="202">
        <v>0</v>
      </c>
      <c r="W44" s="73" t="s">
        <v>580</v>
      </c>
      <c r="X44" s="202">
        <v>0</v>
      </c>
      <c r="Y44" s="82" t="s">
        <v>580</v>
      </c>
      <c r="Z44" s="73" t="s">
        <v>543</v>
      </c>
      <c r="AA44" s="73" t="s">
        <v>543</v>
      </c>
      <c r="AB44" s="73">
        <v>0</v>
      </c>
      <c r="AC44" s="73">
        <v>0</v>
      </c>
    </row>
    <row r="45" spans="1:29" s="198" customFormat="1" x14ac:dyDescent="0.25">
      <c r="A45" s="74" t="s">
        <v>558</v>
      </c>
      <c r="B45" s="75" t="s">
        <v>559</v>
      </c>
      <c r="C45" s="73"/>
      <c r="D45" s="73"/>
      <c r="E45" s="73"/>
      <c r="F45" s="73"/>
      <c r="G45" s="73">
        <v>0</v>
      </c>
      <c r="H45" s="202">
        <v>0</v>
      </c>
      <c r="I45" s="82" t="s">
        <v>580</v>
      </c>
      <c r="J45" s="202">
        <v>0</v>
      </c>
      <c r="K45" s="73" t="s">
        <v>580</v>
      </c>
      <c r="L45" s="202">
        <v>0</v>
      </c>
      <c r="M45" s="82" t="s">
        <v>580</v>
      </c>
      <c r="N45" s="202">
        <v>0</v>
      </c>
      <c r="O45" s="73" t="s">
        <v>580</v>
      </c>
      <c r="P45" s="202">
        <v>0</v>
      </c>
      <c r="Q45" s="82" t="s">
        <v>580</v>
      </c>
      <c r="R45" s="73">
        <v>0</v>
      </c>
      <c r="S45" s="73" t="s">
        <v>580</v>
      </c>
      <c r="T45" s="202">
        <v>0</v>
      </c>
      <c r="U45" s="82" t="s">
        <v>580</v>
      </c>
      <c r="V45" s="202">
        <v>0</v>
      </c>
      <c r="W45" s="73" t="s">
        <v>580</v>
      </c>
      <c r="X45" s="202">
        <v>0</v>
      </c>
      <c r="Y45" s="82" t="s">
        <v>580</v>
      </c>
      <c r="Z45" s="73" t="s">
        <v>543</v>
      </c>
      <c r="AA45" s="73" t="s">
        <v>543</v>
      </c>
      <c r="AB45" s="73">
        <v>0</v>
      </c>
      <c r="AC45" s="73">
        <v>0</v>
      </c>
    </row>
    <row r="46" spans="1:29" s="198" customFormat="1" x14ac:dyDescent="0.25">
      <c r="A46" s="74" t="s">
        <v>560</v>
      </c>
      <c r="B46" s="75" t="s">
        <v>561</v>
      </c>
      <c r="C46" s="73"/>
      <c r="D46" s="73"/>
      <c r="E46" s="73"/>
      <c r="F46" s="73"/>
      <c r="G46" s="73">
        <v>0</v>
      </c>
      <c r="H46" s="202">
        <v>0</v>
      </c>
      <c r="I46" s="82" t="s">
        <v>580</v>
      </c>
      <c r="J46" s="202">
        <v>0</v>
      </c>
      <c r="K46" s="73" t="s">
        <v>580</v>
      </c>
      <c r="L46" s="202">
        <v>0</v>
      </c>
      <c r="M46" s="82" t="s">
        <v>580</v>
      </c>
      <c r="N46" s="202">
        <v>0</v>
      </c>
      <c r="O46" s="73" t="s">
        <v>580</v>
      </c>
      <c r="P46" s="202">
        <v>0</v>
      </c>
      <c r="Q46" s="82" t="s">
        <v>580</v>
      </c>
      <c r="R46" s="73">
        <v>0</v>
      </c>
      <c r="S46" s="73" t="s">
        <v>580</v>
      </c>
      <c r="T46" s="202">
        <v>0</v>
      </c>
      <c r="U46" s="82" t="s">
        <v>580</v>
      </c>
      <c r="V46" s="202">
        <v>0</v>
      </c>
      <c r="W46" s="73" t="s">
        <v>580</v>
      </c>
      <c r="X46" s="202">
        <v>0</v>
      </c>
      <c r="Y46" s="82" t="s">
        <v>580</v>
      </c>
      <c r="Z46" s="73" t="s">
        <v>543</v>
      </c>
      <c r="AA46" s="73" t="s">
        <v>543</v>
      </c>
      <c r="AB46" s="73">
        <v>0</v>
      </c>
      <c r="AC46" s="73">
        <v>0</v>
      </c>
    </row>
    <row r="47" spans="1:29" s="198" customFormat="1" x14ac:dyDescent="0.25">
      <c r="A47" s="71" t="s">
        <v>61</v>
      </c>
      <c r="B47" s="72" t="s">
        <v>160</v>
      </c>
      <c r="C47" s="73"/>
      <c r="D47" s="73"/>
      <c r="E47" s="73"/>
      <c r="F47" s="73"/>
      <c r="G47" s="73"/>
      <c r="H47" s="202"/>
      <c r="I47" s="73"/>
      <c r="J47" s="202"/>
      <c r="K47" s="73"/>
      <c r="L47" s="202"/>
      <c r="M47" s="73"/>
      <c r="N47" s="202"/>
      <c r="O47" s="73"/>
      <c r="P47" s="202"/>
      <c r="Q47" s="73"/>
      <c r="R47" s="73"/>
      <c r="S47" s="82"/>
      <c r="T47" s="202"/>
      <c r="U47" s="73"/>
      <c r="V47" s="202"/>
      <c r="W47" s="73"/>
      <c r="X47" s="202"/>
      <c r="Y47" s="73"/>
      <c r="Z47" s="73"/>
      <c r="AA47" s="73"/>
      <c r="AB47" s="73"/>
      <c r="AC47" s="73"/>
    </row>
    <row r="48" spans="1:29" s="198" customFormat="1" ht="33.75" customHeight="1" x14ac:dyDescent="0.25">
      <c r="A48" s="74" t="s">
        <v>159</v>
      </c>
      <c r="B48" s="75" t="s">
        <v>550</v>
      </c>
      <c r="C48" s="73">
        <v>0</v>
      </c>
      <c r="D48" s="73">
        <v>0</v>
      </c>
      <c r="E48" s="73"/>
      <c r="F48" s="73"/>
      <c r="G48" s="73">
        <v>0</v>
      </c>
      <c r="H48" s="202">
        <v>0</v>
      </c>
      <c r="I48" s="73"/>
      <c r="J48" s="202">
        <v>0</v>
      </c>
      <c r="K48" s="73"/>
      <c r="L48" s="202">
        <v>0</v>
      </c>
      <c r="M48" s="73"/>
      <c r="N48" s="202">
        <v>0</v>
      </c>
      <c r="O48" s="73"/>
      <c r="P48" s="202">
        <v>0</v>
      </c>
      <c r="Q48" s="73"/>
      <c r="R48" s="73">
        <v>0</v>
      </c>
      <c r="S48" s="73"/>
      <c r="T48" s="202">
        <v>0</v>
      </c>
      <c r="U48" s="73"/>
      <c r="V48" s="202">
        <v>0</v>
      </c>
      <c r="W48" s="73"/>
      <c r="X48" s="202">
        <v>0</v>
      </c>
      <c r="Y48" s="73"/>
      <c r="Z48" s="73" t="s">
        <v>543</v>
      </c>
      <c r="AA48" s="73"/>
      <c r="AB48" s="73">
        <v>0</v>
      </c>
      <c r="AC48" s="73">
        <v>0</v>
      </c>
    </row>
    <row r="49" spans="1:29" s="198" customFormat="1" x14ac:dyDescent="0.25">
      <c r="A49" s="74" t="s">
        <v>158</v>
      </c>
      <c r="B49" s="77" t="s">
        <v>548</v>
      </c>
      <c r="C49" s="73">
        <v>0</v>
      </c>
      <c r="D49" s="73">
        <v>0</v>
      </c>
      <c r="E49" s="73"/>
      <c r="F49" s="73"/>
      <c r="G49" s="73">
        <v>0</v>
      </c>
      <c r="H49" s="202">
        <v>0</v>
      </c>
      <c r="I49" s="73"/>
      <c r="J49" s="202">
        <v>0</v>
      </c>
      <c r="K49" s="73"/>
      <c r="L49" s="202">
        <v>0</v>
      </c>
      <c r="M49" s="73"/>
      <c r="N49" s="202">
        <v>0</v>
      </c>
      <c r="O49" s="73"/>
      <c r="P49" s="202">
        <v>0</v>
      </c>
      <c r="Q49" s="73"/>
      <c r="R49" s="73">
        <v>0</v>
      </c>
      <c r="S49" s="73"/>
      <c r="T49" s="202">
        <v>0</v>
      </c>
      <c r="U49" s="73"/>
      <c r="V49" s="202">
        <v>0</v>
      </c>
      <c r="W49" s="73"/>
      <c r="X49" s="202">
        <v>0</v>
      </c>
      <c r="Y49" s="73"/>
      <c r="Z49" s="73" t="s">
        <v>543</v>
      </c>
      <c r="AA49" s="73"/>
      <c r="AB49" s="73">
        <v>0</v>
      </c>
      <c r="AC49" s="73">
        <v>0</v>
      </c>
    </row>
    <row r="50" spans="1:29" s="198" customFormat="1" x14ac:dyDescent="0.25">
      <c r="A50" s="74" t="s">
        <v>157</v>
      </c>
      <c r="B50" s="77" t="s">
        <v>156</v>
      </c>
      <c r="C50" s="73">
        <v>0</v>
      </c>
      <c r="D50" s="73">
        <v>0</v>
      </c>
      <c r="E50" s="73"/>
      <c r="F50" s="73"/>
      <c r="G50" s="73">
        <v>0</v>
      </c>
      <c r="H50" s="202">
        <v>0</v>
      </c>
      <c r="I50" s="73"/>
      <c r="J50" s="202">
        <v>0</v>
      </c>
      <c r="K50" s="73"/>
      <c r="L50" s="202">
        <v>0</v>
      </c>
      <c r="M50" s="73"/>
      <c r="N50" s="202">
        <v>0</v>
      </c>
      <c r="O50" s="73"/>
      <c r="P50" s="202">
        <v>0</v>
      </c>
      <c r="Q50" s="73"/>
      <c r="R50" s="73">
        <v>0</v>
      </c>
      <c r="S50" s="73"/>
      <c r="T50" s="202">
        <v>0</v>
      </c>
      <c r="U50" s="73"/>
      <c r="V50" s="202">
        <v>0</v>
      </c>
      <c r="W50" s="73"/>
      <c r="X50" s="202">
        <v>0</v>
      </c>
      <c r="Y50" s="73"/>
      <c r="Z50" s="73" t="s">
        <v>543</v>
      </c>
      <c r="AA50" s="73"/>
      <c r="AB50" s="73">
        <v>0</v>
      </c>
      <c r="AC50" s="73">
        <v>0</v>
      </c>
    </row>
    <row r="51" spans="1:29" s="198" customFormat="1" x14ac:dyDescent="0.25">
      <c r="A51" s="74" t="s">
        <v>155</v>
      </c>
      <c r="B51" s="75" t="s">
        <v>154</v>
      </c>
      <c r="C51" s="73">
        <v>0</v>
      </c>
      <c r="D51" s="73">
        <v>0</v>
      </c>
      <c r="E51" s="73"/>
      <c r="F51" s="73"/>
      <c r="G51" s="73">
        <v>0</v>
      </c>
      <c r="H51" s="202">
        <v>0</v>
      </c>
      <c r="I51" s="73"/>
      <c r="J51" s="202">
        <v>0</v>
      </c>
      <c r="K51" s="73"/>
      <c r="L51" s="202">
        <v>0</v>
      </c>
      <c r="M51" s="73"/>
      <c r="N51" s="202">
        <v>0</v>
      </c>
      <c r="O51" s="73"/>
      <c r="P51" s="202">
        <v>0</v>
      </c>
      <c r="Q51" s="73"/>
      <c r="R51" s="73">
        <v>0</v>
      </c>
      <c r="S51" s="73"/>
      <c r="T51" s="202">
        <v>0</v>
      </c>
      <c r="U51" s="73"/>
      <c r="V51" s="202">
        <v>0</v>
      </c>
      <c r="W51" s="73"/>
      <c r="X51" s="202">
        <v>0</v>
      </c>
      <c r="Y51" s="73"/>
      <c r="Z51" s="73" t="s">
        <v>543</v>
      </c>
      <c r="AA51" s="73"/>
      <c r="AB51" s="73">
        <v>0</v>
      </c>
      <c r="AC51" s="73">
        <v>0</v>
      </c>
    </row>
    <row r="52" spans="1:29" s="198" customFormat="1" x14ac:dyDescent="0.25">
      <c r="A52" s="74" t="s">
        <v>153</v>
      </c>
      <c r="B52" s="75" t="s">
        <v>152</v>
      </c>
      <c r="C52" s="73">
        <v>0</v>
      </c>
      <c r="D52" s="73">
        <v>0</v>
      </c>
      <c r="E52" s="73"/>
      <c r="F52" s="73"/>
      <c r="G52" s="73">
        <v>0</v>
      </c>
      <c r="H52" s="202">
        <v>0</v>
      </c>
      <c r="I52" s="73"/>
      <c r="J52" s="202">
        <v>0</v>
      </c>
      <c r="K52" s="73"/>
      <c r="L52" s="202">
        <v>0</v>
      </c>
      <c r="M52" s="73"/>
      <c r="N52" s="202">
        <v>0</v>
      </c>
      <c r="O52" s="73"/>
      <c r="P52" s="202">
        <v>0</v>
      </c>
      <c r="Q52" s="73"/>
      <c r="R52" s="73">
        <v>0</v>
      </c>
      <c r="S52" s="73"/>
      <c r="T52" s="202">
        <v>0</v>
      </c>
      <c r="U52" s="73"/>
      <c r="V52" s="202">
        <v>0</v>
      </c>
      <c r="W52" s="73"/>
      <c r="X52" s="202">
        <v>0</v>
      </c>
      <c r="Y52" s="73"/>
      <c r="Z52" s="73" t="s">
        <v>543</v>
      </c>
      <c r="AA52" s="73"/>
      <c r="AB52" s="73">
        <v>0</v>
      </c>
      <c r="AC52" s="73">
        <v>0</v>
      </c>
    </row>
    <row r="53" spans="1:29" s="198" customFormat="1" x14ac:dyDescent="0.25">
      <c r="A53" s="74" t="s">
        <v>151</v>
      </c>
      <c r="B53" s="75" t="s">
        <v>150</v>
      </c>
      <c r="C53" s="73">
        <v>0</v>
      </c>
      <c r="D53" s="73">
        <v>0</v>
      </c>
      <c r="E53" s="73"/>
      <c r="F53" s="73"/>
      <c r="G53" s="73">
        <v>0</v>
      </c>
      <c r="H53" s="202">
        <v>0</v>
      </c>
      <c r="I53" s="73"/>
      <c r="J53" s="202">
        <v>0</v>
      </c>
      <c r="K53" s="73"/>
      <c r="L53" s="202">
        <v>0</v>
      </c>
      <c r="M53" s="73"/>
      <c r="N53" s="202">
        <v>0</v>
      </c>
      <c r="O53" s="73"/>
      <c r="P53" s="202">
        <v>0</v>
      </c>
      <c r="Q53" s="73"/>
      <c r="R53" s="73">
        <v>0</v>
      </c>
      <c r="S53" s="73"/>
      <c r="T53" s="202">
        <v>0</v>
      </c>
      <c r="U53" s="73"/>
      <c r="V53" s="202">
        <v>0</v>
      </c>
      <c r="W53" s="73"/>
      <c r="X53" s="202">
        <v>0</v>
      </c>
      <c r="Y53" s="73"/>
      <c r="Z53" s="73" t="s">
        <v>543</v>
      </c>
      <c r="AA53" s="73"/>
      <c r="AB53" s="73">
        <v>0</v>
      </c>
      <c r="AC53" s="73">
        <v>0</v>
      </c>
    </row>
    <row r="54" spans="1:29" s="198" customFormat="1" x14ac:dyDescent="0.25">
      <c r="A54" s="74" t="s">
        <v>149</v>
      </c>
      <c r="B54" s="75" t="s">
        <v>551</v>
      </c>
      <c r="C54" s="73">
        <v>0</v>
      </c>
      <c r="D54" s="73">
        <v>0</v>
      </c>
      <c r="E54" s="73"/>
      <c r="F54" s="73"/>
      <c r="G54" s="73">
        <v>0</v>
      </c>
      <c r="H54" s="202">
        <v>0</v>
      </c>
      <c r="I54" s="73"/>
      <c r="J54" s="202">
        <v>0</v>
      </c>
      <c r="K54" s="73"/>
      <c r="L54" s="202">
        <v>0</v>
      </c>
      <c r="M54" s="73"/>
      <c r="N54" s="202">
        <v>0</v>
      </c>
      <c r="O54" s="73"/>
      <c r="P54" s="202">
        <v>0</v>
      </c>
      <c r="Q54" s="73"/>
      <c r="R54" s="73">
        <v>0</v>
      </c>
      <c r="S54" s="73"/>
      <c r="T54" s="202">
        <v>0</v>
      </c>
      <c r="U54" s="73"/>
      <c r="V54" s="202">
        <v>0</v>
      </c>
      <c r="W54" s="73"/>
      <c r="X54" s="202">
        <v>0</v>
      </c>
      <c r="Y54" s="73"/>
      <c r="Z54" s="73" t="s">
        <v>543</v>
      </c>
      <c r="AA54" s="73"/>
      <c r="AB54" s="73">
        <v>0</v>
      </c>
      <c r="AC54" s="73">
        <v>0</v>
      </c>
    </row>
    <row r="55" spans="1:29" s="198" customFormat="1" x14ac:dyDescent="0.25">
      <c r="A55" s="74" t="s">
        <v>562</v>
      </c>
      <c r="B55" s="75" t="s">
        <v>552</v>
      </c>
      <c r="C55" s="73">
        <v>0</v>
      </c>
      <c r="D55" s="73">
        <v>0</v>
      </c>
      <c r="E55" s="73"/>
      <c r="F55" s="73"/>
      <c r="G55" s="73">
        <v>0</v>
      </c>
      <c r="H55" s="202">
        <v>0</v>
      </c>
      <c r="I55" s="73"/>
      <c r="J55" s="202">
        <v>0</v>
      </c>
      <c r="K55" s="73"/>
      <c r="L55" s="202">
        <v>0</v>
      </c>
      <c r="M55" s="73"/>
      <c r="N55" s="202">
        <v>0</v>
      </c>
      <c r="O55" s="73"/>
      <c r="P55" s="202">
        <v>0</v>
      </c>
      <c r="Q55" s="73"/>
      <c r="R55" s="73">
        <v>0</v>
      </c>
      <c r="S55" s="73"/>
      <c r="T55" s="202">
        <v>0</v>
      </c>
      <c r="U55" s="73"/>
      <c r="V55" s="202">
        <v>0</v>
      </c>
      <c r="W55" s="73"/>
      <c r="X55" s="202">
        <v>0</v>
      </c>
      <c r="Y55" s="73"/>
      <c r="Z55" s="73" t="s">
        <v>543</v>
      </c>
      <c r="AA55" s="73"/>
      <c r="AB55" s="73">
        <v>0</v>
      </c>
      <c r="AC55" s="73">
        <v>0</v>
      </c>
    </row>
    <row r="56" spans="1:29" s="198" customFormat="1" x14ac:dyDescent="0.25">
      <c r="A56" s="74" t="s">
        <v>563</v>
      </c>
      <c r="B56" s="75" t="s">
        <v>553</v>
      </c>
      <c r="C56" s="73">
        <v>0</v>
      </c>
      <c r="D56" s="73">
        <v>0</v>
      </c>
      <c r="E56" s="73"/>
      <c r="F56" s="73"/>
      <c r="G56" s="73">
        <v>0</v>
      </c>
      <c r="H56" s="202">
        <v>0</v>
      </c>
      <c r="I56" s="73"/>
      <c r="J56" s="202">
        <v>0</v>
      </c>
      <c r="K56" s="73"/>
      <c r="L56" s="202">
        <v>0</v>
      </c>
      <c r="M56" s="73"/>
      <c r="N56" s="202">
        <v>0</v>
      </c>
      <c r="O56" s="73"/>
      <c r="P56" s="202">
        <v>0</v>
      </c>
      <c r="Q56" s="73"/>
      <c r="R56" s="73">
        <v>0</v>
      </c>
      <c r="S56" s="73"/>
      <c r="T56" s="202">
        <v>0</v>
      </c>
      <c r="U56" s="73"/>
      <c r="V56" s="202">
        <v>0</v>
      </c>
      <c r="W56" s="73"/>
      <c r="X56" s="202">
        <v>0</v>
      </c>
      <c r="Y56" s="73"/>
      <c r="Z56" s="73" t="s">
        <v>543</v>
      </c>
      <c r="AA56" s="73"/>
      <c r="AB56" s="73">
        <v>0</v>
      </c>
      <c r="AC56" s="73">
        <v>0</v>
      </c>
    </row>
    <row r="57" spans="1:29" s="198" customFormat="1" x14ac:dyDescent="0.25">
      <c r="A57" s="74" t="s">
        <v>564</v>
      </c>
      <c r="B57" s="75" t="s">
        <v>555</v>
      </c>
      <c r="C57" s="73">
        <v>0</v>
      </c>
      <c r="D57" s="73">
        <v>0</v>
      </c>
      <c r="E57" s="73"/>
      <c r="F57" s="73"/>
      <c r="G57" s="73">
        <v>0</v>
      </c>
      <c r="H57" s="202">
        <v>0</v>
      </c>
      <c r="I57" s="73"/>
      <c r="J57" s="202">
        <v>0</v>
      </c>
      <c r="K57" s="73"/>
      <c r="L57" s="202">
        <v>0</v>
      </c>
      <c r="M57" s="73"/>
      <c r="N57" s="202">
        <v>0</v>
      </c>
      <c r="O57" s="73"/>
      <c r="P57" s="202">
        <v>0</v>
      </c>
      <c r="Q57" s="73"/>
      <c r="R57" s="73">
        <v>0</v>
      </c>
      <c r="S57" s="73"/>
      <c r="T57" s="202">
        <v>0</v>
      </c>
      <c r="U57" s="73"/>
      <c r="V57" s="202">
        <v>0</v>
      </c>
      <c r="W57" s="73"/>
      <c r="X57" s="202">
        <v>0</v>
      </c>
      <c r="Y57" s="73"/>
      <c r="Z57" s="73" t="s">
        <v>543</v>
      </c>
      <c r="AA57" s="73"/>
      <c r="AB57" s="73">
        <v>0</v>
      </c>
      <c r="AC57" s="73">
        <v>0</v>
      </c>
    </row>
    <row r="58" spans="1:29" s="198" customFormat="1" x14ac:dyDescent="0.25">
      <c r="A58" s="74" t="s">
        <v>565</v>
      </c>
      <c r="B58" s="75" t="s">
        <v>557</v>
      </c>
      <c r="C58" s="73">
        <v>1</v>
      </c>
      <c r="D58" s="73">
        <v>1</v>
      </c>
      <c r="E58" s="73"/>
      <c r="F58" s="73"/>
      <c r="G58" s="73">
        <v>0</v>
      </c>
      <c r="H58" s="202">
        <v>0</v>
      </c>
      <c r="I58" s="73"/>
      <c r="J58" s="202">
        <v>0</v>
      </c>
      <c r="K58" s="73"/>
      <c r="L58" s="202">
        <v>0</v>
      </c>
      <c r="M58" s="73"/>
      <c r="N58" s="202">
        <v>0</v>
      </c>
      <c r="O58" s="73"/>
      <c r="P58" s="202">
        <v>0</v>
      </c>
      <c r="Q58" s="73"/>
      <c r="R58" s="73">
        <v>0</v>
      </c>
      <c r="S58" s="73"/>
      <c r="T58" s="202">
        <v>1</v>
      </c>
      <c r="U58" s="73"/>
      <c r="V58" s="202">
        <v>0</v>
      </c>
      <c r="W58" s="73"/>
      <c r="X58" s="202">
        <v>1</v>
      </c>
      <c r="Y58" s="73"/>
      <c r="Z58" s="73" t="s">
        <v>543</v>
      </c>
      <c r="AA58" s="73"/>
      <c r="AB58" s="73">
        <v>1</v>
      </c>
      <c r="AC58" s="73">
        <v>1</v>
      </c>
    </row>
    <row r="59" spans="1:29" s="198" customFormat="1" x14ac:dyDescent="0.25">
      <c r="A59" s="74" t="s">
        <v>566</v>
      </c>
      <c r="B59" s="75" t="s">
        <v>559</v>
      </c>
      <c r="C59" s="73">
        <v>0</v>
      </c>
      <c r="D59" s="73">
        <v>0</v>
      </c>
      <c r="E59" s="73"/>
      <c r="F59" s="73"/>
      <c r="G59" s="73">
        <v>0</v>
      </c>
      <c r="H59" s="202">
        <v>0</v>
      </c>
      <c r="I59" s="73"/>
      <c r="J59" s="202">
        <v>0</v>
      </c>
      <c r="K59" s="73"/>
      <c r="L59" s="202">
        <v>0</v>
      </c>
      <c r="M59" s="73"/>
      <c r="N59" s="202">
        <v>0</v>
      </c>
      <c r="O59" s="73"/>
      <c r="P59" s="202">
        <v>0</v>
      </c>
      <c r="Q59" s="73"/>
      <c r="R59" s="73">
        <v>0</v>
      </c>
      <c r="S59" s="73"/>
      <c r="T59" s="202">
        <v>0</v>
      </c>
      <c r="U59" s="73"/>
      <c r="V59" s="202">
        <v>0</v>
      </c>
      <c r="W59" s="73"/>
      <c r="X59" s="202">
        <v>0</v>
      </c>
      <c r="Y59" s="73"/>
      <c r="Z59" s="73" t="s">
        <v>543</v>
      </c>
      <c r="AA59" s="73"/>
      <c r="AB59" s="73">
        <v>0</v>
      </c>
      <c r="AC59" s="73">
        <v>0</v>
      </c>
    </row>
    <row r="60" spans="1:29" s="198" customFormat="1" x14ac:dyDescent="0.25">
      <c r="A60" s="74" t="s">
        <v>567</v>
      </c>
      <c r="B60" s="75" t="s">
        <v>561</v>
      </c>
      <c r="C60" s="73">
        <v>0</v>
      </c>
      <c r="D60" s="73">
        <v>0</v>
      </c>
      <c r="E60" s="73"/>
      <c r="F60" s="73"/>
      <c r="G60" s="73">
        <v>0</v>
      </c>
      <c r="H60" s="202">
        <v>0</v>
      </c>
      <c r="I60" s="73"/>
      <c r="J60" s="202">
        <v>0</v>
      </c>
      <c r="K60" s="73"/>
      <c r="L60" s="202">
        <v>0</v>
      </c>
      <c r="M60" s="73"/>
      <c r="N60" s="202">
        <v>0</v>
      </c>
      <c r="O60" s="73"/>
      <c r="P60" s="202">
        <v>0</v>
      </c>
      <c r="Q60" s="73"/>
      <c r="R60" s="73">
        <v>0</v>
      </c>
      <c r="S60" s="73"/>
      <c r="T60" s="202">
        <v>0</v>
      </c>
      <c r="U60" s="73"/>
      <c r="V60" s="202">
        <v>0</v>
      </c>
      <c r="W60" s="73"/>
      <c r="X60" s="202">
        <v>0</v>
      </c>
      <c r="Y60" s="73"/>
      <c r="Z60" s="73" t="s">
        <v>543</v>
      </c>
      <c r="AA60" s="73"/>
      <c r="AB60" s="73">
        <v>0</v>
      </c>
      <c r="AC60" s="73">
        <v>0</v>
      </c>
    </row>
    <row r="61" spans="1:29" s="198" customFormat="1" ht="35.25" customHeight="1" x14ac:dyDescent="0.25">
      <c r="A61" s="71" t="s">
        <v>59</v>
      </c>
      <c r="B61" s="72" t="s">
        <v>148</v>
      </c>
      <c r="C61" s="73"/>
      <c r="D61" s="73"/>
      <c r="E61" s="73"/>
      <c r="F61" s="73"/>
      <c r="G61" s="73"/>
      <c r="H61" s="202"/>
      <c r="I61" s="73"/>
      <c r="J61" s="202"/>
      <c r="K61" s="73"/>
      <c r="L61" s="202"/>
      <c r="M61" s="73"/>
      <c r="N61" s="202"/>
      <c r="O61" s="73"/>
      <c r="P61" s="202"/>
      <c r="Q61" s="73"/>
      <c r="R61" s="73"/>
      <c r="S61" s="73"/>
      <c r="T61" s="202"/>
      <c r="U61" s="73"/>
      <c r="V61" s="202"/>
      <c r="W61" s="73"/>
      <c r="X61" s="202"/>
      <c r="Y61" s="73"/>
      <c r="Z61" s="73"/>
      <c r="AA61" s="73"/>
      <c r="AB61" s="73"/>
      <c r="AC61" s="73"/>
    </row>
    <row r="62" spans="1:29" s="198" customFormat="1" x14ac:dyDescent="0.25">
      <c r="A62" s="74" t="s">
        <v>147</v>
      </c>
      <c r="B62" s="75" t="s">
        <v>146</v>
      </c>
      <c r="C62" s="73">
        <v>219.45</v>
      </c>
      <c r="D62" s="73">
        <v>251.11</v>
      </c>
      <c r="E62" s="73"/>
      <c r="F62" s="73"/>
      <c r="G62" s="73">
        <v>0</v>
      </c>
      <c r="H62" s="202">
        <v>0</v>
      </c>
      <c r="I62" s="73"/>
      <c r="J62" s="202">
        <v>0</v>
      </c>
      <c r="K62" s="73"/>
      <c r="L62" s="202">
        <v>0</v>
      </c>
      <c r="M62" s="73"/>
      <c r="N62" s="202">
        <v>0</v>
      </c>
      <c r="O62" s="73"/>
      <c r="P62" s="202">
        <v>0</v>
      </c>
      <c r="Q62" s="73"/>
      <c r="R62" s="73">
        <v>0</v>
      </c>
      <c r="S62" s="73"/>
      <c r="T62" s="202">
        <v>219.45</v>
      </c>
      <c r="U62" s="73"/>
      <c r="V62" s="202">
        <v>0</v>
      </c>
      <c r="W62" s="73"/>
      <c r="X62" s="202">
        <v>251.11</v>
      </c>
      <c r="Y62" s="73"/>
      <c r="Z62" s="73" t="s">
        <v>543</v>
      </c>
      <c r="AA62" s="73"/>
      <c r="AB62" s="73">
        <v>219.45</v>
      </c>
      <c r="AC62" s="73">
        <v>251.11</v>
      </c>
    </row>
    <row r="63" spans="1:29" s="198" customFormat="1" x14ac:dyDescent="0.25">
      <c r="A63" s="74" t="s">
        <v>145</v>
      </c>
      <c r="B63" s="77" t="s">
        <v>139</v>
      </c>
      <c r="C63" s="73"/>
      <c r="D63" s="73"/>
      <c r="E63" s="73"/>
      <c r="F63" s="73"/>
      <c r="G63" s="73">
        <v>0</v>
      </c>
      <c r="H63" s="202">
        <v>0</v>
      </c>
      <c r="I63" s="73"/>
      <c r="J63" s="202">
        <v>0</v>
      </c>
      <c r="K63" s="73"/>
      <c r="L63" s="202">
        <v>0</v>
      </c>
      <c r="M63" s="73"/>
      <c r="N63" s="202">
        <v>0</v>
      </c>
      <c r="O63" s="73"/>
      <c r="P63" s="202">
        <v>0</v>
      </c>
      <c r="Q63" s="73"/>
      <c r="R63" s="73">
        <v>0</v>
      </c>
      <c r="S63" s="73"/>
      <c r="T63" s="202">
        <v>0</v>
      </c>
      <c r="U63" s="73"/>
      <c r="V63" s="202">
        <v>0</v>
      </c>
      <c r="W63" s="73"/>
      <c r="X63" s="202">
        <v>0</v>
      </c>
      <c r="Y63" s="73"/>
      <c r="Z63" s="73" t="s">
        <v>543</v>
      </c>
      <c r="AA63" s="73"/>
      <c r="AB63" s="73">
        <v>0</v>
      </c>
      <c r="AC63" s="73">
        <v>0</v>
      </c>
    </row>
    <row r="64" spans="1:29" s="198" customFormat="1" x14ac:dyDescent="0.25">
      <c r="A64" s="74" t="s">
        <v>144</v>
      </c>
      <c r="B64" s="75" t="s">
        <v>138</v>
      </c>
      <c r="C64" s="73"/>
      <c r="D64" s="73"/>
      <c r="E64" s="73"/>
      <c r="F64" s="73"/>
      <c r="G64" s="73">
        <v>0</v>
      </c>
      <c r="H64" s="202">
        <v>0</v>
      </c>
      <c r="I64" s="73"/>
      <c r="J64" s="202">
        <v>0</v>
      </c>
      <c r="K64" s="73"/>
      <c r="L64" s="202">
        <v>0</v>
      </c>
      <c r="M64" s="73"/>
      <c r="N64" s="202">
        <v>0</v>
      </c>
      <c r="O64" s="73"/>
      <c r="P64" s="202">
        <v>0</v>
      </c>
      <c r="Q64" s="73"/>
      <c r="R64" s="73">
        <v>0</v>
      </c>
      <c r="S64" s="73"/>
      <c r="T64" s="202">
        <v>0</v>
      </c>
      <c r="U64" s="73"/>
      <c r="V64" s="202">
        <v>0</v>
      </c>
      <c r="W64" s="73"/>
      <c r="X64" s="202">
        <v>0</v>
      </c>
      <c r="Y64" s="73"/>
      <c r="Z64" s="73" t="s">
        <v>543</v>
      </c>
      <c r="AA64" s="73"/>
      <c r="AB64" s="73">
        <v>0</v>
      </c>
      <c r="AC64" s="73">
        <v>0</v>
      </c>
    </row>
    <row r="65" spans="1:29" s="198" customFormat="1" x14ac:dyDescent="0.25">
      <c r="A65" s="74" t="s">
        <v>143</v>
      </c>
      <c r="B65" s="77" t="s">
        <v>137</v>
      </c>
      <c r="C65" s="73"/>
      <c r="D65" s="73"/>
      <c r="E65" s="73"/>
      <c r="F65" s="73"/>
      <c r="G65" s="73">
        <v>0</v>
      </c>
      <c r="H65" s="202">
        <v>0</v>
      </c>
      <c r="I65" s="73"/>
      <c r="J65" s="202">
        <v>0</v>
      </c>
      <c r="K65" s="73"/>
      <c r="L65" s="202">
        <v>0</v>
      </c>
      <c r="M65" s="73"/>
      <c r="N65" s="202">
        <v>0</v>
      </c>
      <c r="O65" s="73"/>
      <c r="P65" s="202">
        <v>0</v>
      </c>
      <c r="Q65" s="73"/>
      <c r="R65" s="73">
        <v>0</v>
      </c>
      <c r="S65" s="73"/>
      <c r="T65" s="202">
        <v>0</v>
      </c>
      <c r="U65" s="73"/>
      <c r="V65" s="202">
        <v>0</v>
      </c>
      <c r="W65" s="73"/>
      <c r="X65" s="202">
        <v>0</v>
      </c>
      <c r="Y65" s="73"/>
      <c r="Z65" s="73" t="s">
        <v>543</v>
      </c>
      <c r="AA65" s="73"/>
      <c r="AB65" s="73">
        <v>0</v>
      </c>
      <c r="AC65" s="73">
        <v>0</v>
      </c>
    </row>
    <row r="66" spans="1:29" s="198" customFormat="1" x14ac:dyDescent="0.25">
      <c r="A66" s="74" t="s">
        <v>142</v>
      </c>
      <c r="B66" s="77" t="s">
        <v>136</v>
      </c>
      <c r="C66" s="73"/>
      <c r="D66" s="73"/>
      <c r="E66" s="73"/>
      <c r="F66" s="73"/>
      <c r="G66" s="73">
        <v>0</v>
      </c>
      <c r="H66" s="202">
        <v>0</v>
      </c>
      <c r="I66" s="73"/>
      <c r="J66" s="202">
        <v>0</v>
      </c>
      <c r="K66" s="73"/>
      <c r="L66" s="202">
        <v>0</v>
      </c>
      <c r="M66" s="73"/>
      <c r="N66" s="202">
        <v>0</v>
      </c>
      <c r="O66" s="73"/>
      <c r="P66" s="202">
        <v>0</v>
      </c>
      <c r="Q66" s="73"/>
      <c r="R66" s="73">
        <v>0</v>
      </c>
      <c r="S66" s="73"/>
      <c r="T66" s="202">
        <v>0</v>
      </c>
      <c r="U66" s="73"/>
      <c r="V66" s="202">
        <v>0</v>
      </c>
      <c r="W66" s="73"/>
      <c r="X66" s="202">
        <v>0</v>
      </c>
      <c r="Y66" s="73"/>
      <c r="Z66" s="73" t="s">
        <v>543</v>
      </c>
      <c r="AA66" s="73"/>
      <c r="AB66" s="73">
        <v>0</v>
      </c>
      <c r="AC66" s="73">
        <v>0</v>
      </c>
    </row>
    <row r="67" spans="1:29" s="198" customFormat="1" x14ac:dyDescent="0.25">
      <c r="A67" s="74" t="s">
        <v>141</v>
      </c>
      <c r="B67" s="77" t="s">
        <v>551</v>
      </c>
      <c r="C67" s="73"/>
      <c r="D67" s="73"/>
      <c r="E67" s="73"/>
      <c r="F67" s="73"/>
      <c r="G67" s="73">
        <v>0</v>
      </c>
      <c r="H67" s="202">
        <v>0</v>
      </c>
      <c r="I67" s="73"/>
      <c r="J67" s="202">
        <v>0</v>
      </c>
      <c r="K67" s="73"/>
      <c r="L67" s="202">
        <v>0</v>
      </c>
      <c r="M67" s="73"/>
      <c r="N67" s="202">
        <v>0</v>
      </c>
      <c r="O67" s="73"/>
      <c r="P67" s="202">
        <v>0</v>
      </c>
      <c r="Q67" s="73"/>
      <c r="R67" s="73">
        <v>0</v>
      </c>
      <c r="S67" s="73"/>
      <c r="T67" s="202">
        <v>0</v>
      </c>
      <c r="U67" s="73"/>
      <c r="V67" s="202">
        <v>0</v>
      </c>
      <c r="W67" s="73"/>
      <c r="X67" s="202">
        <v>0</v>
      </c>
      <c r="Y67" s="73"/>
      <c r="Z67" s="73" t="s">
        <v>543</v>
      </c>
      <c r="AA67" s="73"/>
      <c r="AB67" s="73">
        <v>0</v>
      </c>
      <c r="AC67" s="73">
        <v>0</v>
      </c>
    </row>
    <row r="68" spans="1:29" s="198" customFormat="1" x14ac:dyDescent="0.25">
      <c r="A68" s="74" t="s">
        <v>568</v>
      </c>
      <c r="B68" s="77" t="s">
        <v>552</v>
      </c>
      <c r="C68" s="73"/>
      <c r="D68" s="73"/>
      <c r="E68" s="73"/>
      <c r="F68" s="73"/>
      <c r="G68" s="73">
        <v>0</v>
      </c>
      <c r="H68" s="202">
        <v>0</v>
      </c>
      <c r="I68" s="73"/>
      <c r="J68" s="202">
        <v>0</v>
      </c>
      <c r="K68" s="73"/>
      <c r="L68" s="202">
        <v>0</v>
      </c>
      <c r="M68" s="73"/>
      <c r="N68" s="202">
        <v>0</v>
      </c>
      <c r="O68" s="73"/>
      <c r="P68" s="202">
        <v>0</v>
      </c>
      <c r="Q68" s="73"/>
      <c r="R68" s="73">
        <v>0</v>
      </c>
      <c r="S68" s="73"/>
      <c r="T68" s="202">
        <v>0</v>
      </c>
      <c r="U68" s="73"/>
      <c r="V68" s="202">
        <v>0</v>
      </c>
      <c r="W68" s="73"/>
      <c r="X68" s="202">
        <v>0</v>
      </c>
      <c r="Y68" s="73"/>
      <c r="Z68" s="73" t="s">
        <v>543</v>
      </c>
      <c r="AA68" s="73"/>
      <c r="AB68" s="73">
        <v>0</v>
      </c>
      <c r="AC68" s="73">
        <v>0</v>
      </c>
    </row>
    <row r="69" spans="1:29" s="198" customFormat="1" x14ac:dyDescent="0.25">
      <c r="A69" s="74" t="s">
        <v>569</v>
      </c>
      <c r="B69" s="77" t="s">
        <v>553</v>
      </c>
      <c r="C69" s="73"/>
      <c r="D69" s="73"/>
      <c r="E69" s="73"/>
      <c r="F69" s="73"/>
      <c r="G69" s="73">
        <v>0</v>
      </c>
      <c r="H69" s="202">
        <v>0</v>
      </c>
      <c r="I69" s="73"/>
      <c r="J69" s="202">
        <v>0</v>
      </c>
      <c r="K69" s="73"/>
      <c r="L69" s="202">
        <v>0</v>
      </c>
      <c r="M69" s="73"/>
      <c r="N69" s="202">
        <v>0</v>
      </c>
      <c r="O69" s="73"/>
      <c r="P69" s="202">
        <v>0</v>
      </c>
      <c r="Q69" s="73"/>
      <c r="R69" s="73">
        <v>0</v>
      </c>
      <c r="S69" s="73"/>
      <c r="T69" s="202">
        <v>0</v>
      </c>
      <c r="U69" s="73"/>
      <c r="V69" s="202">
        <v>0</v>
      </c>
      <c r="W69" s="73"/>
      <c r="X69" s="202">
        <v>0</v>
      </c>
      <c r="Y69" s="73"/>
      <c r="Z69" s="73" t="s">
        <v>543</v>
      </c>
      <c r="AA69" s="73"/>
      <c r="AB69" s="73">
        <v>0</v>
      </c>
      <c r="AC69" s="73">
        <v>0</v>
      </c>
    </row>
    <row r="70" spans="1:29" s="198" customFormat="1" x14ac:dyDescent="0.25">
      <c r="A70" s="74" t="s">
        <v>570</v>
      </c>
      <c r="B70" s="77" t="s">
        <v>555</v>
      </c>
      <c r="C70" s="73"/>
      <c r="D70" s="73"/>
      <c r="E70" s="73"/>
      <c r="F70" s="73"/>
      <c r="G70" s="73">
        <v>0</v>
      </c>
      <c r="H70" s="202">
        <v>0</v>
      </c>
      <c r="I70" s="73"/>
      <c r="J70" s="202">
        <v>0</v>
      </c>
      <c r="K70" s="73"/>
      <c r="L70" s="202">
        <v>0</v>
      </c>
      <c r="M70" s="73"/>
      <c r="N70" s="202">
        <v>0</v>
      </c>
      <c r="O70" s="73"/>
      <c r="P70" s="202">
        <v>0</v>
      </c>
      <c r="Q70" s="73"/>
      <c r="R70" s="73">
        <v>0</v>
      </c>
      <c r="S70" s="73"/>
      <c r="T70" s="202">
        <v>0</v>
      </c>
      <c r="U70" s="73"/>
      <c r="V70" s="202">
        <v>0</v>
      </c>
      <c r="W70" s="73"/>
      <c r="X70" s="202">
        <v>0</v>
      </c>
      <c r="Y70" s="73"/>
      <c r="Z70" s="73" t="s">
        <v>543</v>
      </c>
      <c r="AA70" s="73"/>
      <c r="AB70" s="73">
        <v>0</v>
      </c>
      <c r="AC70" s="73">
        <v>0</v>
      </c>
    </row>
    <row r="71" spans="1:29" s="198" customFormat="1" x14ac:dyDescent="0.25">
      <c r="A71" s="74" t="s">
        <v>571</v>
      </c>
      <c r="B71" s="77" t="s">
        <v>557</v>
      </c>
      <c r="C71" s="73"/>
      <c r="D71" s="73"/>
      <c r="E71" s="73"/>
      <c r="F71" s="73"/>
      <c r="G71" s="73">
        <v>0</v>
      </c>
      <c r="H71" s="202">
        <v>0</v>
      </c>
      <c r="I71" s="73"/>
      <c r="J71" s="202">
        <v>0</v>
      </c>
      <c r="K71" s="73"/>
      <c r="L71" s="202">
        <v>0</v>
      </c>
      <c r="M71" s="73"/>
      <c r="N71" s="202">
        <v>0</v>
      </c>
      <c r="O71" s="73"/>
      <c r="P71" s="202">
        <v>0</v>
      </c>
      <c r="Q71" s="73"/>
      <c r="R71" s="73">
        <v>0</v>
      </c>
      <c r="S71" s="73"/>
      <c r="T71" s="202">
        <v>1</v>
      </c>
      <c r="U71" s="73"/>
      <c r="V71" s="202">
        <v>0</v>
      </c>
      <c r="W71" s="73"/>
      <c r="X71" s="202">
        <v>1</v>
      </c>
      <c r="Y71" s="73"/>
      <c r="Z71" s="73" t="s">
        <v>543</v>
      </c>
      <c r="AA71" s="73"/>
      <c r="AB71" s="73">
        <v>1</v>
      </c>
      <c r="AC71" s="73">
        <v>1</v>
      </c>
    </row>
    <row r="72" spans="1:29" s="198" customFormat="1" x14ac:dyDescent="0.25">
      <c r="A72" s="74" t="s">
        <v>572</v>
      </c>
      <c r="B72" s="77" t="s">
        <v>559</v>
      </c>
      <c r="C72" s="73"/>
      <c r="D72" s="73"/>
      <c r="E72" s="73"/>
      <c r="F72" s="73"/>
      <c r="G72" s="73">
        <v>0</v>
      </c>
      <c r="H72" s="202">
        <v>0</v>
      </c>
      <c r="I72" s="73"/>
      <c r="J72" s="202">
        <v>0</v>
      </c>
      <c r="K72" s="73"/>
      <c r="L72" s="202">
        <v>0</v>
      </c>
      <c r="M72" s="73"/>
      <c r="N72" s="202">
        <v>0</v>
      </c>
      <c r="O72" s="73"/>
      <c r="P72" s="202">
        <v>0</v>
      </c>
      <c r="Q72" s="73"/>
      <c r="R72" s="73">
        <v>0</v>
      </c>
      <c r="S72" s="73"/>
      <c r="T72" s="202">
        <v>0</v>
      </c>
      <c r="U72" s="73"/>
      <c r="V72" s="202">
        <v>0</v>
      </c>
      <c r="W72" s="73"/>
      <c r="X72" s="202">
        <v>0</v>
      </c>
      <c r="Y72" s="73"/>
      <c r="Z72" s="73" t="s">
        <v>543</v>
      </c>
      <c r="AA72" s="73"/>
      <c r="AB72" s="73">
        <v>0</v>
      </c>
      <c r="AC72" s="73">
        <v>0</v>
      </c>
    </row>
    <row r="73" spans="1:29" s="198" customFormat="1" x14ac:dyDescent="0.25">
      <c r="A73" s="74" t="s">
        <v>573</v>
      </c>
      <c r="B73" s="77" t="s">
        <v>561</v>
      </c>
      <c r="C73" s="73"/>
      <c r="D73" s="73"/>
      <c r="E73" s="73"/>
      <c r="F73" s="73"/>
      <c r="G73" s="73">
        <v>0</v>
      </c>
      <c r="H73" s="202">
        <v>0</v>
      </c>
      <c r="I73" s="73"/>
      <c r="J73" s="202">
        <v>0</v>
      </c>
      <c r="K73" s="73"/>
      <c r="L73" s="202">
        <v>0</v>
      </c>
      <c r="M73" s="73"/>
      <c r="N73" s="202">
        <v>0</v>
      </c>
      <c r="O73" s="73"/>
      <c r="P73" s="202">
        <v>0</v>
      </c>
      <c r="Q73" s="73"/>
      <c r="R73" s="73">
        <v>0</v>
      </c>
      <c r="S73" s="73"/>
      <c r="T73" s="202">
        <v>0</v>
      </c>
      <c r="U73" s="73"/>
      <c r="V73" s="202">
        <v>0</v>
      </c>
      <c r="W73" s="73"/>
      <c r="X73" s="202">
        <v>0</v>
      </c>
      <c r="Y73" s="73"/>
      <c r="Z73" s="73" t="s">
        <v>543</v>
      </c>
      <c r="AA73" s="73"/>
      <c r="AB73" s="73">
        <v>0</v>
      </c>
      <c r="AC73" s="73">
        <v>0</v>
      </c>
    </row>
    <row r="74" spans="1:29" s="198" customFormat="1" ht="36.75" customHeight="1" x14ac:dyDescent="0.25">
      <c r="A74" s="71" t="s">
        <v>58</v>
      </c>
      <c r="B74" s="78" t="s">
        <v>235</v>
      </c>
      <c r="C74" s="73"/>
      <c r="D74" s="73"/>
      <c r="E74" s="73"/>
      <c r="F74" s="73"/>
      <c r="G74" s="73">
        <v>0</v>
      </c>
      <c r="H74" s="202">
        <v>0</v>
      </c>
      <c r="I74" s="73"/>
      <c r="J74" s="202">
        <v>0</v>
      </c>
      <c r="K74" s="73"/>
      <c r="L74" s="202">
        <v>0</v>
      </c>
      <c r="M74" s="73"/>
      <c r="N74" s="202">
        <v>0</v>
      </c>
      <c r="O74" s="73"/>
      <c r="P74" s="202">
        <v>0</v>
      </c>
      <c r="Q74" s="73"/>
      <c r="R74" s="73">
        <v>0</v>
      </c>
      <c r="S74" s="73"/>
      <c r="T74" s="202">
        <v>0</v>
      </c>
      <c r="U74" s="73"/>
      <c r="V74" s="202">
        <v>0</v>
      </c>
      <c r="W74" s="73"/>
      <c r="X74" s="202">
        <v>0</v>
      </c>
      <c r="Y74" s="73"/>
      <c r="Z74" s="73" t="s">
        <v>543</v>
      </c>
      <c r="AA74" s="73"/>
      <c r="AB74" s="73">
        <v>0</v>
      </c>
      <c r="AC74" s="73">
        <v>0</v>
      </c>
    </row>
    <row r="75" spans="1:29" s="198" customFormat="1" x14ac:dyDescent="0.25">
      <c r="A75" s="71" t="s">
        <v>56</v>
      </c>
      <c r="B75" s="72" t="s">
        <v>140</v>
      </c>
      <c r="C75" s="73"/>
      <c r="D75" s="73"/>
      <c r="E75" s="73"/>
      <c r="F75" s="73"/>
      <c r="G75" s="73"/>
      <c r="H75" s="202"/>
      <c r="I75" s="73"/>
      <c r="J75" s="202"/>
      <c r="K75" s="73"/>
      <c r="L75" s="202"/>
      <c r="M75" s="73"/>
      <c r="N75" s="202"/>
      <c r="O75" s="73"/>
      <c r="P75" s="202"/>
      <c r="Q75" s="73"/>
      <c r="R75" s="73"/>
      <c r="S75" s="73"/>
      <c r="T75" s="202"/>
      <c r="U75" s="73"/>
      <c r="V75" s="202"/>
      <c r="W75" s="73"/>
      <c r="X75" s="202"/>
      <c r="Y75" s="73"/>
      <c r="Z75" s="73"/>
      <c r="AA75" s="73"/>
      <c r="AB75" s="73"/>
      <c r="AC75" s="73"/>
    </row>
    <row r="76" spans="1:29" s="198" customFormat="1" ht="45" customHeight="1" x14ac:dyDescent="0.25">
      <c r="A76" s="74" t="s">
        <v>230</v>
      </c>
      <c r="B76" s="75" t="s">
        <v>550</v>
      </c>
      <c r="C76" s="79"/>
      <c r="D76" s="79"/>
      <c r="E76" s="80"/>
      <c r="F76" s="80"/>
      <c r="G76" s="73">
        <v>0</v>
      </c>
      <c r="H76" s="202">
        <v>0</v>
      </c>
      <c r="I76" s="80"/>
      <c r="J76" s="202">
        <v>0</v>
      </c>
      <c r="K76" s="79"/>
      <c r="L76" s="202">
        <v>0</v>
      </c>
      <c r="M76" s="79"/>
      <c r="N76" s="202">
        <v>0</v>
      </c>
      <c r="O76" s="79"/>
      <c r="P76" s="202">
        <v>0</v>
      </c>
      <c r="Q76" s="79"/>
      <c r="R76" s="73">
        <v>0</v>
      </c>
      <c r="S76" s="79"/>
      <c r="T76" s="202">
        <v>0</v>
      </c>
      <c r="U76" s="79"/>
      <c r="V76" s="202">
        <v>0</v>
      </c>
      <c r="W76" s="79"/>
      <c r="X76" s="202">
        <v>0</v>
      </c>
      <c r="Y76" s="79"/>
      <c r="Z76" s="73" t="s">
        <v>543</v>
      </c>
      <c r="AA76" s="79"/>
      <c r="AB76" s="73">
        <v>0</v>
      </c>
      <c r="AC76" s="73">
        <v>0</v>
      </c>
    </row>
    <row r="77" spans="1:29" s="198" customFormat="1" ht="39.75" customHeight="1" x14ac:dyDescent="0.25">
      <c r="A77" s="74" t="s">
        <v>231</v>
      </c>
      <c r="B77" s="77" t="s">
        <v>548</v>
      </c>
      <c r="C77" s="73"/>
      <c r="D77" s="73"/>
      <c r="E77" s="73"/>
      <c r="F77" s="73"/>
      <c r="G77" s="73">
        <v>0</v>
      </c>
      <c r="H77" s="202">
        <v>0</v>
      </c>
      <c r="I77" s="73"/>
      <c r="J77" s="202">
        <v>0</v>
      </c>
      <c r="K77" s="73"/>
      <c r="L77" s="202">
        <v>0</v>
      </c>
      <c r="M77" s="73"/>
      <c r="N77" s="202">
        <v>0</v>
      </c>
      <c r="O77" s="73"/>
      <c r="P77" s="202">
        <v>0</v>
      </c>
      <c r="Q77" s="73"/>
      <c r="R77" s="73">
        <v>0</v>
      </c>
      <c r="S77" s="73"/>
      <c r="T77" s="202">
        <v>0</v>
      </c>
      <c r="U77" s="73"/>
      <c r="V77" s="202">
        <v>0</v>
      </c>
      <c r="W77" s="73"/>
      <c r="X77" s="202">
        <v>0</v>
      </c>
      <c r="Y77" s="73"/>
      <c r="Z77" s="73" t="s">
        <v>543</v>
      </c>
      <c r="AA77" s="73"/>
      <c r="AB77" s="73">
        <v>0</v>
      </c>
      <c r="AC77" s="73">
        <v>0</v>
      </c>
    </row>
    <row r="78" spans="1:29" s="198" customFormat="1" x14ac:dyDescent="0.25">
      <c r="A78" s="74" t="s">
        <v>232</v>
      </c>
      <c r="B78" s="77" t="s">
        <v>156</v>
      </c>
      <c r="C78" s="73"/>
      <c r="D78" s="73"/>
      <c r="E78" s="73"/>
      <c r="F78" s="73"/>
      <c r="G78" s="73">
        <v>0</v>
      </c>
      <c r="H78" s="202">
        <v>0</v>
      </c>
      <c r="I78" s="73"/>
      <c r="J78" s="202">
        <v>0</v>
      </c>
      <c r="K78" s="73"/>
      <c r="L78" s="202">
        <v>0</v>
      </c>
      <c r="M78" s="73"/>
      <c r="N78" s="202">
        <v>0</v>
      </c>
      <c r="O78" s="73"/>
      <c r="P78" s="202">
        <v>0</v>
      </c>
      <c r="Q78" s="73"/>
      <c r="R78" s="73">
        <v>0</v>
      </c>
      <c r="S78" s="73"/>
      <c r="T78" s="202">
        <v>0</v>
      </c>
      <c r="U78" s="73"/>
      <c r="V78" s="202">
        <v>0</v>
      </c>
      <c r="W78" s="73"/>
      <c r="X78" s="202">
        <v>0</v>
      </c>
      <c r="Y78" s="73"/>
      <c r="Z78" s="73" t="s">
        <v>543</v>
      </c>
      <c r="AA78" s="73"/>
      <c r="AB78" s="73">
        <v>0</v>
      </c>
      <c r="AC78" s="73">
        <v>0</v>
      </c>
    </row>
    <row r="79" spans="1:29" s="198" customFormat="1" x14ac:dyDescent="0.25">
      <c r="A79" s="74" t="s">
        <v>233</v>
      </c>
      <c r="B79" s="75" t="s">
        <v>549</v>
      </c>
      <c r="C79" s="73"/>
      <c r="D79" s="73"/>
      <c r="E79" s="73"/>
      <c r="F79" s="73"/>
      <c r="G79" s="73">
        <v>0</v>
      </c>
      <c r="H79" s="202">
        <v>0</v>
      </c>
      <c r="I79" s="73"/>
      <c r="J79" s="202">
        <v>0</v>
      </c>
      <c r="K79" s="73"/>
      <c r="L79" s="202">
        <v>0</v>
      </c>
      <c r="M79" s="73"/>
      <c r="N79" s="202">
        <v>0</v>
      </c>
      <c r="O79" s="73"/>
      <c r="P79" s="202">
        <v>0</v>
      </c>
      <c r="Q79" s="73"/>
      <c r="R79" s="73">
        <v>0</v>
      </c>
      <c r="S79" s="73"/>
      <c r="T79" s="202">
        <v>0</v>
      </c>
      <c r="U79" s="73"/>
      <c r="V79" s="202">
        <v>0</v>
      </c>
      <c r="W79" s="73"/>
      <c r="X79" s="202">
        <v>0</v>
      </c>
      <c r="Y79" s="73"/>
      <c r="Z79" s="73" t="s">
        <v>543</v>
      </c>
      <c r="AA79" s="73"/>
      <c r="AB79" s="73">
        <v>0</v>
      </c>
      <c r="AC79" s="73">
        <v>0</v>
      </c>
    </row>
    <row r="80" spans="1:29" s="198" customFormat="1" x14ac:dyDescent="0.25">
      <c r="A80" s="74" t="s">
        <v>234</v>
      </c>
      <c r="B80" s="75" t="s">
        <v>551</v>
      </c>
      <c r="C80" s="79"/>
      <c r="D80" s="79"/>
      <c r="E80" s="80"/>
      <c r="F80" s="80"/>
      <c r="G80" s="73">
        <v>0</v>
      </c>
      <c r="H80" s="202">
        <v>0</v>
      </c>
      <c r="I80" s="80"/>
      <c r="J80" s="202">
        <v>0</v>
      </c>
      <c r="K80" s="79"/>
      <c r="L80" s="202">
        <v>0</v>
      </c>
      <c r="M80" s="79"/>
      <c r="N80" s="202">
        <v>0</v>
      </c>
      <c r="O80" s="79"/>
      <c r="P80" s="202">
        <v>0</v>
      </c>
      <c r="Q80" s="79"/>
      <c r="R80" s="73">
        <v>0</v>
      </c>
      <c r="S80" s="79"/>
      <c r="T80" s="202">
        <v>0</v>
      </c>
      <c r="U80" s="79"/>
      <c r="V80" s="202">
        <v>0</v>
      </c>
      <c r="W80" s="79"/>
      <c r="X80" s="202">
        <v>0</v>
      </c>
      <c r="Y80" s="79"/>
      <c r="Z80" s="73" t="s">
        <v>543</v>
      </c>
      <c r="AA80" s="79"/>
      <c r="AB80" s="73">
        <v>0</v>
      </c>
      <c r="AC80" s="73">
        <v>0</v>
      </c>
    </row>
    <row r="81" spans="1:29" s="198" customFormat="1" x14ac:dyDescent="0.25">
      <c r="A81" s="74" t="s">
        <v>574</v>
      </c>
      <c r="B81" s="75" t="s">
        <v>552</v>
      </c>
      <c r="C81" s="79"/>
      <c r="D81" s="79"/>
      <c r="E81" s="80"/>
      <c r="F81" s="80"/>
      <c r="G81" s="73">
        <v>0</v>
      </c>
      <c r="H81" s="202">
        <v>0</v>
      </c>
      <c r="I81" s="80"/>
      <c r="J81" s="202">
        <v>0</v>
      </c>
      <c r="K81" s="79"/>
      <c r="L81" s="202">
        <v>0</v>
      </c>
      <c r="M81" s="79"/>
      <c r="N81" s="202">
        <v>0</v>
      </c>
      <c r="O81" s="79"/>
      <c r="P81" s="202">
        <v>0</v>
      </c>
      <c r="Q81" s="79"/>
      <c r="R81" s="73">
        <v>0</v>
      </c>
      <c r="S81" s="79"/>
      <c r="T81" s="202">
        <v>0</v>
      </c>
      <c r="U81" s="79"/>
      <c r="V81" s="202">
        <v>0</v>
      </c>
      <c r="W81" s="79"/>
      <c r="X81" s="202">
        <v>0</v>
      </c>
      <c r="Y81" s="79"/>
      <c r="Z81" s="73" t="s">
        <v>543</v>
      </c>
      <c r="AA81" s="79"/>
      <c r="AB81" s="73">
        <v>0</v>
      </c>
      <c r="AC81" s="73">
        <v>0</v>
      </c>
    </row>
    <row r="82" spans="1:29" s="198" customFormat="1" x14ac:dyDescent="0.25">
      <c r="A82" s="74" t="s">
        <v>575</v>
      </c>
      <c r="B82" s="75" t="s">
        <v>553</v>
      </c>
      <c r="C82" s="79"/>
      <c r="D82" s="79"/>
      <c r="E82" s="80"/>
      <c r="F82" s="80"/>
      <c r="G82" s="73">
        <v>0</v>
      </c>
      <c r="H82" s="202">
        <v>0</v>
      </c>
      <c r="I82" s="80"/>
      <c r="J82" s="202">
        <v>0</v>
      </c>
      <c r="K82" s="79"/>
      <c r="L82" s="202">
        <v>0</v>
      </c>
      <c r="M82" s="79"/>
      <c r="N82" s="202">
        <v>0</v>
      </c>
      <c r="O82" s="79"/>
      <c r="P82" s="202">
        <v>0</v>
      </c>
      <c r="Q82" s="79"/>
      <c r="R82" s="73">
        <v>0</v>
      </c>
      <c r="S82" s="79"/>
      <c r="T82" s="202">
        <v>0</v>
      </c>
      <c r="U82" s="79"/>
      <c r="V82" s="202">
        <v>0</v>
      </c>
      <c r="W82" s="79"/>
      <c r="X82" s="202">
        <v>0</v>
      </c>
      <c r="Y82" s="79"/>
      <c r="Z82" s="73" t="s">
        <v>543</v>
      </c>
      <c r="AA82" s="79"/>
      <c r="AB82" s="73">
        <v>0</v>
      </c>
      <c r="AC82" s="73">
        <v>0</v>
      </c>
    </row>
    <row r="83" spans="1:29" s="198" customFormat="1" x14ac:dyDescent="0.25">
      <c r="A83" s="74" t="s">
        <v>576</v>
      </c>
      <c r="B83" s="75" t="s">
        <v>555</v>
      </c>
      <c r="C83" s="79"/>
      <c r="D83" s="79"/>
      <c r="E83" s="80"/>
      <c r="F83" s="80"/>
      <c r="G83" s="73">
        <v>0</v>
      </c>
      <c r="H83" s="202">
        <v>0</v>
      </c>
      <c r="I83" s="80"/>
      <c r="J83" s="202">
        <v>0</v>
      </c>
      <c r="K83" s="79"/>
      <c r="L83" s="202">
        <v>0</v>
      </c>
      <c r="M83" s="79"/>
      <c r="N83" s="202">
        <v>0</v>
      </c>
      <c r="O83" s="79"/>
      <c r="P83" s="202">
        <v>0</v>
      </c>
      <c r="Q83" s="79"/>
      <c r="R83" s="73">
        <v>0</v>
      </c>
      <c r="S83" s="79"/>
      <c r="T83" s="202">
        <v>0</v>
      </c>
      <c r="U83" s="79"/>
      <c r="V83" s="202">
        <v>0</v>
      </c>
      <c r="W83" s="79"/>
      <c r="X83" s="202">
        <v>0</v>
      </c>
      <c r="Y83" s="79"/>
      <c r="Z83" s="73" t="s">
        <v>543</v>
      </c>
      <c r="AA83" s="79"/>
      <c r="AB83" s="73">
        <v>0</v>
      </c>
      <c r="AC83" s="73">
        <v>0</v>
      </c>
    </row>
    <row r="84" spans="1:29" s="198" customFormat="1" x14ac:dyDescent="0.25">
      <c r="A84" s="74" t="s">
        <v>577</v>
      </c>
      <c r="B84" s="75" t="s">
        <v>557</v>
      </c>
      <c r="C84" s="79"/>
      <c r="D84" s="79"/>
      <c r="E84" s="80"/>
      <c r="F84" s="80"/>
      <c r="G84" s="73">
        <v>0</v>
      </c>
      <c r="H84" s="202">
        <v>0</v>
      </c>
      <c r="I84" s="80"/>
      <c r="J84" s="202">
        <v>0</v>
      </c>
      <c r="K84" s="79"/>
      <c r="L84" s="202">
        <v>0</v>
      </c>
      <c r="M84" s="79"/>
      <c r="N84" s="202">
        <v>0</v>
      </c>
      <c r="O84" s="79"/>
      <c r="P84" s="202">
        <v>0</v>
      </c>
      <c r="Q84" s="79"/>
      <c r="R84" s="73">
        <v>0</v>
      </c>
      <c r="S84" s="79"/>
      <c r="T84" s="202">
        <v>0</v>
      </c>
      <c r="U84" s="79"/>
      <c r="V84" s="202">
        <v>0</v>
      </c>
      <c r="W84" s="79"/>
      <c r="X84" s="202">
        <v>1</v>
      </c>
      <c r="Y84" s="79"/>
      <c r="Z84" s="73" t="s">
        <v>543</v>
      </c>
      <c r="AA84" s="79"/>
      <c r="AB84" s="73">
        <v>0</v>
      </c>
      <c r="AC84" s="73">
        <v>1</v>
      </c>
    </row>
    <row r="85" spans="1:29" s="198" customFormat="1" x14ac:dyDescent="0.25">
      <c r="A85" s="74" t="s">
        <v>578</v>
      </c>
      <c r="B85" s="75" t="s">
        <v>559</v>
      </c>
      <c r="C85" s="79"/>
      <c r="D85" s="79"/>
      <c r="E85" s="80"/>
      <c r="F85" s="80"/>
      <c r="G85" s="73">
        <v>0</v>
      </c>
      <c r="H85" s="202">
        <v>0</v>
      </c>
      <c r="I85" s="80"/>
      <c r="J85" s="202">
        <v>0</v>
      </c>
      <c r="K85" s="79"/>
      <c r="L85" s="202">
        <v>0</v>
      </c>
      <c r="M85" s="79"/>
      <c r="N85" s="202">
        <v>0</v>
      </c>
      <c r="O85" s="79"/>
      <c r="P85" s="202">
        <v>0</v>
      </c>
      <c r="Q85" s="79"/>
      <c r="R85" s="73">
        <v>0</v>
      </c>
      <c r="S85" s="79"/>
      <c r="T85" s="202">
        <v>0</v>
      </c>
      <c r="U85" s="79"/>
      <c r="V85" s="202">
        <v>0</v>
      </c>
      <c r="W85" s="79"/>
      <c r="X85" s="202">
        <v>0</v>
      </c>
      <c r="Y85" s="79"/>
      <c r="Z85" s="73" t="s">
        <v>543</v>
      </c>
      <c r="AA85" s="79"/>
      <c r="AB85" s="73">
        <v>0</v>
      </c>
      <c r="AC85" s="73">
        <v>0</v>
      </c>
    </row>
    <row r="86" spans="1:29" s="198" customFormat="1" x14ac:dyDescent="0.25">
      <c r="A86" s="74" t="s">
        <v>579</v>
      </c>
      <c r="B86" s="75" t="s">
        <v>561</v>
      </c>
      <c r="C86" s="79"/>
      <c r="D86" s="79"/>
      <c r="E86" s="80"/>
      <c r="F86" s="80"/>
      <c r="G86" s="73">
        <v>0</v>
      </c>
      <c r="H86" s="202">
        <v>0</v>
      </c>
      <c r="I86" s="80"/>
      <c r="J86" s="202">
        <v>0</v>
      </c>
      <c r="K86" s="79"/>
      <c r="L86" s="202">
        <v>0</v>
      </c>
      <c r="M86" s="79"/>
      <c r="N86" s="202">
        <v>0</v>
      </c>
      <c r="O86" s="79"/>
      <c r="P86" s="202">
        <v>0</v>
      </c>
      <c r="Q86" s="79"/>
      <c r="R86" s="73">
        <v>0</v>
      </c>
      <c r="S86" s="79"/>
      <c r="T86" s="202">
        <v>0</v>
      </c>
      <c r="U86" s="79"/>
      <c r="V86" s="202">
        <v>0</v>
      </c>
      <c r="W86" s="79"/>
      <c r="X86" s="202">
        <v>0</v>
      </c>
      <c r="Y86" s="79"/>
      <c r="Z86" s="73" t="s">
        <v>543</v>
      </c>
      <c r="AA86" s="79"/>
      <c r="AB86" s="73">
        <v>0</v>
      </c>
      <c r="AC86" s="73">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21" t="s">
        <v>69</v>
      </c>
    </row>
    <row r="2" spans="1:48" ht="18.75" x14ac:dyDescent="0.3">
      <c r="AV2" s="122" t="s">
        <v>10</v>
      </c>
    </row>
    <row r="3" spans="1:48" ht="18.75" x14ac:dyDescent="0.3">
      <c r="AV3" s="122" t="s">
        <v>68</v>
      </c>
    </row>
    <row r="4" spans="1:48" ht="18.75" x14ac:dyDescent="0.3">
      <c r="AV4" s="122"/>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2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
        <v>545</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M_TP1800.PR.0078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 xml:space="preserve">Техническое перевооружение систем ВЧ связи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71" t="s">
        <v>517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72" t="s">
        <v>52</v>
      </c>
      <c r="B22" s="475" t="s">
        <v>24</v>
      </c>
      <c r="C22" s="472" t="s">
        <v>51</v>
      </c>
      <c r="D22" s="472" t="s">
        <v>50</v>
      </c>
      <c r="E22" s="478" t="s">
        <v>528</v>
      </c>
      <c r="F22" s="479"/>
      <c r="G22" s="479"/>
      <c r="H22" s="479"/>
      <c r="I22" s="479"/>
      <c r="J22" s="479"/>
      <c r="K22" s="479"/>
      <c r="L22" s="480"/>
      <c r="M22" s="472" t="s">
        <v>49</v>
      </c>
      <c r="N22" s="472" t="s">
        <v>48</v>
      </c>
      <c r="O22" s="472" t="s">
        <v>47</v>
      </c>
      <c r="P22" s="481" t="s">
        <v>265</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48" ht="64.5" customHeight="1" x14ac:dyDescent="0.25">
      <c r="A23" s="473"/>
      <c r="B23" s="476"/>
      <c r="C23" s="473"/>
      <c r="D23" s="473"/>
      <c r="E23" s="487" t="s">
        <v>23</v>
      </c>
      <c r="F23" s="489" t="s">
        <v>139</v>
      </c>
      <c r="G23" s="489" t="s">
        <v>138</v>
      </c>
      <c r="H23" s="489" t="s">
        <v>137</v>
      </c>
      <c r="I23" s="493" t="s">
        <v>438</v>
      </c>
      <c r="J23" s="493" t="s">
        <v>439</v>
      </c>
      <c r="K23" s="493" t="s">
        <v>440</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row>
    <row r="24" spans="1:48"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18" t="s">
        <v>13</v>
      </c>
      <c r="AG24" s="118" t="s">
        <v>12</v>
      </c>
      <c r="AH24" s="51" t="s">
        <v>2</v>
      </c>
      <c r="AI24" s="51" t="s">
        <v>11</v>
      </c>
      <c r="AJ24" s="474"/>
      <c r="AK24" s="474"/>
      <c r="AL24" s="474"/>
      <c r="AM24" s="474"/>
      <c r="AN24" s="474"/>
      <c r="AO24" s="474"/>
      <c r="AP24" s="474"/>
      <c r="AQ24" s="484"/>
      <c r="AR24" s="481"/>
      <c r="AS24" s="481"/>
      <c r="AT24" s="481"/>
      <c r="AU24" s="481"/>
      <c r="AV24" s="486"/>
    </row>
    <row r="25" spans="1:48" s="81"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215" customFormat="1" ht="45" x14ac:dyDescent="0.2">
      <c r="A26" s="207" t="s">
        <v>603</v>
      </c>
      <c r="B26" s="208" t="s">
        <v>604</v>
      </c>
      <c r="C26" s="208" t="s">
        <v>605</v>
      </c>
      <c r="D26" s="209">
        <v>12.202400000000001</v>
      </c>
      <c r="E26" s="210" t="s">
        <v>382</v>
      </c>
      <c r="F26" s="210" t="s">
        <v>382</v>
      </c>
      <c r="G26" s="210" t="s">
        <v>382</v>
      </c>
      <c r="H26" s="210" t="s">
        <v>382</v>
      </c>
      <c r="I26" s="210" t="s">
        <v>382</v>
      </c>
      <c r="J26" s="210" t="s">
        <v>382</v>
      </c>
      <c r="K26" s="210" t="s">
        <v>382</v>
      </c>
      <c r="L26" s="210" t="s">
        <v>382</v>
      </c>
      <c r="M26" s="208" t="s">
        <v>606</v>
      </c>
      <c r="N26" s="208" t="s">
        <v>607</v>
      </c>
      <c r="O26" s="208" t="s">
        <v>545</v>
      </c>
      <c r="P26" s="211">
        <v>80175</v>
      </c>
      <c r="Q26" s="208" t="s">
        <v>608</v>
      </c>
      <c r="R26" s="211">
        <v>80175</v>
      </c>
      <c r="S26" s="208" t="s">
        <v>609</v>
      </c>
      <c r="T26" s="208" t="s">
        <v>610</v>
      </c>
      <c r="U26" s="208">
        <v>3</v>
      </c>
      <c r="V26" s="208">
        <v>3</v>
      </c>
      <c r="W26" s="208" t="s">
        <v>611</v>
      </c>
      <c r="X26" s="211">
        <v>80173</v>
      </c>
      <c r="Y26" s="212"/>
      <c r="Z26" s="208">
        <v>1</v>
      </c>
      <c r="AA26" s="211">
        <v>80173</v>
      </c>
      <c r="AB26" s="211">
        <v>80173</v>
      </c>
      <c r="AC26" s="208" t="s">
        <v>611</v>
      </c>
      <c r="AD26" s="211">
        <v>96207</v>
      </c>
      <c r="AE26" s="211">
        <v>28862</v>
      </c>
      <c r="AF26" s="207" t="s">
        <v>612</v>
      </c>
      <c r="AG26" s="208" t="s">
        <v>613</v>
      </c>
      <c r="AH26" s="208" t="s">
        <v>614</v>
      </c>
      <c r="AI26" s="208" t="s">
        <v>615</v>
      </c>
      <c r="AJ26" s="208" t="s">
        <v>616</v>
      </c>
      <c r="AK26" s="208" t="s">
        <v>617</v>
      </c>
      <c r="AL26" s="208" t="s">
        <v>617</v>
      </c>
      <c r="AM26" s="212"/>
      <c r="AN26" s="213"/>
      <c r="AO26" s="212"/>
      <c r="AP26" s="208" t="s">
        <v>618</v>
      </c>
      <c r="AQ26" s="208" t="s">
        <v>619</v>
      </c>
      <c r="AR26" s="208" t="s">
        <v>620</v>
      </c>
      <c r="AS26" s="208" t="s">
        <v>619</v>
      </c>
      <c r="AT26" s="208" t="s">
        <v>621</v>
      </c>
      <c r="AU26" s="212"/>
      <c r="AV26" s="214" t="s">
        <v>622</v>
      </c>
    </row>
    <row r="27" spans="1:48" s="217" customForma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08" t="s">
        <v>623</v>
      </c>
      <c r="X27" s="211">
        <v>80174</v>
      </c>
      <c r="Y27" s="216"/>
      <c r="Z27" s="208"/>
      <c r="AA27" s="211">
        <v>80174</v>
      </c>
      <c r="AB27" s="211"/>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17" customForma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08" t="s">
        <v>624</v>
      </c>
      <c r="X28" s="211">
        <v>80174</v>
      </c>
      <c r="Y28" s="216"/>
      <c r="Z28" s="208"/>
      <c r="AA28" s="211">
        <v>80174</v>
      </c>
      <c r="AB28" s="211"/>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5"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69</v>
      </c>
    </row>
    <row r="2" spans="1:6" ht="18.75" x14ac:dyDescent="0.3">
      <c r="B2" s="122" t="s">
        <v>10</v>
      </c>
    </row>
    <row r="3" spans="1:6" ht="18.75" x14ac:dyDescent="0.3">
      <c r="B3" s="122" t="s">
        <v>534</v>
      </c>
    </row>
    <row r="4" spans="1:6" x14ac:dyDescent="0.25">
      <c r="B4" s="8"/>
    </row>
    <row r="5" spans="1:6" ht="18.75" x14ac:dyDescent="0.3">
      <c r="A5" s="496" t="str">
        <f>'7. Паспорт отчет о закупке'!A5:AV5</f>
        <v>Год раскрытия информации: 2025 год</v>
      </c>
      <c r="B5" s="496"/>
      <c r="C5" s="15"/>
      <c r="D5" s="15"/>
      <c r="E5" s="15"/>
      <c r="F5" s="15"/>
    </row>
    <row r="6" spans="1:6" ht="18.75" x14ac:dyDescent="0.3">
      <c r="A6" s="119"/>
      <c r="B6" s="119"/>
      <c r="C6" s="119"/>
      <c r="D6" s="119"/>
      <c r="E6" s="119"/>
      <c r="F6" s="119"/>
    </row>
    <row r="7" spans="1:6" ht="18.75" x14ac:dyDescent="0.25">
      <c r="A7" s="300" t="s">
        <v>9</v>
      </c>
      <c r="B7" s="300"/>
      <c r="C7" s="124"/>
      <c r="D7" s="124"/>
      <c r="E7" s="124"/>
      <c r="F7" s="124"/>
    </row>
    <row r="8" spans="1:6" ht="18.75" x14ac:dyDescent="0.25">
      <c r="A8" s="124"/>
      <c r="B8" s="124"/>
      <c r="C8" s="124"/>
      <c r="D8" s="124"/>
      <c r="E8" s="124"/>
      <c r="F8" s="124"/>
    </row>
    <row r="9" spans="1:6" x14ac:dyDescent="0.25">
      <c r="A9" s="303" t="str">
        <f>'1. паспорт местоположение'!A9:C9</f>
        <v>АО "Россети Тюмень"</v>
      </c>
      <c r="B9" s="303"/>
      <c r="C9" s="126"/>
      <c r="D9" s="126"/>
      <c r="E9" s="126"/>
      <c r="F9" s="126"/>
    </row>
    <row r="10" spans="1:6" x14ac:dyDescent="0.25">
      <c r="A10" s="297" t="s">
        <v>8</v>
      </c>
      <c r="B10" s="297"/>
      <c r="C10" s="127"/>
      <c r="D10" s="127"/>
      <c r="E10" s="127"/>
      <c r="F10" s="127"/>
    </row>
    <row r="11" spans="1:6" ht="18.75" x14ac:dyDescent="0.25">
      <c r="A11" s="124"/>
      <c r="B11" s="124"/>
      <c r="C11" s="124"/>
      <c r="D11" s="124"/>
      <c r="E11" s="124"/>
      <c r="F11" s="124"/>
    </row>
    <row r="12" spans="1:6" ht="30.75" customHeight="1" x14ac:dyDescent="0.25">
      <c r="A12" s="303" t="str">
        <f>'1. паспорт местоположение'!A12:C12</f>
        <v>M_TP1800.PR.0078</v>
      </c>
      <c r="B12" s="303"/>
      <c r="C12" s="126"/>
      <c r="D12" s="126"/>
      <c r="E12" s="126"/>
      <c r="F12" s="126"/>
    </row>
    <row r="13" spans="1:6" x14ac:dyDescent="0.25">
      <c r="A13" s="297" t="s">
        <v>7</v>
      </c>
      <c r="B13" s="297"/>
      <c r="C13" s="127"/>
      <c r="D13" s="127"/>
      <c r="E13" s="127"/>
      <c r="F13" s="127"/>
    </row>
    <row r="14" spans="1:6" ht="18.75" x14ac:dyDescent="0.25">
      <c r="A14" s="1"/>
      <c r="B14" s="1"/>
      <c r="C14" s="1"/>
      <c r="D14" s="1"/>
      <c r="E14" s="1"/>
      <c r="F14" s="1"/>
    </row>
    <row r="15" spans="1:6" ht="50.25" customHeight="1" x14ac:dyDescent="0.25">
      <c r="A15" s="302" t="str">
        <f>'1. паспорт местоположение'!A15:C15</f>
        <v xml:space="preserve">Техническое перевооружение систем ВЧ связи </v>
      </c>
      <c r="B15" s="302"/>
      <c r="C15" s="126"/>
      <c r="D15" s="126"/>
      <c r="E15" s="126"/>
      <c r="F15" s="126"/>
    </row>
    <row r="16" spans="1:6" x14ac:dyDescent="0.25">
      <c r="A16" s="297" t="s">
        <v>6</v>
      </c>
      <c r="B16" s="297"/>
      <c r="C16" s="127"/>
      <c r="D16" s="127"/>
      <c r="E16" s="127"/>
      <c r="F16" s="127"/>
    </row>
    <row r="17" spans="1:2" x14ac:dyDescent="0.25">
      <c r="B17" s="27"/>
    </row>
    <row r="18" spans="1:2" ht="33.75" customHeight="1" x14ac:dyDescent="0.25">
      <c r="A18" s="500" t="s">
        <v>518</v>
      </c>
      <c r="B18" s="501"/>
    </row>
    <row r="19" spans="1:2" x14ac:dyDescent="0.25">
      <c r="B19" s="8"/>
    </row>
    <row r="20" spans="1:2" ht="16.5" thickBot="1" x14ac:dyDescent="0.3">
      <c r="B20" s="28"/>
    </row>
    <row r="21" spans="1:2" ht="83.25" customHeight="1" thickBot="1" x14ac:dyDescent="0.3">
      <c r="A21" s="29" t="s">
        <v>389</v>
      </c>
      <c r="B21" s="30" t="str">
        <f>A15</f>
        <v xml:space="preserve">Техническое перевооружение систем ВЧ связи </v>
      </c>
    </row>
    <row r="22" spans="1:2" ht="27.75" customHeight="1" thickBot="1" x14ac:dyDescent="0.3">
      <c r="A22" s="29" t="s">
        <v>390</v>
      </c>
      <c r="B22" s="30" t="s">
        <v>539</v>
      </c>
    </row>
    <row r="23" spans="1:2" ht="22.5" customHeight="1" thickBot="1" x14ac:dyDescent="0.3">
      <c r="A23" s="29" t="s">
        <v>355</v>
      </c>
      <c r="B23" s="58" t="s">
        <v>586</v>
      </c>
    </row>
    <row r="24" spans="1:2" ht="24.75" customHeight="1" thickBot="1" x14ac:dyDescent="0.3">
      <c r="A24" s="29" t="s">
        <v>391</v>
      </c>
      <c r="B24" s="31" t="s">
        <v>634</v>
      </c>
    </row>
    <row r="25" spans="1:2" ht="28.5" customHeight="1" thickBot="1" x14ac:dyDescent="0.3">
      <c r="A25" s="32" t="s">
        <v>392</v>
      </c>
      <c r="B25" s="107">
        <f>'3.3 паспорт описание'!C29</f>
        <v>2029</v>
      </c>
    </row>
    <row r="26" spans="1:2" ht="37.5" customHeight="1" thickBot="1" x14ac:dyDescent="0.3">
      <c r="A26" s="33" t="s">
        <v>393</v>
      </c>
      <c r="B26" s="34" t="str">
        <f>'3.3 паспорт описание'!C30</f>
        <v>И</v>
      </c>
    </row>
    <row r="27" spans="1:2" ht="29.25" thickBot="1" x14ac:dyDescent="0.3">
      <c r="A27" s="40" t="s">
        <v>544</v>
      </c>
      <c r="B27" s="69">
        <f>'6.2. Паспорт фин осв ввод'!D24</f>
        <v>299.45</v>
      </c>
    </row>
    <row r="28" spans="1:2" ht="16.5" thickBot="1" x14ac:dyDescent="0.3">
      <c r="A28" s="36" t="s">
        <v>394</v>
      </c>
      <c r="B28" s="142" t="s">
        <v>598</v>
      </c>
    </row>
    <row r="29" spans="1:2" ht="29.25" thickBot="1" x14ac:dyDescent="0.3">
      <c r="A29" s="41" t="s">
        <v>395</v>
      </c>
      <c r="B29" s="93">
        <f>B30</f>
        <v>18.835999999999999</v>
      </c>
    </row>
    <row r="30" spans="1:2" ht="29.25" thickBot="1" x14ac:dyDescent="0.3">
      <c r="A30" s="41" t="s">
        <v>396</v>
      </c>
      <c r="B30" s="94">
        <f>B32</f>
        <v>18.835999999999999</v>
      </c>
    </row>
    <row r="31" spans="1:2" ht="16.5" thickBot="1" x14ac:dyDescent="0.3">
      <c r="A31" s="36" t="s">
        <v>397</v>
      </c>
      <c r="B31" s="93"/>
    </row>
    <row r="32" spans="1:2" ht="29.25" thickBot="1" x14ac:dyDescent="0.3">
      <c r="A32" s="41" t="s">
        <v>398</v>
      </c>
      <c r="B32" s="143">
        <f>B33</f>
        <v>18.835999999999999</v>
      </c>
    </row>
    <row r="33" spans="1:2" ht="30.75" thickBot="1" x14ac:dyDescent="0.3">
      <c r="A33" s="36" t="s">
        <v>601</v>
      </c>
      <c r="B33" s="94">
        <v>18.835999999999999</v>
      </c>
    </row>
    <row r="34" spans="1:2" ht="16.5" thickBot="1" x14ac:dyDescent="0.3">
      <c r="A34" s="36" t="s">
        <v>400</v>
      </c>
      <c r="B34" s="205">
        <f>B33/B27</f>
        <v>6.2901986976122884E-2</v>
      </c>
    </row>
    <row r="35" spans="1:2" ht="16.5" thickBot="1" x14ac:dyDescent="0.3">
      <c r="A35" s="36" t="s">
        <v>401</v>
      </c>
      <c r="B35" s="94">
        <v>11.205</v>
      </c>
    </row>
    <row r="36" spans="1:2" ht="16.5" thickBot="1" x14ac:dyDescent="0.3">
      <c r="A36" s="36" t="s">
        <v>402</v>
      </c>
      <c r="B36" s="94">
        <v>6.6120000000000001</v>
      </c>
    </row>
    <row r="37" spans="1:2" ht="29.25" thickBot="1" x14ac:dyDescent="0.3">
      <c r="A37" s="41" t="s">
        <v>403</v>
      </c>
      <c r="B37" s="143">
        <v>0</v>
      </c>
    </row>
    <row r="38" spans="1:2" ht="16.5" thickBot="1" x14ac:dyDescent="0.3">
      <c r="A38" s="36" t="s">
        <v>399</v>
      </c>
      <c r="B38" s="93">
        <v>0</v>
      </c>
    </row>
    <row r="39" spans="1:2" ht="16.5" thickBot="1" x14ac:dyDescent="0.3">
      <c r="A39" s="36" t="s">
        <v>400</v>
      </c>
      <c r="B39" s="93">
        <v>0</v>
      </c>
    </row>
    <row r="40" spans="1:2" ht="16.5" thickBot="1" x14ac:dyDescent="0.3">
      <c r="A40" s="36" t="s">
        <v>401</v>
      </c>
      <c r="B40" s="93">
        <v>0</v>
      </c>
    </row>
    <row r="41" spans="1:2" ht="16.5" thickBot="1" x14ac:dyDescent="0.3">
      <c r="A41" s="36" t="s">
        <v>402</v>
      </c>
      <c r="B41" s="93">
        <v>0</v>
      </c>
    </row>
    <row r="42" spans="1:2" ht="29.25" thickBot="1" x14ac:dyDescent="0.3">
      <c r="A42" s="41" t="s">
        <v>404</v>
      </c>
      <c r="B42" s="143">
        <v>0</v>
      </c>
    </row>
    <row r="43" spans="1:2" ht="16.5" thickBot="1" x14ac:dyDescent="0.3">
      <c r="A43" s="36" t="s">
        <v>399</v>
      </c>
      <c r="B43" s="93">
        <v>0</v>
      </c>
    </row>
    <row r="44" spans="1:2" ht="16.5" thickBot="1" x14ac:dyDescent="0.3">
      <c r="A44" s="36" t="s">
        <v>400</v>
      </c>
      <c r="B44" s="93">
        <v>0</v>
      </c>
    </row>
    <row r="45" spans="1:2" ht="16.5" thickBot="1" x14ac:dyDescent="0.3">
      <c r="A45" s="36" t="s">
        <v>401</v>
      </c>
      <c r="B45" s="93">
        <v>0</v>
      </c>
    </row>
    <row r="46" spans="1:2" ht="16.5" thickBot="1" x14ac:dyDescent="0.3">
      <c r="A46" s="36" t="s">
        <v>402</v>
      </c>
      <c r="B46" s="93">
        <v>0</v>
      </c>
    </row>
    <row r="47" spans="1:2" ht="29.25" thickBot="1" x14ac:dyDescent="0.3">
      <c r="A47" s="35" t="s">
        <v>405</v>
      </c>
      <c r="B47" s="143">
        <v>30</v>
      </c>
    </row>
    <row r="48" spans="1:2" ht="16.5" thickBot="1" x14ac:dyDescent="0.3">
      <c r="A48" s="37" t="s">
        <v>397</v>
      </c>
      <c r="B48" s="95"/>
    </row>
    <row r="49" spans="1:2" ht="16.5" thickBot="1" x14ac:dyDescent="0.3">
      <c r="A49" s="37" t="s">
        <v>406</v>
      </c>
      <c r="B49" s="95">
        <v>0</v>
      </c>
    </row>
    <row r="50" spans="1:2" ht="16.5" thickBot="1" x14ac:dyDescent="0.3">
      <c r="A50" s="37" t="s">
        <v>407</v>
      </c>
      <c r="B50" s="95">
        <v>0</v>
      </c>
    </row>
    <row r="51" spans="1:2" ht="16.5" thickBot="1" x14ac:dyDescent="0.3">
      <c r="A51" s="37" t="s">
        <v>408</v>
      </c>
      <c r="B51" s="95">
        <v>100</v>
      </c>
    </row>
    <row r="52" spans="1:2" ht="16.5" thickBot="1" x14ac:dyDescent="0.3">
      <c r="A52" s="32" t="s">
        <v>409</v>
      </c>
      <c r="B52" s="206">
        <f>B53/B27</f>
        <v>3.7418600768074808E-2</v>
      </c>
    </row>
    <row r="53" spans="1:2" ht="16.5" thickBot="1" x14ac:dyDescent="0.3">
      <c r="A53" s="32" t="s">
        <v>410</v>
      </c>
      <c r="B53" s="96">
        <v>11.205</v>
      </c>
    </row>
    <row r="54" spans="1:2" ht="16.5" thickBot="1" x14ac:dyDescent="0.3">
      <c r="A54" s="32" t="s">
        <v>411</v>
      </c>
      <c r="B54" s="206">
        <f>B55/(B27/1.2)</f>
        <v>2.6496577057939556E-2</v>
      </c>
    </row>
    <row r="55" spans="1:2" ht="16.5" thickBot="1" x14ac:dyDescent="0.3">
      <c r="A55" s="33" t="s">
        <v>412</v>
      </c>
      <c r="B55" s="97">
        <v>6.6120000000000001</v>
      </c>
    </row>
    <row r="56" spans="1:2" ht="15.75" customHeight="1" thickBot="1" x14ac:dyDescent="0.3">
      <c r="A56" s="35" t="s">
        <v>413</v>
      </c>
      <c r="B56" s="98"/>
    </row>
    <row r="57" spans="1:2" ht="16.5" thickBot="1" x14ac:dyDescent="0.3">
      <c r="A57" s="38" t="s">
        <v>414</v>
      </c>
      <c r="B57" s="99" t="s">
        <v>546</v>
      </c>
    </row>
    <row r="58" spans="1:2" ht="23.25" customHeight="1" thickBot="1" x14ac:dyDescent="0.3">
      <c r="A58" s="38" t="s">
        <v>415</v>
      </c>
      <c r="B58" s="93" t="s">
        <v>602</v>
      </c>
    </row>
    <row r="59" spans="1:2" ht="16.5" thickBot="1" x14ac:dyDescent="0.3">
      <c r="A59" s="38" t="s">
        <v>416</v>
      </c>
      <c r="B59" s="108" t="s">
        <v>537</v>
      </c>
    </row>
    <row r="60" spans="1:2" ht="16.5" thickBot="1" x14ac:dyDescent="0.3">
      <c r="A60" s="38" t="s">
        <v>417</v>
      </c>
      <c r="B60" s="93" t="s">
        <v>589</v>
      </c>
    </row>
    <row r="61" spans="1:2" ht="16.5" thickBot="1" x14ac:dyDescent="0.3">
      <c r="A61" s="39" t="s">
        <v>418</v>
      </c>
      <c r="B61" s="109" t="s">
        <v>589</v>
      </c>
    </row>
    <row r="62" spans="1:2" ht="30.75" thickBot="1" x14ac:dyDescent="0.3">
      <c r="A62" s="37" t="s">
        <v>419</v>
      </c>
      <c r="B62" s="108" t="s">
        <v>590</v>
      </c>
    </row>
    <row r="63" spans="1:2" ht="29.25" thickBot="1" x14ac:dyDescent="0.3">
      <c r="A63" s="32" t="s">
        <v>420</v>
      </c>
      <c r="B63" s="108" t="s">
        <v>590</v>
      </c>
    </row>
    <row r="64" spans="1:2" ht="16.5" thickBot="1" x14ac:dyDescent="0.3">
      <c r="A64" s="37" t="s">
        <v>397</v>
      </c>
      <c r="B64" s="100"/>
    </row>
    <row r="65" spans="1:2" ht="16.5" thickBot="1" x14ac:dyDescent="0.3">
      <c r="A65" s="37" t="s">
        <v>421</v>
      </c>
      <c r="B65" s="108"/>
    </row>
    <row r="66" spans="1:2" ht="16.5" thickBot="1" x14ac:dyDescent="0.3">
      <c r="A66" s="37" t="s">
        <v>422</v>
      </c>
      <c r="B66" s="100"/>
    </row>
    <row r="67" spans="1:2" ht="16.5" thickBot="1" x14ac:dyDescent="0.3">
      <c r="A67" s="42" t="s">
        <v>423</v>
      </c>
      <c r="B67" s="110" t="s">
        <v>591</v>
      </c>
    </row>
    <row r="68" spans="1:2" ht="16.5" thickBot="1" x14ac:dyDescent="0.3">
      <c r="A68" s="32" t="s">
        <v>424</v>
      </c>
      <c r="B68" s="108" t="s">
        <v>590</v>
      </c>
    </row>
    <row r="69" spans="1:2" ht="16.5" thickBot="1" x14ac:dyDescent="0.3">
      <c r="A69" s="38" t="s">
        <v>425</v>
      </c>
      <c r="B69" s="101"/>
    </row>
    <row r="70" spans="1:2" ht="16.5" thickBot="1" x14ac:dyDescent="0.3">
      <c r="A70" s="38" t="s">
        <v>426</v>
      </c>
      <c r="B70" s="101"/>
    </row>
    <row r="71" spans="1:2" ht="16.5" thickBot="1" x14ac:dyDescent="0.3">
      <c r="A71" s="38" t="s">
        <v>427</v>
      </c>
      <c r="B71" s="101"/>
    </row>
    <row r="72" spans="1:2" ht="29.25" thickBot="1" x14ac:dyDescent="0.3">
      <c r="A72" s="43" t="s">
        <v>428</v>
      </c>
      <c r="B72" s="111" t="s">
        <v>632</v>
      </c>
    </row>
    <row r="73" spans="1:2" ht="28.5" customHeight="1" x14ac:dyDescent="0.25">
      <c r="A73" s="35" t="s">
        <v>429</v>
      </c>
      <c r="B73" s="497" t="s">
        <v>542</v>
      </c>
    </row>
    <row r="74" spans="1:2" x14ac:dyDescent="0.25">
      <c r="A74" s="38" t="s">
        <v>430</v>
      </c>
      <c r="B74" s="498"/>
    </row>
    <row r="75" spans="1:2" x14ac:dyDescent="0.25">
      <c r="A75" s="38" t="s">
        <v>431</v>
      </c>
      <c r="B75" s="498"/>
    </row>
    <row r="76" spans="1:2" x14ac:dyDescent="0.25">
      <c r="A76" s="38" t="s">
        <v>432</v>
      </c>
      <c r="B76" s="498"/>
    </row>
    <row r="77" spans="1:2" x14ac:dyDescent="0.25">
      <c r="A77" s="38" t="s">
        <v>433</v>
      </c>
      <c r="B77" s="498"/>
    </row>
    <row r="78" spans="1:2" ht="16.5" thickBot="1" x14ac:dyDescent="0.3">
      <c r="A78" s="44" t="s">
        <v>434</v>
      </c>
      <c r="B78" s="499"/>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2022-01-17T04:20:39Z</cp:lastPrinted>
  <dcterms:created xsi:type="dcterms:W3CDTF">2015-08-16T15:31:05Z</dcterms:created>
  <dcterms:modified xsi:type="dcterms:W3CDTF">2025-04-16T05:55:55Z</dcterms:modified>
</cp:coreProperties>
</file>