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S.0056\"/>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26" i="13" l="1"/>
  <c r="A27" i="13" s="1"/>
  <c r="A28" i="13" s="1"/>
  <c r="A29" i="13" s="1"/>
  <c r="A30" i="13" s="1"/>
  <c r="A31" i="13" s="1"/>
  <c r="A32" i="13" s="1"/>
  <c r="A33" i="13" s="1"/>
  <c r="A34" i="13" s="1"/>
  <c r="C49" i="7" l="1"/>
  <c r="C48" i="7"/>
  <c r="B27" i="22" l="1"/>
  <c r="A5" i="19" l="1"/>
  <c r="A14" i="24"/>
  <c r="A11" i="24"/>
  <c r="A8" i="24"/>
  <c r="A4" i="24"/>
  <c r="B26" i="22" l="1"/>
  <c r="A9" i="23" l="1"/>
  <c r="A12" i="23"/>
  <c r="A15" i="23"/>
  <c r="A5" i="10" l="1"/>
  <c r="A4" i="17"/>
  <c r="A5" i="22" s="1"/>
  <c r="A5" i="6"/>
  <c r="A5" i="5" s="1"/>
  <c r="A5" i="14"/>
  <c r="A6" i="13"/>
  <c r="A5" i="23" s="1"/>
  <c r="A4" i="12"/>
  <c r="A15" i="22" l="1"/>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<sst xmlns="http://schemas.openxmlformats.org/spreadsheetml/2006/main" count="1234" uniqueCount="590">
  <si>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</si>
  <si>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</si>
  <si>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</si>
  <si>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</si>
  <si>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</si>
  <si>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</si>
  <si>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</si>
  <si>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</si>
  <si>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</si>
  <si>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</si>
  <si>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</si>
  <si>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</si>
  <si>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</si>
  <si>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</si>
  <si>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</si>
  <si>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</si>
  <si>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</si>
  <si>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</si>
  <si>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</si>
  <si>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</si>
  <si>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</si>
  <si>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</si>
  <si>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</si>
  <si>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</si>
  <si>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</si>
  <si>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</si>
  <si>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</si>
  <si>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</si>
  <si>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</si>
  <si>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</si>
  <si>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</si>
  <si>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</si>
  <si>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</si>
  <si>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</si>
  <si>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</si>
  <si>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</si>
  <si>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</si>
  <si>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</si>
  <si>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</si>
  <si>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</si>
  <si>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</si>
  <si>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</si>
  <si>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</si>
  <si>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</si>
  <si>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</si>
  <si>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</si>
  <si>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</si>
  <si>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</si>
  <si>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</si>
  <si>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</si>
  <si>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</si>
  <si>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</si>
  <si>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</si>
  <si>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</si>
  <si>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</si>
  <si>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</si>
  <si>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</si>
  <si>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</si>
  <si>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</si>
  <si>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</si>
  <si>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</si>
  <si>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</si>
  <si>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</si>
  <si>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</si>
  <si>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</si>
  <si>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</si>
  <si>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</si>
  <si>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</si>
  <si>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</si>
  <si>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</si>
  <si>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</si>
  <si>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</si>
  <si>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</si>
  <si>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</si>
  <si>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</si>
  <si>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</si>
  <si>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</si>
  <si>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</si>
  <si>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</si>
  <si>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</si>
  <si>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</si>
  <si>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</si>
  <si>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</si>
  <si>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</si>
  <si>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</si>
  <si>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</si>
  <si>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</si>
  <si>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</si>
  <si>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</si>
  <si>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</si>
  <si>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</si>
  <si>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</si>
  <si>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</si>
  <si>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</si>
  <si>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</si>
  <si>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</si>
  <si>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</si>
  <si>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</si>
  <si>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</si>
  <si>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</si>
  <si>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</si>
  <si>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</si>
  <si>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</si>
  <si>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</si>
  <si>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</si>
  <si>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</si>
  <si>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</si>
  <si>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</si>
  <si>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</si>
  <si>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</si>
  <si>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</si>
  <si>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</si>
  <si>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</si>
  <si>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</si>
  <si>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</si>
  <si>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</si>
  <si>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</si>
  <si>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</si>
  <si>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</si>
  <si>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</si>
  <si>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</si>
  <si>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</si>
  <si>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</si>
  <si>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</si>
  <si>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</si>
  <si>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</si>
  <si>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</si>
  <si>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</si>
  <si>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</si>
  <si>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</si>
  <si>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</si>
  <si>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</si>
  <si>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</si>
  <si>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</si>
  <si>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</si>
  <si>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</si>
  <si>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</si>
  <si>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</si>
  <si>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</si>
  <si>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</si>
  <si>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</si>
  <si>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</si>
  <si>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</si>
  <si>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</si>
  <si>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</si>
  <si>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</si>
  <si>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</si>
  <si>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</si>
  <si>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</si>
  <si>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</si>
  <si>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</si>
  <si>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</si>
  <si>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</si>
  <si>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</si>
  <si>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</si>
  <si>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</si>
  <si>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</si>
  <si>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</si>
  <si>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</si>
  <si>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</si>
  <si>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</si>
  <si>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</si>
  <si>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</si>
  <si>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</si>
  <si>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</si>
  <si>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</si>
  <si>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</si>
  <si>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</si>
  <si>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</si>
  <si>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</si>
  <si>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</si>
  <si>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</si>
  <si>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</si>
  <si>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</si>
  <si>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</si>
  <si>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</si>
  <si>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</si>
  <si>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</si>
  <si>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</si>
  <si>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</si>
  <si>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</si>
  <si>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</si>
  <si>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</si>
  <si>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</si>
  <si>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</si>
  <si>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</si>
  <si>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</si>
  <si>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</si>
  <si>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</si>
  <si>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</si>
  <si>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</si>
  <si>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</si>
  <si>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</si>
  <si>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</si>
  <si>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</si>
  <si>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</si>
  <si>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</si>
  <si>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</si>
  <si>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</si>
  <si>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</si>
  <si>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</si>
  <si>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</si>
  <si>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</si>
  <si>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</si>
  <si>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</si>
  <si>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</si>
  <si>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</si>
  <si>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</si>
  <si>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</si>
  <si>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</si>
  <si>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</si>
  <si>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</si>
  <si>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</si>
  <si>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</si>
  <si>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</si>
  <si>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</si>
  <si>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</si>
  <si>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</si>
  <si>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</si>
  <si>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</si>
  <si>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</si>
  <si>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</si>
  <si>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</si>
  <si>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</si>
  <si>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</si>
  <si>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</si>
  <si>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</si>
  <si>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</si>
  <si>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</si>
  <si>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</si>
  <si>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</si>
  <si>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</si>
  <si>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</si>
  <si>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</si>
  <si>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</si>
  <si>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</si>
  <si>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</si>
  <si>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</si>
  <si>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</si>
  <si>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</si>
  <si>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</si>
  <si>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</si>
  <si>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</si>
  <si>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</si>
  <si>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</si>
  <si>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</si>
  <si>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</si>
  <si>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</si>
  <si>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</si>
  <si>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</si>
  <si>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</si>
  <si>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</si>
  <si>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</si>
  <si>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</si>
  <si>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</si>
  <si>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</si>
  <si>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</si>
  <si>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</si>
  <si>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</si>
  <si>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</si>
  <si>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</si>
  <si>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</si>
  <si>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</si>
  <si>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</si>
  <si>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</si>
  <si>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</si>
  <si>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</si>
  <si>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</si>
  <si>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</si>
  <si>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</si>
  <si>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</si>
  <si>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</si>
  <si>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</si>
  <si>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</si>
  <si>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</si>
  <si>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</si>
  <si>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</si>
  <si>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</si>
  <si>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</si>
  <si>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</si>
  <si>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</si>
  <si>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</si>
  <si>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</si>
  <si>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</si>
  <si>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</si>
  <si>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</si>
  <si>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</si>
  <si>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</si>
  <si>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</si>
  <si>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</si>
  <si>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</si>
  <si>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</si>
  <si>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</si>
  <si>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</si>
  <si>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</si>
  <si>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</si>
  <si>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</si>
  <si>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</si>
  <si>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</si>
  <si>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</si>
  <si>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</si>
  <si>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</si>
  <si>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</si>
  <si>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</si>
  <si>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</si>
  <si>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</si>
  <si>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</si>
  <si>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</si>
  <si>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</si>
  <si>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</si>
  <si>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</si>
  <si>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</si>
  <si>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</si>
  <si>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</si>
  <si>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</si>
  <si>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</si>
  <si>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</si>
  <si>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</si>
  <si>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</si>
  <si>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</si>
  <si>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</si>
  <si>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</si>
  <si>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</si>
  <si>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</si>
  <si>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</si>
  <si>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</si>
  <si>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</si>
  <si>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</si>
  <si>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</si>
  <si>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</si>
  <si>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</si>
  <si>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</si>
  <si>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</si>
  <si>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</si>
  <si>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</si>
  <si>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</si>
  <si>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</si>
  <si>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</si>
  <si>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</si>
  <si>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</si>
  <si>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</si>
  <si>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</si>
  <si>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</si>
  <si>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</si>
  <si>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</si>
  <si>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</si>
  <si>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</si>
  <si>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</si>
  <si>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</si>
  <si>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</si>
  <si>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</si>
  <si>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</si>
  <si>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</si>
  <si>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</si>
  <si>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</si>
  <si>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</si>
  <si>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</si>
  <si>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</si>
  <si>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</si>
  <si>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</si>
  <si>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</si>
  <si>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</si>
  <si>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</si>
  <si>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</si>
  <si>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</si>
  <si>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</si>
  <si>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</si>
  <si>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</si>
  <si>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</si>
  <si>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</si>
  <si>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</si>
  <si>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</si>
  <si>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</si>
  <si>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</si>
  <si>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</si>
  <si>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</si>
  <si>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</si>
  <si>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</si>
  <si>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</si>
  <si>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</si>
  <si>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</si>
  <si>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</si>
  <si>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</si>
  <si>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</si>
  <si>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</si>
  <si>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</si>
  <si>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</si>
  <si>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</si>
  <si>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</si>
  <si>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</si>
  <si>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</si>
  <si>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</si>
  <si>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</si>
  <si>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</si>
  <si>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</si>
  <si>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</si>
  <si>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</si>
  <si>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</si>
  <si>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</si>
  <si>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</si>
  <si>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</si>
  <si>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</si>
  <si>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</si>
  <si>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</si>
  <si>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</si>
  <si>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</si>
  <si>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</si>
  <si>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</si>
  <si>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</si>
  <si>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</si>
  <si>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</si>
  <si>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</si>
  <si>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</si>
  <si>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</si>
  <si>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</si>
  <si>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</si>
  <si>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</si>
  <si>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</si>
  <si>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</si>
  <si>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</si>
  <si>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</si>
  <si>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</si>
  <si>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</si>
  <si>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</si>
  <si>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</si>
  <si>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</si>
  <si>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</si>
  <si>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</si>
  <si>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</si>
  <si>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</si>
  <si>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</si>
  <si>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</si>
  <si>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</si>
  <si>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</si>
  <si>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</si>
  <si>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</si>
  <si>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</si>
  <si>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</si>
  <si>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</si>
  <si>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</si>
  <si>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</si>
  <si>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</si>
  <si>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</si>
  <si>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</si>
  <si>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</si>
  <si>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</si>
  <si>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</si>
  <si>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</si>
  <si>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</si>
  <si>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</si>
  <si>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</si>
  <si>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</si>
  <si>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</si>
  <si>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</si>
  <si>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</si>
  <si>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</si>
  <si>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</si>
  <si>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</si>
  <si>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</si>
  <si>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</si>
  <si>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</si>
  <si>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</si>
  <si>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</si>
  <si>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</si>
  <si>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</si>
  <si>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</si>
  <si>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</si>
  <si>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</si>
  <si>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</si>
  <si>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</si>
  <si>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</si>
  <si>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</si>
  <si>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</si>
  <si>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</si>
  <si>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</si>
  <si>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</si>
  <si>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</si>
  <si>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</si>
  <si>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</si>
  <si>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</si>
  <si>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</si>
  <si>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</si>
  <si>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</si>
  <si>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</si>
  <si>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</si>
  <si>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</si>
  <si>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</si>
  <si>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С-35М-630-10Б У1</t>
  </si>
  <si>
    <t>35</t>
  </si>
  <si>
    <t>11.11.2018г.</t>
  </si>
  <si>
    <t>31.12.2018г.</t>
  </si>
  <si>
    <t xml:space="preserve">ПС 110/35/6 кВ Скважина </t>
  </si>
  <si>
    <t>110</t>
  </si>
  <si>
    <t>1987</t>
  </si>
  <si>
    <t>2014</t>
  </si>
  <si>
    <t>В-35 ДНС-12-1</t>
  </si>
  <si>
    <t>В-35 ДНС-12-2</t>
  </si>
  <si>
    <t>2ТСН</t>
  </si>
  <si>
    <t>В-35 Красноленинская-2</t>
  </si>
  <si>
    <t xml:space="preserve">Диспетчерское наименование трансфорорматорной или иной подстанции </t>
  </si>
  <si>
    <t>от «__» _____ 201__ г. №___</t>
  </si>
  <si>
    <t>от «__» _____ 201___ г. №___</t>
  </si>
  <si>
    <t>не применимо</t>
  </si>
  <si>
    <t>не относится</t>
  </si>
  <si>
    <t>Срок реализации не наступил</t>
  </si>
  <si>
    <t>M_TP1900.PS.0056</t>
  </si>
  <si>
    <t>Год 2025</t>
  </si>
  <si>
    <t>Год 2026</t>
  </si>
  <si>
    <t>Год 2027</t>
  </si>
  <si>
    <t>Сметная стоимость проекта в ценах 2029 года с НДС, млн. руб.</t>
  </si>
  <si>
    <t>ПСТ</t>
  </si>
  <si>
    <t>1.12.</t>
  </si>
  <si>
    <t>3.7.</t>
  </si>
  <si>
    <t>АО "Россети Тюмень"</t>
  </si>
  <si>
    <t>Акт технического освидетельствования ПС 110 кВ Скважина от 28.02.2020 г.</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</si>
  <si>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</si>
  <si>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</si>
  <si>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</si>
  <si>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</si>
  <si>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</si>
  <si>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</si>
  <si>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</si>
  <si>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</si>
  <si>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</si>
  <si>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</si>
  <si>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</si>
  <si>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</si>
  <si>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</si>
  <si>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</si>
  <si>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</si>
  <si>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</si>
  <si>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</si>
  <si>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</si>
  <si>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</si>
  <si>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</si>
  <si>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</si>
  <si>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</si>
  <si>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</si>
  <si>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</si>
  <si>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</si>
  <si>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</si>
  <si>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</si>
  <si>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</si>
  <si>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</si>
  <si>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</si>
  <si>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</si>
  <si>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</si>
  <si>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</si>
  <si>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</si>
  <si>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</si>
  <si>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</si>
  <si>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</si>
  <si>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</si>
  <si>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</si>
  <si>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</si>
  <si>
    <t>.</t>
  </si>
  <si>
    <t>0.2 Реконструкция, модернизация, техническое перевооружение</t>
  </si>
  <si>
    <t>Возможна реализация в установленный срок.</t>
  </si>
  <si>
    <t>Год 2028</t>
  </si>
  <si>
    <t>нд</t>
  </si>
  <si>
    <t>ПС 110 кВ Скважина</t>
  </si>
  <si>
    <t>Выключатель маслянный</t>
  </si>
  <si>
    <t>ВМТ-110Б-25/1250 УХЛ</t>
  </si>
  <si>
    <t>Конкурс не проведен</t>
  </si>
  <si>
    <t>В-110 1Т</t>
  </si>
  <si>
    <t>2009</t>
  </si>
  <si>
    <t>Дальнейшая эксплуатация оборудования разрешается до 01.03.2025</t>
  </si>
  <si>
    <t>Акт технического обследования оборудования перед ремонтом №8-2021 от 10.06.2021</t>
  </si>
  <si>
    <t>Включить в план реконструкции</t>
  </si>
  <si>
    <t>В-110 2Т</t>
  </si>
  <si>
    <t>Выключатель масляный</t>
  </si>
  <si>
    <t>В-35 1Т</t>
  </si>
  <si>
    <t>В-35 2Т</t>
  </si>
  <si>
    <t>В-35 Красноленинская-1</t>
  </si>
  <si>
    <t>СВ-35</t>
  </si>
  <si>
    <t>Трансформатор силовой</t>
  </si>
  <si>
    <t>ТМ 160/10-66 У1</t>
  </si>
  <si>
    <t>Замена основных средств, срок полезного использования которых истёк, выполнение Акта - предписания ЦТН РУТН №АП-ЗС-098-17-КП от 27.10.17 г.</t>
  </si>
  <si>
    <t>ПС 110 кВ Скважина: реконструкция ОРУ-110 с заменой выключателей 110 кВ на элегазовые – 2 шт., разъединителей 110 кВ на новые с двигательным приводом – 8 шт., вводов 110 кВ 1Т на новые с полимерной изоляцией – 3 шт., трансформатор СН с КРУ – 1 комп., трансформаторов тока 110 кВ на элегазовые – 6 шт., разрядников в нейтрали 110 кВ на ОПН – 2 шт., жесткой ошиновки 110 кВ – 2 компл.; реконструкция ОРУ-35 с заменой выключателей 35 кВ на вакуумные – 7 шт., разъединителей 35 кВ на новые с двигательным приводом – 18 шт.,  трансформаторов напряжения 35 кВ на масляные герметичные – 6 шт., разрядников 35 кВ на ОПН – 6 шт., жесткой ошиновки 35 кВ – 2 компл., трансформаторов тока 35 кВ на встроенные в выключатель - 8 шт.; замена ЩСН-0,4 кВ – 1 шт., ОПУ - 1 шт., устройств РЗА, аппаратуры ВЧ связи, кабельных сетей; установка СОПТ – 1 комп., трансформаторов напряжения 110 кВ – 6 шт., трансформаторов напряжения 6 кВ - 6 шт.</t>
  </si>
  <si>
    <t>Замена: выключатель ВГТ-110 – 2 шт, ВВН-35 – 7 шт., разъединитель РГНП.2-110 – 2 шт., РГНП.1а-110 – 6 шт., РГП.2-35 – 10 шт., РГП.1-35 – 8 шт., трансформатор собственных нужд ТМГ-160/6 – 1 шт., трансформатор тока ТРГ-110 – 6 шт., трансформатор напряжения НАМИ-35 – 2 шт., ОПНн-110 – 1 шт., ОПН-35 – 6 шт., ошиновка ОЖ-110 – 2 шт., ОЖ-35 – 2 шт., блочное БМЗ – 1 шт., шкаф СН ШНЭ - 1 компл., оборудование РЗА, АСУТП.
Установка: НДКМ-110 – 6 шт., ЗНОЛ-6 – 6 шт., шкаф СОПТ ШНЭ - 1 компл.</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</si>
  <si>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</si>
  <si>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Год раскрытия информации: 2025 год</t>
  </si>
  <si>
    <t xml:space="preserve">Факт 2024 года </t>
  </si>
  <si>
    <t>Год 2029</t>
  </si>
  <si>
    <t xml:space="preserve"> по состоянию на 01.01.2024</t>
  </si>
  <si>
    <t>по состоянию на 01.01.2025</t>
  </si>
  <si>
    <t>3507,29 тыс.руб./шт.</t>
  </si>
  <si>
    <t>Показатель замена: выключатель ВГТ-110 – 2 шт, ВВН-35 – 7 шт., разъединитель РГНП.2-110 – 2 шт., РГНП.1а-110 – 6 шт., РГП.2-35 – 10 шт., РГП.1-35 – 8 шт., трансформатор собственных нужд ТМГ-160/6 – 1 шт., трансформатор тока ТРГ-110 – 6 шт., трансформатор напряжения НАМИ-35 – 2 шт., ОПНн-110 – 1 шт., ОПН-35 – 6 шт., ошиновка ОЖ-110 – 2 шт., ОЖ-35 – 2 шт., блочное БМЗ – 1 шт., шкаф СН ШНЭ - 1 компл., оборудование РЗА, АСУТП.
Установка: НДКМ-110 – 6 шт., ЗНОЛ-6 – 6 шт., шкаф СОПТ ШНЭ - 1 компл. 
Финасирование 472,29 млн. руб.</t>
  </si>
  <si>
    <t>113 шт.</t>
  </si>
  <si>
    <t>Определится проектом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</si>
</sst>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11" fillId="0" borderId="0" xfId="41" applyNumberFormat="1" applyFont="1"/>
    <xf numFmtId="2" fontId="43" fillId="0" borderId="44" xfId="2" applyNumberFormat="1"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0" fillId="0" borderId="0" xfId="1"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E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29" zoomScale="55" zoomScaleSheetLayoutView="55"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9" t="s">
        <v>70</v>
      </c>
    </row>
    <row r="2" spans="1:3" s="12" customFormat="1" ht="18.75" customHeight="1" x14ac:dyDescent="0.3">
      <c r="A2" s="18"/>
      <c r="C2" s="15" t="s">
        <v>11</v>
      </c>
    </row>
    <row r="3" spans="1:3" s="12" customFormat="1" ht="18.75" x14ac:dyDescent="0.3">
      <c r="A3" s="17"/>
      <c r="C3" s="15" t="s">
        <v>69</v>
      </c>
    </row>
    <row r="4" spans="1:3" s="12" customFormat="1" ht="15.75" x14ac:dyDescent="0.2">
      <c r="A4" s="17"/>
    </row>
    <row r="5" spans="1:3" s="12" customFormat="1" ht="15.75" x14ac:dyDescent="0.2">
      <c r="A5" s="264" t="s">
        <v>581</v>
      </c>
      <c r="B5" s="264"/>
      <c r="C5" s="264"/>
    </row>
    <row r="6" spans="1:3" s="12" customFormat="1" ht="15.75" x14ac:dyDescent="0.2">
      <c r="A6" s="17"/>
    </row>
    <row r="7" spans="1:3" s="12" customFormat="1" ht="18.75" x14ac:dyDescent="0.2">
      <c r="A7" s="268" t="s">
        <v>10</v>
      </c>
      <c r="B7" s="268"/>
      <c r="C7" s="268"/>
    </row>
    <row r="8" spans="1:3" s="12" customFormat="1" ht="18.75" x14ac:dyDescent="0.2">
      <c r="A8" s="14"/>
      <c r="B8" s="14"/>
      <c r="C8" s="14"/>
    </row>
    <row r="9" spans="1:3" s="12" customFormat="1" ht="36" customHeight="1" x14ac:dyDescent="0.2">
      <c r="A9" s="269" t="s">
        <v>513</v>
      </c>
      <c r="B9" s="269"/>
      <c r="C9" s="269"/>
    </row>
    <row r="10" spans="1:3" s="12" customFormat="1" ht="15.75" x14ac:dyDescent="0.2">
      <c r="A10" s="265" t="s">
        <v>9</v>
      </c>
      <c r="B10" s="265"/>
      <c r="C10" s="265"/>
    </row>
    <row r="11" spans="1:3" s="12" customFormat="1" ht="18.75" x14ac:dyDescent="0.2">
      <c r="A11" s="14"/>
      <c r="B11" s="14"/>
      <c r="C11" s="14"/>
    </row>
    <row r="12" spans="1:3" s="12" customFormat="1" x14ac:dyDescent="0.2">
      <c r="A12" s="269" t="s">
        <v>505</v>
      </c>
      <c r="B12" s="269"/>
      <c r="C12" s="269"/>
    </row>
    <row r="13" spans="1:3" s="12" customFormat="1" ht="15.75" x14ac:dyDescent="0.2">
      <c r="A13" s="265" t="s">
        <v>8</v>
      </c>
      <c r="B13" s="265"/>
      <c r="C13" s="265"/>
    </row>
    <row r="14" spans="1:3" s="9" customFormat="1" ht="15.75" customHeight="1" x14ac:dyDescent="0.2">
      <c r="A14" s="10"/>
      <c r="B14" s="10"/>
      <c r="C14" s="10"/>
    </row>
    <row r="15" spans="1:3" s="3" customFormat="1" ht="74.25" customHeight="1" x14ac:dyDescent="0.2">
      <c r="A15" s="270" t="s">
        <v>516</v>
      </c>
      <c r="B15" s="270"/>
      <c r="C15" s="270"/>
    </row>
    <row r="16" spans="1:3" s="3" customFormat="1" ht="15" customHeight="1" x14ac:dyDescent="0.2">
      <c r="A16" s="265" t="s">
        <v>7</v>
      </c>
      <c r="B16" s="265"/>
      <c r="C16" s="265"/>
    </row>
    <row r="17" spans="1:3" s="3" customFormat="1" ht="15" customHeight="1" x14ac:dyDescent="0.2">
      <c r="A17" s="4"/>
      <c r="B17" s="4"/>
      <c r="C17" s="4"/>
    </row>
    <row r="18" spans="1:3" s="3" customFormat="1" ht="15" customHeight="1" x14ac:dyDescent="0.2">
      <c r="A18" s="266" t="s">
        <v>463</v>
      </c>
      <c r="B18" s="267"/>
      <c r="C18" s="267"/>
    </row>
    <row r="19" spans="1:3" s="3" customFormat="1" ht="15" customHeight="1" x14ac:dyDescent="0.2">
      <c r="A19" s="6"/>
      <c r="B19" s="6"/>
      <c r="C19" s="6"/>
    </row>
    <row r="20" spans="1:3" s="3" customFormat="1" ht="39.75" customHeight="1" x14ac:dyDescent="0.2">
      <c r="A20" s="29" t="s">
        <v>6</v>
      </c>
      <c r="B20" s="38" t="s">
        <v>68</v>
      </c>
      <c r="C20" s="37" t="s">
        <v>67</v>
      </c>
    </row>
    <row r="21" spans="1:3" s="3" customFormat="1" ht="16.5" customHeight="1" x14ac:dyDescent="0.2">
      <c r="A21" s="37">
        <v>1</v>
      </c>
      <c r="B21" s="38">
        <v>2</v>
      </c>
      <c r="C21" s="37">
        <v>3</v>
      </c>
    </row>
    <row r="22" spans="1:3" s="3" customFormat="1" ht="31.5" x14ac:dyDescent="0.2">
      <c r="A22" s="28" t="s">
        <v>66</v>
      </c>
      <c r="B22" s="41" t="s">
        <v>317</v>
      </c>
      <c r="C22" s="252" t="s">
        <v>556</v>
      </c>
    </row>
    <row r="23" spans="1:3" s="3" customFormat="1" ht="69.75" customHeight="1" x14ac:dyDescent="0.2">
      <c r="A23" s="28" t="s">
        <v>64</v>
      </c>
      <c r="B23" s="36" t="s">
        <v>65</v>
      </c>
      <c r="C23" s="37" t="s">
        <v>551</v>
      </c>
    </row>
    <row r="24" spans="1:3" s="3" customFormat="1" ht="53.25" customHeight="1" x14ac:dyDescent="0.2">
      <c r="A24" s="261"/>
      <c r="B24" s="262"/>
      <c r="C24" s="263"/>
    </row>
    <row r="25" spans="1:3" s="35" customFormat="1" ht="58.5" customHeight="1" x14ac:dyDescent="0.2">
      <c r="A25" s="28" t="s">
        <v>63</v>
      </c>
      <c r="B25" s="171" t="s">
        <v>412</v>
      </c>
      <c r="C25" s="231" t="s">
        <v>502</v>
      </c>
    </row>
    <row r="26" spans="1:3" s="35" customFormat="1" ht="42.75" customHeight="1" x14ac:dyDescent="0.2">
      <c r="A26" s="28" t="s">
        <v>62</v>
      </c>
      <c r="B26" s="171" t="s">
        <v>76</v>
      </c>
      <c r="C26" s="231" t="s">
        <v>550</v>
      </c>
    </row>
    <row r="27" spans="1:3" s="35" customFormat="1" ht="51.75" customHeight="1" x14ac:dyDescent="0.2">
      <c r="A27" s="28" t="s">
        <v>60</v>
      </c>
      <c r="B27" s="171" t="s">
        <v>75</v>
      </c>
      <c r="C27" s="231" t="s">
        <v>485</v>
      </c>
    </row>
    <row r="28" spans="1:3" s="35" customFormat="1" ht="42.75" customHeight="1" x14ac:dyDescent="0.2">
      <c r="A28" s="28" t="s">
        <v>59</v>
      </c>
      <c r="B28" s="171" t="s">
        <v>413</v>
      </c>
      <c r="C28" s="231" t="s">
        <v>484</v>
      </c>
    </row>
    <row r="29" spans="1:3" s="35" customFormat="1" ht="51.75" customHeight="1" x14ac:dyDescent="0.2">
      <c r="A29" s="28" t="s">
        <v>57</v>
      </c>
      <c r="B29" s="171" t="s">
        <v>414</v>
      </c>
      <c r="C29" s="231" t="s">
        <v>484</v>
      </c>
    </row>
    <row r="30" spans="1:3" s="35" customFormat="1" ht="51.75" customHeight="1" x14ac:dyDescent="0.2">
      <c r="A30" s="28" t="s">
        <v>55</v>
      </c>
      <c r="B30" s="171" t="s">
        <v>415</v>
      </c>
      <c r="C30" s="231" t="s">
        <v>484</v>
      </c>
    </row>
    <row r="31" spans="1:3" s="35" customFormat="1" ht="51.75" customHeight="1" x14ac:dyDescent="0.2">
      <c r="A31" s="28" t="s">
        <v>74</v>
      </c>
      <c r="B31" s="40" t="s">
        <v>416</v>
      </c>
      <c r="C31" s="231" t="s">
        <v>484</v>
      </c>
    </row>
    <row r="32" spans="1:3" s="35" customFormat="1" ht="51.75" customHeight="1" x14ac:dyDescent="0.2">
      <c r="A32" s="28" t="s">
        <v>72</v>
      </c>
      <c r="B32" s="40" t="s">
        <v>417</v>
      </c>
      <c r="C32" s="231" t="s">
        <v>484</v>
      </c>
    </row>
    <row r="33" spans="1:3" s="35" customFormat="1" ht="101.25" customHeight="1" x14ac:dyDescent="0.2">
      <c r="A33" s="28" t="s">
        <v>71</v>
      </c>
      <c r="B33" s="40" t="s">
        <v>418</v>
      </c>
      <c r="C33" s="231" t="s">
        <v>503</v>
      </c>
    </row>
    <row r="34" spans="1:3" ht="111" customHeight="1" x14ac:dyDescent="0.25">
      <c r="A34" s="28" t="s">
        <v>432</v>
      </c>
      <c r="B34" s="40" t="s">
        <v>419</v>
      </c>
      <c r="C34" s="231" t="s">
        <v>484</v>
      </c>
    </row>
    <row r="35" spans="1:3" ht="58.5" customHeight="1" x14ac:dyDescent="0.25">
      <c r="A35" s="28" t="s">
        <v>422</v>
      </c>
      <c r="B35" s="40" t="s">
        <v>73</v>
      </c>
      <c r="C35" s="231" t="s">
        <v>484</v>
      </c>
    </row>
    <row r="36" spans="1:3" ht="51.75" customHeight="1" x14ac:dyDescent="0.25">
      <c r="A36" s="28" t="s">
        <v>433</v>
      </c>
      <c r="B36" s="40" t="s">
        <v>420</v>
      </c>
      <c r="C36" s="231" t="s">
        <v>328</v>
      </c>
    </row>
    <row r="37" spans="1:3" ht="43.5" customHeight="1" x14ac:dyDescent="0.25">
      <c r="A37" s="28" t="s">
        <v>423</v>
      </c>
      <c r="B37" s="40" t="s">
        <v>421</v>
      </c>
      <c r="C37" s="231" t="s">
        <v>328</v>
      </c>
    </row>
    <row r="38" spans="1:3" ht="43.5" customHeight="1" x14ac:dyDescent="0.25">
      <c r="A38" s="28" t="s">
        <v>434</v>
      </c>
      <c r="B38" s="40" t="s">
        <v>230</v>
      </c>
      <c r="C38" s="231" t="s">
        <v>484</v>
      </c>
    </row>
    <row r="39" spans="1:3" ht="23.25" customHeight="1" x14ac:dyDescent="0.25">
      <c r="A39" s="261"/>
      <c r="B39" s="262"/>
      <c r="C39" s="263"/>
    </row>
    <row r="40" spans="1:3" ht="138" customHeight="1" x14ac:dyDescent="0.25">
      <c r="A40" s="28" t="s">
        <v>424</v>
      </c>
      <c r="B40" s="40" t="s">
        <v>476</v>
      </c>
      <c r="C40" s="259" t="s">
        <v>587</v>
      </c>
    </row>
    <row r="41" spans="1:3" ht="105.75" customHeight="1" x14ac:dyDescent="0.25">
      <c r="A41" s="28" t="s">
        <v>435</v>
      </c>
      <c r="B41" s="40" t="s">
        <v>458</v>
      </c>
      <c r="C41" s="179" t="s">
        <v>483</v>
      </c>
    </row>
    <row r="42" spans="1:3" ht="83.25" customHeight="1" x14ac:dyDescent="0.25">
      <c r="A42" s="28" t="s">
        <v>425</v>
      </c>
      <c r="B42" s="40" t="s">
        <v>473</v>
      </c>
      <c r="C42" s="179" t="s">
        <v>483</v>
      </c>
    </row>
    <row r="43" spans="1:3" ht="186" customHeight="1" x14ac:dyDescent="0.25">
      <c r="A43" s="28" t="s">
        <v>438</v>
      </c>
      <c r="B43" s="40" t="s">
        <v>439</v>
      </c>
      <c r="C43" s="179" t="s">
        <v>483</v>
      </c>
    </row>
    <row r="44" spans="1:3" ht="111" customHeight="1" x14ac:dyDescent="0.25">
      <c r="A44" s="28" t="s">
        <v>426</v>
      </c>
      <c r="B44" s="40" t="s">
        <v>464</v>
      </c>
      <c r="C44" s="179" t="s">
        <v>483</v>
      </c>
    </row>
    <row r="45" spans="1:3" ht="120" customHeight="1" x14ac:dyDescent="0.25">
      <c r="A45" s="28" t="s">
        <v>459</v>
      </c>
      <c r="B45" s="40" t="s">
        <v>465</v>
      </c>
      <c r="C45" s="179" t="s">
        <v>483</v>
      </c>
    </row>
    <row r="46" spans="1:3" ht="101.25" customHeight="1" x14ac:dyDescent="0.25">
      <c r="A46" s="28" t="s">
        <v>427</v>
      </c>
      <c r="B46" s="40" t="s">
        <v>466</v>
      </c>
      <c r="C46" s="179" t="s">
        <v>483</v>
      </c>
    </row>
    <row r="47" spans="1:3" ht="18.75" customHeight="1" x14ac:dyDescent="0.25">
      <c r="A47" s="261"/>
      <c r="B47" s="262"/>
      <c r="C47" s="263"/>
    </row>
    <row r="48" spans="1:3" ht="75.75" customHeight="1" x14ac:dyDescent="0.25">
      <c r="A48" s="28" t="s">
        <v>460</v>
      </c>
      <c r="B48" s="40" t="s">
        <v>474</v>
      </c>
      <c r="C48" s="232">
        <f>'6.2. Паспорт фин осв ввод'!AC24</f>
        <v>239.24205977141622</v>
      </c>
    </row>
    <row r="49" spans="1:3" ht="71.25" customHeight="1" x14ac:dyDescent="0.25">
      <c r="A49" s="28" t="s">
        <v>428</v>
      </c>
      <c r="B49" s="40" t="s">
        <v>475</v>
      </c>
      <c r="C49" s="232">
        <f>'6.2. Паспорт фин осв ввод'!AC30</f>
        <v>200.49029754451357</v>
      </c>
    </row>
    <row r="50" spans="1:3" x14ac:dyDescent="0.25">
      <c r="A50" s="27"/>
      <c r="B50" s="27"/>
      <c r="C50" s="27"/>
    </row>
    <row r="51" spans="1:3" x14ac:dyDescent="0.25">
      <c r="A51" s="27"/>
      <c r="B51" s="27"/>
      <c r="C51" s="27"/>
    </row>
    <row r="52" spans="1:3" x14ac:dyDescent="0.25">
      <c r="A52" s="27"/>
      <c r="B52" s="27"/>
      <c r="C52" s="27"/>
    </row>
    <row r="53" spans="1:3" x14ac:dyDescent="0.25">
      <c r="A53" s="27"/>
      <c r="B53" s="27"/>
      <c r="C53" s="27"/>
    </row>
    <row r="54" spans="1:3" x14ac:dyDescent="0.25">
      <c r="A54" s="27"/>
      <c r="B54" s="27"/>
      <c r="C54" s="27"/>
    </row>
    <row r="55" spans="1:3" x14ac:dyDescent="0.25">
      <c r="A55" s="27"/>
      <c r="B55" s="27"/>
      <c r="C55" s="27"/>
    </row>
    <row r="56" spans="1:3" x14ac:dyDescent="0.25">
      <c r="A56" s="27"/>
      <c r="B56" s="27"/>
      <c r="C56" s="27"/>
    </row>
    <row r="57" spans="1:3" x14ac:dyDescent="0.25">
      <c r="A57" s="27"/>
      <c r="B57" s="27"/>
      <c r="C57" s="27"/>
    </row>
    <row r="58" spans="1:3" x14ac:dyDescent="0.25">
      <c r="A58" s="27"/>
      <c r="B58" s="27"/>
      <c r="C58" s="27"/>
    </row>
    <row r="59" spans="1:3" x14ac:dyDescent="0.25">
      <c r="A59" s="27"/>
      <c r="B59" s="27"/>
      <c r="C59" s="27"/>
    </row>
    <row r="60" spans="1:3" x14ac:dyDescent="0.25">
      <c r="A60" s="27"/>
      <c r="B60" s="27"/>
      <c r="C60" s="27"/>
    </row>
    <row r="61" spans="1:3" x14ac:dyDescent="0.25">
      <c r="A61" s="27"/>
      <c r="B61" s="27"/>
      <c r="C61" s="27"/>
    </row>
    <row r="62" spans="1:3" x14ac:dyDescent="0.25">
      <c r="A62" s="27"/>
      <c r="B62" s="27"/>
      <c r="C62" s="27"/>
    </row>
    <row r="63" spans="1:3" x14ac:dyDescent="0.25">
      <c r="A63" s="27"/>
      <c r="B63" s="27"/>
      <c r="C63" s="27"/>
    </row>
    <row r="64" spans="1:3" x14ac:dyDescent="0.25">
      <c r="A64" s="27"/>
      <c r="B64" s="27"/>
      <c r="C64" s="27"/>
    </row>
    <row r="65" spans="1:3" x14ac:dyDescent="0.25">
      <c r="A65" s="27"/>
      <c r="B65" s="27"/>
      <c r="C65" s="27"/>
    </row>
    <row r="66" spans="1:3" x14ac:dyDescent="0.25">
      <c r="A66" s="27"/>
      <c r="B66" s="27"/>
      <c r="C66" s="27"/>
    </row>
    <row r="67" spans="1:3" x14ac:dyDescent="0.25">
      <c r="A67" s="27"/>
      <c r="B67" s="27"/>
      <c r="C67" s="27"/>
    </row>
    <row r="68" spans="1:3" x14ac:dyDescent="0.25">
      <c r="A68" s="27"/>
      <c r="B68" s="27"/>
      <c r="C68" s="27"/>
    </row>
    <row r="69" spans="1:3" x14ac:dyDescent="0.25">
      <c r="A69" s="27"/>
      <c r="B69" s="27"/>
      <c r="C69" s="27"/>
    </row>
    <row r="70" spans="1:3" x14ac:dyDescent="0.25">
      <c r="A70" s="27"/>
      <c r="B70" s="27"/>
      <c r="C70" s="27"/>
    </row>
    <row r="71" spans="1:3" x14ac:dyDescent="0.25">
      <c r="A71" s="27"/>
      <c r="B71" s="27"/>
      <c r="C71" s="27"/>
    </row>
    <row r="72" spans="1:3" x14ac:dyDescent="0.25">
      <c r="A72" s="27"/>
      <c r="B72" s="27"/>
      <c r="C72" s="27"/>
    </row>
    <row r="73" spans="1:3" x14ac:dyDescent="0.25">
      <c r="A73" s="27"/>
      <c r="B73" s="27"/>
      <c r="C73" s="27"/>
    </row>
    <row r="74" spans="1:3" x14ac:dyDescent="0.25">
      <c r="A74" s="27"/>
      <c r="B74" s="27"/>
      <c r="C74" s="27"/>
    </row>
    <row r="75" spans="1:3" x14ac:dyDescent="0.25">
      <c r="A75" s="27"/>
      <c r="B75" s="27"/>
      <c r="C75" s="27"/>
    </row>
    <row r="76" spans="1:3" x14ac:dyDescent="0.25">
      <c r="A76" s="27"/>
      <c r="B76" s="27"/>
      <c r="C76" s="27"/>
    </row>
    <row r="77" spans="1:3" x14ac:dyDescent="0.25">
      <c r="A77" s="27"/>
      <c r="B77" s="27"/>
      <c r="C77" s="27"/>
    </row>
    <row r="78" spans="1:3" x14ac:dyDescent="0.25">
      <c r="A78" s="27"/>
      <c r="B78" s="27"/>
      <c r="C78" s="27"/>
    </row>
    <row r="79" spans="1:3" x14ac:dyDescent="0.25">
      <c r="A79" s="27"/>
      <c r="B79" s="27"/>
      <c r="C79" s="27"/>
    </row>
    <row r="80" spans="1:3" x14ac:dyDescent="0.25">
      <c r="A80" s="27"/>
      <c r="B80" s="27"/>
      <c r="C80" s="27"/>
    </row>
    <row r="81" spans="1:3" x14ac:dyDescent="0.25">
      <c r="A81" s="27"/>
      <c r="B81" s="27"/>
      <c r="C81" s="27"/>
    </row>
    <row r="82" spans="1:3" x14ac:dyDescent="0.25">
      <c r="A82" s="27"/>
      <c r="B82" s="27"/>
      <c r="C82" s="27"/>
    </row>
    <row r="83" spans="1:3" x14ac:dyDescent="0.25">
      <c r="A83" s="27"/>
      <c r="B83" s="27"/>
      <c r="C83" s="27"/>
    </row>
    <row r="84" spans="1:3" x14ac:dyDescent="0.25">
      <c r="A84" s="27"/>
      <c r="B84" s="27"/>
      <c r="C84" s="27"/>
    </row>
    <row r="85" spans="1:3" x14ac:dyDescent="0.25">
      <c r="A85" s="27"/>
      <c r="B85" s="27"/>
      <c r="C85" s="27"/>
    </row>
    <row r="86" spans="1:3" x14ac:dyDescent="0.25">
      <c r="A86" s="27"/>
      <c r="B86" s="27"/>
      <c r="C86" s="27"/>
    </row>
    <row r="87" spans="1:3" x14ac:dyDescent="0.25">
      <c r="A87" s="27"/>
      <c r="B87" s="27"/>
      <c r="C87" s="27"/>
    </row>
    <row r="88" spans="1:3" x14ac:dyDescent="0.25">
      <c r="A88" s="27"/>
      <c r="B88" s="27"/>
      <c r="C88" s="27"/>
    </row>
    <row r="89" spans="1:3" x14ac:dyDescent="0.25">
      <c r="A89" s="27"/>
      <c r="B89" s="27"/>
      <c r="C89" s="27"/>
    </row>
    <row r="90" spans="1:3" x14ac:dyDescent="0.25">
      <c r="A90" s="27"/>
      <c r="B90" s="27"/>
      <c r="C90" s="27"/>
    </row>
    <row r="91" spans="1:3" x14ac:dyDescent="0.25">
      <c r="A91" s="27"/>
      <c r="B91" s="27"/>
      <c r="C91" s="27"/>
    </row>
    <row r="92" spans="1:3" x14ac:dyDescent="0.25">
      <c r="A92" s="27"/>
      <c r="B92" s="27"/>
      <c r="C92" s="27"/>
    </row>
    <row r="93" spans="1:3" x14ac:dyDescent="0.25">
      <c r="A93" s="27"/>
      <c r="B93" s="27"/>
      <c r="C93" s="27"/>
    </row>
    <row r="94" spans="1:3" x14ac:dyDescent="0.25">
      <c r="A94" s="27"/>
      <c r="B94" s="27"/>
      <c r="C94" s="27"/>
    </row>
    <row r="95" spans="1:3" x14ac:dyDescent="0.25">
      <c r="A95" s="27"/>
      <c r="B95" s="27"/>
      <c r="C95" s="27"/>
    </row>
    <row r="96" spans="1:3" x14ac:dyDescent="0.25">
      <c r="A96" s="27"/>
      <c r="B96" s="27"/>
      <c r="C96" s="27"/>
    </row>
    <row r="97" spans="1:3" x14ac:dyDescent="0.25">
      <c r="A97" s="27"/>
      <c r="B97" s="27"/>
      <c r="C97" s="27"/>
    </row>
    <row r="98" spans="1:3" x14ac:dyDescent="0.25">
      <c r="A98" s="27"/>
      <c r="B98" s="27"/>
      <c r="C98" s="27"/>
    </row>
    <row r="99" spans="1:3" x14ac:dyDescent="0.25">
      <c r="A99" s="27"/>
      <c r="B99" s="27"/>
      <c r="C99" s="27"/>
    </row>
    <row r="100" spans="1:3" x14ac:dyDescent="0.25">
      <c r="A100" s="27"/>
      <c r="B100" s="27"/>
      <c r="C100" s="27"/>
    </row>
    <row r="101" spans="1:3" x14ac:dyDescent="0.25">
      <c r="A101" s="27"/>
      <c r="B101" s="27"/>
      <c r="C101" s="27"/>
    </row>
    <row r="102" spans="1:3" x14ac:dyDescent="0.25">
      <c r="A102" s="27"/>
      <c r="B102" s="27"/>
      <c r="C102" s="27"/>
    </row>
    <row r="103" spans="1:3" x14ac:dyDescent="0.25">
      <c r="A103" s="27"/>
      <c r="B103" s="27"/>
      <c r="C103" s="27"/>
    </row>
    <row r="104" spans="1:3" x14ac:dyDescent="0.25">
      <c r="A104" s="27"/>
      <c r="B104" s="27"/>
      <c r="C104" s="27"/>
    </row>
    <row r="105" spans="1:3" x14ac:dyDescent="0.25">
      <c r="A105" s="27"/>
      <c r="B105" s="27"/>
      <c r="C105" s="27"/>
    </row>
    <row r="106" spans="1:3" x14ac:dyDescent="0.25">
      <c r="A106" s="27"/>
      <c r="B106" s="27"/>
      <c r="C106" s="27"/>
    </row>
    <row r="107" spans="1:3" x14ac:dyDescent="0.25">
      <c r="A107" s="27"/>
      <c r="B107" s="27"/>
      <c r="C107" s="27"/>
    </row>
    <row r="108" spans="1:3" x14ac:dyDescent="0.25">
      <c r="A108" s="27"/>
      <c r="B108" s="27"/>
      <c r="C108" s="27"/>
    </row>
    <row r="109" spans="1:3" x14ac:dyDescent="0.25">
      <c r="A109" s="27"/>
      <c r="B109" s="27"/>
      <c r="C109" s="27"/>
    </row>
    <row r="110" spans="1:3" x14ac:dyDescent="0.25">
      <c r="A110" s="27"/>
      <c r="B110" s="27"/>
      <c r="C110" s="27"/>
    </row>
    <row r="111" spans="1:3" x14ac:dyDescent="0.25">
      <c r="A111" s="27"/>
      <c r="B111" s="27"/>
      <c r="C111" s="27"/>
    </row>
    <row r="112" spans="1:3" x14ac:dyDescent="0.25">
      <c r="A112" s="27"/>
      <c r="B112" s="27"/>
      <c r="C112" s="27"/>
    </row>
    <row r="113" spans="1:3" x14ac:dyDescent="0.25">
      <c r="A113" s="27"/>
      <c r="B113" s="27"/>
      <c r="C113" s="27"/>
    </row>
    <row r="114" spans="1:3" x14ac:dyDescent="0.25">
      <c r="A114" s="27"/>
      <c r="B114" s="27"/>
      <c r="C114" s="27"/>
    </row>
    <row r="115" spans="1:3" x14ac:dyDescent="0.25">
      <c r="A115" s="27"/>
      <c r="B115" s="27"/>
      <c r="C115" s="27"/>
    </row>
    <row r="116" spans="1:3" x14ac:dyDescent="0.25">
      <c r="A116" s="27"/>
      <c r="B116" s="27"/>
      <c r="C116" s="27"/>
    </row>
    <row r="117" spans="1:3" x14ac:dyDescent="0.25">
      <c r="A117" s="27"/>
      <c r="B117" s="27"/>
      <c r="C117" s="27"/>
    </row>
    <row r="118" spans="1:3" x14ac:dyDescent="0.25">
      <c r="A118" s="27"/>
      <c r="B118" s="27"/>
      <c r="C118" s="27"/>
    </row>
    <row r="119" spans="1:3" x14ac:dyDescent="0.25">
      <c r="A119" s="27"/>
      <c r="B119" s="27"/>
      <c r="C119" s="27"/>
    </row>
    <row r="120" spans="1:3" x14ac:dyDescent="0.25">
      <c r="A120" s="27"/>
      <c r="B120" s="27"/>
      <c r="C120" s="27"/>
    </row>
    <row r="121" spans="1:3" x14ac:dyDescent="0.25">
      <c r="A121" s="27"/>
      <c r="B121" s="27"/>
      <c r="C121" s="27"/>
    </row>
    <row r="122" spans="1:3" x14ac:dyDescent="0.25">
      <c r="A122" s="27"/>
      <c r="B122" s="27"/>
      <c r="C122" s="27"/>
    </row>
    <row r="123" spans="1:3" x14ac:dyDescent="0.25">
      <c r="A123" s="27"/>
      <c r="B123" s="27"/>
      <c r="C123" s="27"/>
    </row>
    <row r="124" spans="1:3" x14ac:dyDescent="0.25">
      <c r="A124" s="27"/>
      <c r="B124" s="27"/>
      <c r="C124" s="27"/>
    </row>
    <row r="125" spans="1:3" x14ac:dyDescent="0.25">
      <c r="A125" s="27"/>
      <c r="B125" s="27"/>
      <c r="C125" s="27"/>
    </row>
    <row r="126" spans="1:3" x14ac:dyDescent="0.25">
      <c r="A126" s="27"/>
      <c r="B126" s="27"/>
      <c r="C126" s="27"/>
    </row>
    <row r="127" spans="1:3" x14ac:dyDescent="0.25">
      <c r="A127" s="27"/>
      <c r="B127" s="27"/>
      <c r="C127" s="27"/>
    </row>
    <row r="128" spans="1:3" x14ac:dyDescent="0.25">
      <c r="A128" s="27"/>
      <c r="B128" s="27"/>
      <c r="C128" s="27"/>
    </row>
    <row r="129" spans="1:3" x14ac:dyDescent="0.25">
      <c r="A129" s="27"/>
      <c r="B129" s="27"/>
      <c r="C129" s="27"/>
    </row>
    <row r="130" spans="1:3" x14ac:dyDescent="0.25">
      <c r="A130" s="27"/>
      <c r="B130" s="27"/>
      <c r="C130" s="27"/>
    </row>
    <row r="131" spans="1:3" x14ac:dyDescent="0.25">
      <c r="A131" s="27"/>
      <c r="B131" s="27"/>
      <c r="C131" s="27"/>
    </row>
    <row r="132" spans="1:3" x14ac:dyDescent="0.25">
      <c r="A132" s="27"/>
      <c r="B132" s="27"/>
      <c r="C132" s="27"/>
    </row>
    <row r="133" spans="1:3" x14ac:dyDescent="0.25">
      <c r="A133" s="27"/>
      <c r="B133" s="27"/>
      <c r="C133" s="27"/>
    </row>
    <row r="134" spans="1:3" x14ac:dyDescent="0.25">
      <c r="A134" s="27"/>
      <c r="B134" s="27"/>
      <c r="C134" s="27"/>
    </row>
    <row r="135" spans="1:3" x14ac:dyDescent="0.25">
      <c r="A135" s="27"/>
      <c r="B135" s="27"/>
      <c r="C135" s="27"/>
    </row>
    <row r="136" spans="1:3" x14ac:dyDescent="0.25">
      <c r="A136" s="27"/>
      <c r="B136" s="27"/>
      <c r="C136" s="27"/>
    </row>
    <row r="137" spans="1:3" x14ac:dyDescent="0.25">
      <c r="A137" s="27"/>
      <c r="B137" s="27"/>
      <c r="C137" s="27"/>
    </row>
    <row r="138" spans="1:3" x14ac:dyDescent="0.25">
      <c r="A138" s="27"/>
      <c r="B138" s="27"/>
      <c r="C138" s="27"/>
    </row>
    <row r="139" spans="1:3" x14ac:dyDescent="0.25">
      <c r="A139" s="27"/>
      <c r="B139" s="27"/>
      <c r="C139" s="27"/>
    </row>
    <row r="140" spans="1:3" x14ac:dyDescent="0.25">
      <c r="A140" s="27"/>
      <c r="B140" s="27"/>
      <c r="C140" s="27"/>
    </row>
    <row r="141" spans="1:3" x14ac:dyDescent="0.25">
      <c r="A141" s="27"/>
      <c r="B141" s="27"/>
      <c r="C141" s="27"/>
    </row>
    <row r="142" spans="1:3" x14ac:dyDescent="0.25">
      <c r="A142" s="27"/>
      <c r="B142" s="27"/>
      <c r="C142" s="27"/>
    </row>
    <row r="143" spans="1:3" x14ac:dyDescent="0.25">
      <c r="A143" s="27"/>
      <c r="B143" s="27"/>
      <c r="C143" s="27"/>
    </row>
    <row r="144" spans="1:3" x14ac:dyDescent="0.25">
      <c r="A144" s="27"/>
      <c r="B144" s="27"/>
      <c r="C144" s="27"/>
    </row>
    <row r="145" spans="1:3" x14ac:dyDescent="0.25">
      <c r="A145" s="27"/>
      <c r="B145" s="27"/>
      <c r="C145" s="27"/>
    </row>
    <row r="146" spans="1:3" x14ac:dyDescent="0.25">
      <c r="A146" s="27"/>
      <c r="B146" s="27"/>
      <c r="C146" s="27"/>
    </row>
    <row r="147" spans="1:3" x14ac:dyDescent="0.25">
      <c r="A147" s="27"/>
      <c r="B147" s="27"/>
      <c r="C147" s="27"/>
    </row>
    <row r="148" spans="1:3" x14ac:dyDescent="0.25">
      <c r="A148" s="27"/>
      <c r="B148" s="27"/>
      <c r="C148" s="27"/>
    </row>
    <row r="149" spans="1:3" x14ac:dyDescent="0.25">
      <c r="A149" s="27"/>
      <c r="B149" s="27"/>
      <c r="C149" s="27"/>
    </row>
    <row r="150" spans="1:3" x14ac:dyDescent="0.25">
      <c r="A150" s="27"/>
      <c r="B150" s="27"/>
      <c r="C150" s="27"/>
    </row>
    <row r="151" spans="1:3" x14ac:dyDescent="0.25">
      <c r="A151" s="27"/>
      <c r="B151" s="27"/>
      <c r="C151" s="27"/>
    </row>
    <row r="152" spans="1:3" x14ac:dyDescent="0.25">
      <c r="A152" s="27"/>
      <c r="B152" s="27"/>
      <c r="C152" s="27"/>
    </row>
    <row r="153" spans="1:3" x14ac:dyDescent="0.25">
      <c r="A153" s="27"/>
      <c r="B153" s="27"/>
      <c r="C153" s="27"/>
    </row>
    <row r="154" spans="1:3" x14ac:dyDescent="0.25">
      <c r="A154" s="27"/>
      <c r="B154" s="27"/>
      <c r="C154" s="27"/>
    </row>
    <row r="155" spans="1:3" x14ac:dyDescent="0.25">
      <c r="A155" s="27"/>
      <c r="B155" s="27"/>
      <c r="C155" s="27"/>
    </row>
    <row r="156" spans="1:3" x14ac:dyDescent="0.25">
      <c r="A156" s="27"/>
      <c r="B156" s="27"/>
      <c r="C156" s="27"/>
    </row>
    <row r="157" spans="1:3" x14ac:dyDescent="0.25">
      <c r="A157" s="27"/>
      <c r="B157" s="27"/>
      <c r="C157" s="27"/>
    </row>
    <row r="158" spans="1:3" x14ac:dyDescent="0.25">
      <c r="A158" s="27"/>
      <c r="B158" s="27"/>
      <c r="C158" s="27"/>
    </row>
    <row r="159" spans="1:3" x14ac:dyDescent="0.25">
      <c r="A159" s="27"/>
      <c r="B159" s="27"/>
      <c r="C159" s="27"/>
    </row>
    <row r="160" spans="1:3" x14ac:dyDescent="0.25">
      <c r="A160" s="27"/>
      <c r="B160" s="27"/>
      <c r="C160" s="27"/>
    </row>
    <row r="161" spans="1:3" x14ac:dyDescent="0.25">
      <c r="A161" s="27"/>
      <c r="B161" s="27"/>
      <c r="C161" s="27"/>
    </row>
    <row r="162" spans="1:3" x14ac:dyDescent="0.25">
      <c r="A162" s="27"/>
      <c r="B162" s="27"/>
      <c r="C162" s="27"/>
    </row>
    <row r="163" spans="1:3" x14ac:dyDescent="0.25">
      <c r="A163" s="27"/>
      <c r="B163" s="27"/>
      <c r="C163" s="27"/>
    </row>
    <row r="164" spans="1:3" x14ac:dyDescent="0.25">
      <c r="A164" s="27"/>
      <c r="B164" s="27"/>
      <c r="C164" s="27"/>
    </row>
    <row r="165" spans="1:3" x14ac:dyDescent="0.25">
      <c r="A165" s="27"/>
      <c r="B165" s="27"/>
      <c r="C165" s="27"/>
    </row>
    <row r="166" spans="1:3" x14ac:dyDescent="0.25">
      <c r="A166" s="27"/>
      <c r="B166" s="27"/>
      <c r="C166" s="27"/>
    </row>
    <row r="167" spans="1:3" x14ac:dyDescent="0.25">
      <c r="A167" s="27"/>
      <c r="B167" s="27"/>
      <c r="C167" s="27"/>
    </row>
    <row r="168" spans="1:3" x14ac:dyDescent="0.25">
      <c r="A168" s="27"/>
      <c r="B168" s="27"/>
      <c r="C168" s="27"/>
    </row>
    <row r="169" spans="1:3" x14ac:dyDescent="0.25">
      <c r="A169" s="27"/>
      <c r="B169" s="27"/>
      <c r="C169" s="27"/>
    </row>
    <row r="170" spans="1:3" x14ac:dyDescent="0.25">
      <c r="A170" s="27"/>
      <c r="B170" s="27"/>
      <c r="C170" s="27"/>
    </row>
    <row r="171" spans="1:3" x14ac:dyDescent="0.25">
      <c r="A171" s="27"/>
      <c r="B171" s="27"/>
      <c r="C171" s="27"/>
    </row>
    <row r="172" spans="1:3" x14ac:dyDescent="0.25">
      <c r="A172" s="27"/>
      <c r="B172" s="27"/>
      <c r="C172" s="27"/>
    </row>
    <row r="173" spans="1:3" x14ac:dyDescent="0.25">
      <c r="A173" s="27"/>
      <c r="B173" s="27"/>
      <c r="C173" s="27"/>
    </row>
    <row r="174" spans="1:3" x14ac:dyDescent="0.25">
      <c r="A174" s="27"/>
      <c r="B174" s="27"/>
      <c r="C174" s="27"/>
    </row>
    <row r="175" spans="1:3" x14ac:dyDescent="0.25">
      <c r="A175" s="27"/>
      <c r="B175" s="27"/>
      <c r="C175" s="27"/>
    </row>
    <row r="176" spans="1:3" x14ac:dyDescent="0.25">
      <c r="A176" s="27"/>
      <c r="B176" s="27"/>
      <c r="C176" s="27"/>
    </row>
    <row r="177" spans="1:3" x14ac:dyDescent="0.25">
      <c r="A177" s="27"/>
      <c r="B177" s="27"/>
      <c r="C177" s="27"/>
    </row>
    <row r="178" spans="1:3" x14ac:dyDescent="0.25">
      <c r="A178" s="27"/>
      <c r="B178" s="27"/>
      <c r="C178" s="27"/>
    </row>
    <row r="179" spans="1:3" x14ac:dyDescent="0.25">
      <c r="A179" s="27"/>
      <c r="B179" s="27"/>
      <c r="C179" s="27"/>
    </row>
    <row r="180" spans="1:3" x14ac:dyDescent="0.25">
      <c r="A180" s="27"/>
      <c r="B180" s="27"/>
      <c r="C180" s="27"/>
    </row>
    <row r="181" spans="1:3" x14ac:dyDescent="0.25">
      <c r="A181" s="27"/>
      <c r="B181" s="27"/>
      <c r="C181" s="27"/>
    </row>
    <row r="182" spans="1:3" x14ac:dyDescent="0.25">
      <c r="A182" s="27"/>
      <c r="B182" s="27"/>
      <c r="C182" s="27"/>
    </row>
    <row r="183" spans="1:3" x14ac:dyDescent="0.25">
      <c r="A183" s="27"/>
      <c r="B183" s="27"/>
      <c r="C183" s="27"/>
    </row>
    <row r="184" spans="1:3" x14ac:dyDescent="0.25">
      <c r="A184" s="27"/>
      <c r="B184" s="27"/>
      <c r="C184" s="27"/>
    </row>
    <row r="185" spans="1:3" x14ac:dyDescent="0.25">
      <c r="A185" s="27"/>
      <c r="B185" s="27"/>
      <c r="C185" s="27"/>
    </row>
    <row r="186" spans="1:3" x14ac:dyDescent="0.25">
      <c r="A186" s="27"/>
      <c r="B186" s="27"/>
      <c r="C186" s="27"/>
    </row>
    <row r="187" spans="1:3" x14ac:dyDescent="0.25">
      <c r="A187" s="27"/>
      <c r="B187" s="27"/>
      <c r="C187" s="27"/>
    </row>
    <row r="188" spans="1:3" x14ac:dyDescent="0.25">
      <c r="A188" s="27"/>
      <c r="B188" s="27"/>
      <c r="C188" s="27"/>
    </row>
    <row r="189" spans="1:3" x14ac:dyDescent="0.25">
      <c r="A189" s="27"/>
      <c r="B189" s="27"/>
      <c r="C189" s="27"/>
    </row>
    <row r="190" spans="1:3" x14ac:dyDescent="0.25">
      <c r="A190" s="27"/>
      <c r="B190" s="27"/>
      <c r="C190" s="27"/>
    </row>
    <row r="191" spans="1:3" x14ac:dyDescent="0.25">
      <c r="A191" s="27"/>
      <c r="B191" s="27"/>
      <c r="C191" s="27"/>
    </row>
    <row r="192" spans="1:3" x14ac:dyDescent="0.25">
      <c r="A192" s="27"/>
      <c r="B192" s="27"/>
      <c r="C192" s="27"/>
    </row>
    <row r="193" spans="1:3" x14ac:dyDescent="0.25">
      <c r="A193" s="27"/>
      <c r="B193" s="27"/>
      <c r="C193" s="27"/>
    </row>
    <row r="194" spans="1:3" x14ac:dyDescent="0.25">
      <c r="A194" s="27"/>
      <c r="B194" s="27"/>
      <c r="C194" s="27"/>
    </row>
    <row r="195" spans="1:3" x14ac:dyDescent="0.25">
      <c r="A195" s="27"/>
      <c r="B195" s="27"/>
      <c r="C195" s="27"/>
    </row>
    <row r="196" spans="1:3" x14ac:dyDescent="0.25">
      <c r="A196" s="27"/>
      <c r="B196" s="27"/>
      <c r="C196" s="27"/>
    </row>
    <row r="197" spans="1:3" x14ac:dyDescent="0.25">
      <c r="A197" s="27"/>
      <c r="B197" s="27"/>
      <c r="C197" s="27"/>
    </row>
    <row r="198" spans="1:3" x14ac:dyDescent="0.25">
      <c r="A198" s="27"/>
      <c r="B198" s="27"/>
      <c r="C198" s="27"/>
    </row>
    <row r="199" spans="1:3" x14ac:dyDescent="0.25">
      <c r="A199" s="27"/>
      <c r="B199" s="27"/>
      <c r="C199" s="27"/>
    </row>
    <row r="200" spans="1:3" x14ac:dyDescent="0.25">
      <c r="A200" s="27"/>
      <c r="B200" s="27"/>
      <c r="C200" s="27"/>
    </row>
    <row r="201" spans="1:3" x14ac:dyDescent="0.25">
      <c r="A201" s="27"/>
      <c r="B201" s="27"/>
      <c r="C201" s="27"/>
    </row>
    <row r="202" spans="1:3" x14ac:dyDescent="0.25">
      <c r="A202" s="27"/>
      <c r="B202" s="27"/>
      <c r="C202" s="27"/>
    </row>
    <row r="203" spans="1:3" x14ac:dyDescent="0.25">
      <c r="A203" s="27"/>
      <c r="B203" s="27"/>
      <c r="C203" s="27"/>
    </row>
    <row r="204" spans="1:3" x14ac:dyDescent="0.25">
      <c r="A204" s="27"/>
      <c r="B204" s="27"/>
      <c r="C204" s="27"/>
    </row>
    <row r="205" spans="1:3" x14ac:dyDescent="0.25">
      <c r="A205" s="27"/>
      <c r="B205" s="27"/>
      <c r="C205" s="27"/>
    </row>
    <row r="206" spans="1:3" x14ac:dyDescent="0.25">
      <c r="A206" s="27"/>
      <c r="B206" s="27"/>
      <c r="C206" s="27"/>
    </row>
    <row r="207" spans="1:3" x14ac:dyDescent="0.25">
      <c r="A207" s="27"/>
      <c r="B207" s="27"/>
      <c r="C207" s="27"/>
    </row>
    <row r="208" spans="1:3" x14ac:dyDescent="0.25">
      <c r="A208" s="27"/>
      <c r="B208" s="27"/>
      <c r="C208" s="27"/>
    </row>
    <row r="209" spans="1:3" x14ac:dyDescent="0.25">
      <c r="A209" s="27"/>
      <c r="B209" s="27"/>
      <c r="C209" s="27"/>
    </row>
    <row r="210" spans="1:3" x14ac:dyDescent="0.25">
      <c r="A210" s="27"/>
      <c r="B210" s="27"/>
      <c r="C210" s="27"/>
    </row>
    <row r="211" spans="1:3" x14ac:dyDescent="0.25">
      <c r="A211" s="27"/>
      <c r="B211" s="27"/>
      <c r="C211" s="27"/>
    </row>
    <row r="212" spans="1:3" x14ac:dyDescent="0.25">
      <c r="A212" s="27"/>
      <c r="B212" s="27"/>
      <c r="C212" s="27"/>
    </row>
    <row r="213" spans="1:3" x14ac:dyDescent="0.25">
      <c r="A213" s="27"/>
      <c r="B213" s="27"/>
      <c r="C213" s="27"/>
    </row>
    <row r="214" spans="1:3" x14ac:dyDescent="0.25">
      <c r="A214" s="27"/>
      <c r="B214" s="27"/>
      <c r="C214" s="27"/>
    </row>
    <row r="215" spans="1:3" x14ac:dyDescent="0.25">
      <c r="A215" s="27"/>
      <c r="B215" s="27"/>
      <c r="C215" s="27"/>
    </row>
    <row r="216" spans="1:3" x14ac:dyDescent="0.25">
      <c r="A216" s="27"/>
      <c r="B216" s="27"/>
      <c r="C216" s="27"/>
    </row>
    <row r="217" spans="1:3" x14ac:dyDescent="0.25">
      <c r="A217" s="27"/>
      <c r="B217" s="27"/>
      <c r="C217" s="27"/>
    </row>
    <row r="218" spans="1:3" x14ac:dyDescent="0.25">
      <c r="A218" s="27"/>
      <c r="B218" s="27"/>
      <c r="C218" s="27"/>
    </row>
    <row r="219" spans="1:3" x14ac:dyDescent="0.25">
      <c r="A219" s="27"/>
      <c r="B219" s="27"/>
      <c r="C219" s="27"/>
    </row>
    <row r="220" spans="1:3" x14ac:dyDescent="0.25">
      <c r="A220" s="27"/>
      <c r="B220" s="27"/>
      <c r="C220" s="27"/>
    </row>
    <row r="221" spans="1:3" x14ac:dyDescent="0.25">
      <c r="A221" s="27"/>
      <c r="B221" s="27"/>
      <c r="C221" s="27"/>
    </row>
    <row r="222" spans="1:3" x14ac:dyDescent="0.25">
      <c r="A222" s="27"/>
      <c r="B222" s="27"/>
      <c r="C222" s="27"/>
    </row>
    <row r="223" spans="1:3" x14ac:dyDescent="0.25">
      <c r="A223" s="27"/>
      <c r="B223" s="27"/>
      <c r="C223" s="27"/>
    </row>
    <row r="224" spans="1:3" x14ac:dyDescent="0.25">
      <c r="A224" s="27"/>
      <c r="B224" s="27"/>
      <c r="C224" s="27"/>
    </row>
    <row r="225" spans="1:3" x14ac:dyDescent="0.25">
      <c r="A225" s="27"/>
      <c r="B225" s="27"/>
      <c r="C225" s="27"/>
    </row>
    <row r="226" spans="1:3" x14ac:dyDescent="0.25">
      <c r="A226" s="27"/>
      <c r="B226" s="27"/>
      <c r="C226" s="27"/>
    </row>
    <row r="227" spans="1:3" x14ac:dyDescent="0.25">
      <c r="A227" s="27"/>
      <c r="B227" s="27"/>
      <c r="C227" s="27"/>
    </row>
    <row r="228" spans="1:3" x14ac:dyDescent="0.25">
      <c r="A228" s="27"/>
      <c r="B228" s="27"/>
      <c r="C228" s="27"/>
    </row>
    <row r="229" spans="1:3" x14ac:dyDescent="0.25">
      <c r="A229" s="27"/>
      <c r="B229" s="27"/>
      <c r="C229" s="27"/>
    </row>
    <row r="230" spans="1:3" x14ac:dyDescent="0.25">
      <c r="A230" s="27"/>
      <c r="B230" s="27"/>
      <c r="C230" s="27"/>
    </row>
    <row r="231" spans="1:3" x14ac:dyDescent="0.25">
      <c r="A231" s="27"/>
      <c r="B231" s="27"/>
      <c r="C231" s="27"/>
    </row>
    <row r="232" spans="1:3" x14ac:dyDescent="0.25">
      <c r="A232" s="27"/>
      <c r="B232" s="27"/>
      <c r="C232" s="27"/>
    </row>
    <row r="233" spans="1:3" x14ac:dyDescent="0.25">
      <c r="A233" s="27"/>
      <c r="B233" s="27"/>
      <c r="C233" s="27"/>
    </row>
    <row r="234" spans="1:3" x14ac:dyDescent="0.25">
      <c r="A234" s="27"/>
      <c r="B234" s="27"/>
      <c r="C234" s="27"/>
    </row>
    <row r="235" spans="1:3" x14ac:dyDescent="0.25">
      <c r="A235" s="27"/>
      <c r="B235" s="27"/>
      <c r="C235" s="27"/>
    </row>
    <row r="236" spans="1:3" x14ac:dyDescent="0.25">
      <c r="A236" s="27"/>
      <c r="B236" s="27"/>
      <c r="C236" s="27"/>
    </row>
    <row r="237" spans="1:3" x14ac:dyDescent="0.25">
      <c r="A237" s="27"/>
      <c r="B237" s="27"/>
      <c r="C237" s="27"/>
    </row>
    <row r="238" spans="1:3" x14ac:dyDescent="0.25">
      <c r="A238" s="27"/>
      <c r="B238" s="27"/>
      <c r="C238" s="27"/>
    </row>
    <row r="239" spans="1:3" x14ac:dyDescent="0.25">
      <c r="A239" s="27"/>
      <c r="B239" s="27"/>
      <c r="C239" s="27"/>
    </row>
    <row r="240" spans="1:3" x14ac:dyDescent="0.25">
      <c r="A240" s="27"/>
      <c r="B240" s="27"/>
      <c r="C240" s="27"/>
    </row>
    <row r="241" spans="1:3" x14ac:dyDescent="0.25">
      <c r="A241" s="27"/>
      <c r="B241" s="27"/>
      <c r="C241" s="27"/>
    </row>
    <row r="242" spans="1:3" x14ac:dyDescent="0.25">
      <c r="A242" s="27"/>
      <c r="B242" s="27"/>
      <c r="C242" s="27"/>
    </row>
    <row r="243" spans="1:3" x14ac:dyDescent="0.25">
      <c r="A243" s="27"/>
      <c r="B243" s="27"/>
      <c r="C243" s="27"/>
    </row>
    <row r="244" spans="1:3" x14ac:dyDescent="0.25">
      <c r="A244" s="27"/>
      <c r="B244" s="27"/>
      <c r="C244" s="27"/>
    </row>
    <row r="245" spans="1:3" x14ac:dyDescent="0.25">
      <c r="A245" s="27"/>
      <c r="B245" s="27"/>
      <c r="C245" s="27"/>
    </row>
    <row r="246" spans="1:3" x14ac:dyDescent="0.25">
      <c r="A246" s="27"/>
      <c r="B246" s="27"/>
      <c r="C246" s="27"/>
    </row>
    <row r="247" spans="1:3" x14ac:dyDescent="0.25">
      <c r="A247" s="27"/>
      <c r="B247" s="27"/>
      <c r="C247" s="27"/>
    </row>
    <row r="248" spans="1:3" x14ac:dyDescent="0.25">
      <c r="A248" s="27"/>
      <c r="B248" s="27"/>
      <c r="C248" s="27"/>
    </row>
    <row r="249" spans="1:3" x14ac:dyDescent="0.25">
      <c r="A249" s="27"/>
      <c r="B249" s="27"/>
      <c r="C249" s="27"/>
    </row>
    <row r="250" spans="1:3" x14ac:dyDescent="0.25">
      <c r="A250" s="27"/>
      <c r="B250" s="27"/>
      <c r="C250" s="27"/>
    </row>
    <row r="251" spans="1:3" x14ac:dyDescent="0.25">
      <c r="A251" s="27"/>
      <c r="B251" s="27"/>
      <c r="C251" s="27"/>
    </row>
    <row r="252" spans="1:3" x14ac:dyDescent="0.25">
      <c r="A252" s="27"/>
      <c r="B252" s="27"/>
      <c r="C252" s="27"/>
    </row>
    <row r="253" spans="1:3" x14ac:dyDescent="0.25">
      <c r="A253" s="27"/>
      <c r="B253" s="27"/>
      <c r="C253" s="27"/>
    </row>
    <row r="254" spans="1:3" x14ac:dyDescent="0.25">
      <c r="A254" s="27"/>
      <c r="B254" s="27"/>
      <c r="C254" s="27"/>
    </row>
    <row r="255" spans="1:3" x14ac:dyDescent="0.25">
      <c r="A255" s="27"/>
      <c r="B255" s="27"/>
      <c r="C255" s="27"/>
    </row>
    <row r="256" spans="1:3" x14ac:dyDescent="0.25">
      <c r="A256" s="27"/>
      <c r="B256" s="27"/>
      <c r="C256" s="27"/>
    </row>
    <row r="257" spans="1:3" x14ac:dyDescent="0.25">
      <c r="A257" s="27"/>
      <c r="B257" s="27"/>
      <c r="C257" s="27"/>
    </row>
    <row r="258" spans="1:3" x14ac:dyDescent="0.25">
      <c r="A258" s="27"/>
      <c r="B258" s="27"/>
      <c r="C258" s="27"/>
    </row>
    <row r="259" spans="1:3" x14ac:dyDescent="0.25">
      <c r="A259" s="27"/>
      <c r="B259" s="27"/>
      <c r="C259" s="27"/>
    </row>
    <row r="260" spans="1:3" x14ac:dyDescent="0.25">
      <c r="A260" s="27"/>
      <c r="B260" s="27"/>
      <c r="C260" s="27"/>
    </row>
    <row r="261" spans="1:3" x14ac:dyDescent="0.25">
      <c r="A261" s="27"/>
      <c r="B261" s="27"/>
      <c r="C261" s="27"/>
    </row>
    <row r="262" spans="1:3" x14ac:dyDescent="0.25">
      <c r="A262" s="27"/>
      <c r="B262" s="27"/>
      <c r="C262" s="27"/>
    </row>
    <row r="263" spans="1:3" x14ac:dyDescent="0.25">
      <c r="A263" s="27"/>
      <c r="B263" s="27"/>
      <c r="C263" s="27"/>
    </row>
    <row r="264" spans="1:3" x14ac:dyDescent="0.25">
      <c r="A264" s="27"/>
      <c r="B264" s="27"/>
      <c r="C264" s="27"/>
    </row>
    <row r="265" spans="1:3" x14ac:dyDescent="0.25">
      <c r="A265" s="27"/>
      <c r="B265" s="27"/>
      <c r="C265" s="27"/>
    </row>
    <row r="266" spans="1:3" x14ac:dyDescent="0.25">
      <c r="A266" s="27"/>
      <c r="B266" s="27"/>
      <c r="C266" s="27"/>
    </row>
    <row r="267" spans="1:3" x14ac:dyDescent="0.25">
      <c r="A267" s="27"/>
      <c r="B267" s="27"/>
      <c r="C267" s="27"/>
    </row>
    <row r="268" spans="1:3" x14ac:dyDescent="0.25">
      <c r="A268" s="27"/>
      <c r="B268" s="27"/>
      <c r="C268" s="27"/>
    </row>
    <row r="269" spans="1:3" x14ac:dyDescent="0.25">
      <c r="A269" s="27"/>
      <c r="B269" s="27"/>
      <c r="C269" s="27"/>
    </row>
    <row r="270" spans="1:3" x14ac:dyDescent="0.25">
      <c r="A270" s="27"/>
      <c r="B270" s="27"/>
      <c r="C270" s="27"/>
    </row>
    <row r="271" spans="1:3" x14ac:dyDescent="0.25">
      <c r="A271" s="27"/>
      <c r="B271" s="27"/>
      <c r="C271" s="27"/>
    </row>
    <row r="272" spans="1:3" x14ac:dyDescent="0.25">
      <c r="A272" s="27"/>
      <c r="B272" s="27"/>
      <c r="C272" s="27"/>
    </row>
    <row r="273" spans="1:3" x14ac:dyDescent="0.25">
      <c r="A273" s="27"/>
      <c r="B273" s="27"/>
      <c r="C273" s="27"/>
    </row>
    <row r="274" spans="1:3" x14ac:dyDescent="0.25">
      <c r="A274" s="27"/>
      <c r="B274" s="27"/>
      <c r="C274" s="27"/>
    </row>
    <row r="275" spans="1:3" x14ac:dyDescent="0.25">
      <c r="A275" s="27"/>
      <c r="B275" s="27"/>
      <c r="C275" s="27"/>
    </row>
    <row r="276" spans="1:3" x14ac:dyDescent="0.25">
      <c r="A276" s="27"/>
      <c r="B276" s="27"/>
      <c r="C276" s="27"/>
    </row>
    <row r="277" spans="1:3" x14ac:dyDescent="0.25">
      <c r="A277" s="27"/>
      <c r="B277" s="27"/>
      <c r="C277" s="27"/>
    </row>
    <row r="278" spans="1:3" x14ac:dyDescent="0.25">
      <c r="A278" s="27"/>
      <c r="B278" s="27"/>
      <c r="C278" s="27"/>
    </row>
    <row r="279" spans="1:3" x14ac:dyDescent="0.25">
      <c r="A279" s="27"/>
      <c r="B279" s="27"/>
      <c r="C279" s="27"/>
    </row>
    <row r="280" spans="1:3" x14ac:dyDescent="0.25">
      <c r="A280" s="27"/>
      <c r="B280" s="27"/>
      <c r="C280" s="27"/>
    </row>
    <row r="281" spans="1:3" x14ac:dyDescent="0.25">
      <c r="A281" s="27"/>
      <c r="B281" s="27"/>
      <c r="C281" s="27"/>
    </row>
    <row r="282" spans="1:3" x14ac:dyDescent="0.25">
      <c r="A282" s="27"/>
      <c r="B282" s="27"/>
      <c r="C282" s="27"/>
    </row>
    <row r="283" spans="1:3" x14ac:dyDescent="0.25">
      <c r="A283" s="27"/>
      <c r="B283" s="27"/>
      <c r="C283" s="27"/>
    </row>
    <row r="284" spans="1:3" x14ac:dyDescent="0.25">
      <c r="A284" s="27"/>
      <c r="B284" s="27"/>
      <c r="C284" s="27"/>
    </row>
    <row r="285" spans="1:3" x14ac:dyDescent="0.25">
      <c r="A285" s="27"/>
      <c r="B285" s="27"/>
      <c r="C285" s="27"/>
    </row>
    <row r="286" spans="1:3" x14ac:dyDescent="0.25">
      <c r="A286" s="27"/>
      <c r="B286" s="27"/>
      <c r="C286" s="27"/>
    </row>
    <row r="287" spans="1:3" x14ac:dyDescent="0.25">
      <c r="A287" s="27"/>
      <c r="B287" s="27"/>
      <c r="C287" s="27"/>
    </row>
    <row r="288" spans="1:3" x14ac:dyDescent="0.25">
      <c r="A288" s="27"/>
      <c r="B288" s="27"/>
      <c r="C288" s="27"/>
    </row>
    <row r="289" spans="1:3" x14ac:dyDescent="0.25">
      <c r="A289" s="27"/>
      <c r="B289" s="27"/>
      <c r="C289" s="27"/>
    </row>
    <row r="290" spans="1:3" x14ac:dyDescent="0.25">
      <c r="A290" s="27"/>
      <c r="B290" s="27"/>
      <c r="C290" s="27"/>
    </row>
    <row r="291" spans="1:3" x14ac:dyDescent="0.25">
      <c r="A291" s="27"/>
      <c r="B291" s="27"/>
      <c r="C291" s="27"/>
    </row>
    <row r="292" spans="1:3" x14ac:dyDescent="0.25">
      <c r="A292" s="27"/>
      <c r="B292" s="27"/>
      <c r="C292" s="27"/>
    </row>
    <row r="293" spans="1:3" x14ac:dyDescent="0.25">
      <c r="A293" s="27"/>
      <c r="B293" s="27"/>
      <c r="C293" s="27"/>
    </row>
    <row r="294" spans="1:3" x14ac:dyDescent="0.25">
      <c r="A294" s="27"/>
      <c r="B294" s="27"/>
      <c r="C294" s="27"/>
    </row>
    <row r="295" spans="1:3" x14ac:dyDescent="0.25">
      <c r="A295" s="27"/>
      <c r="B295" s="27"/>
      <c r="C295" s="27"/>
    </row>
    <row r="296" spans="1:3" x14ac:dyDescent="0.25">
      <c r="A296" s="27"/>
      <c r="B296" s="27"/>
      <c r="C296" s="27"/>
    </row>
    <row r="297" spans="1:3" x14ac:dyDescent="0.25">
      <c r="A297" s="27"/>
      <c r="B297" s="27"/>
      <c r="C297" s="27"/>
    </row>
    <row r="298" spans="1:3" x14ac:dyDescent="0.25">
      <c r="A298" s="27"/>
      <c r="B298" s="27"/>
      <c r="C298" s="27"/>
    </row>
    <row r="299" spans="1:3" x14ac:dyDescent="0.25">
      <c r="A299" s="27"/>
      <c r="B299" s="27"/>
      <c r="C299" s="27"/>
    </row>
    <row r="300" spans="1:3" x14ac:dyDescent="0.25">
      <c r="A300" s="27"/>
      <c r="B300" s="27"/>
      <c r="C300" s="27"/>
    </row>
    <row r="301" spans="1:3" x14ac:dyDescent="0.25">
      <c r="A301" s="27"/>
      <c r="B301" s="27"/>
      <c r="C301" s="27"/>
    </row>
    <row r="302" spans="1:3" x14ac:dyDescent="0.25">
      <c r="A302" s="27"/>
      <c r="B302" s="27"/>
      <c r="C302" s="27"/>
    </row>
    <row r="303" spans="1:3" x14ac:dyDescent="0.25">
      <c r="A303" s="27"/>
      <c r="B303" s="27"/>
      <c r="C303" s="27"/>
    </row>
    <row r="304" spans="1:3" x14ac:dyDescent="0.25">
      <c r="A304" s="27"/>
      <c r="B304" s="27"/>
      <c r="C304" s="27"/>
    </row>
    <row r="305" spans="1:3" x14ac:dyDescent="0.25">
      <c r="A305" s="27"/>
      <c r="B305" s="27"/>
      <c r="C305" s="27"/>
    </row>
    <row r="306" spans="1:3" x14ac:dyDescent="0.25">
      <c r="A306" s="27"/>
      <c r="B306" s="27"/>
      <c r="C306" s="27"/>
    </row>
    <row r="307" spans="1:3" x14ac:dyDescent="0.25">
      <c r="A307" s="27"/>
      <c r="B307" s="27"/>
      <c r="C307" s="27"/>
    </row>
    <row r="308" spans="1:3" x14ac:dyDescent="0.25">
      <c r="A308" s="27"/>
      <c r="B308" s="27"/>
      <c r="C308" s="27"/>
    </row>
    <row r="309" spans="1:3" x14ac:dyDescent="0.25">
      <c r="A309" s="27"/>
      <c r="B309" s="27"/>
      <c r="C309" s="27"/>
    </row>
    <row r="310" spans="1:3" x14ac:dyDescent="0.25">
      <c r="A310" s="27"/>
      <c r="B310" s="27"/>
      <c r="C310" s="27"/>
    </row>
    <row r="311" spans="1:3" x14ac:dyDescent="0.25">
      <c r="A311" s="27"/>
      <c r="B311" s="27"/>
      <c r="C311" s="27"/>
    </row>
    <row r="312" spans="1:3" x14ac:dyDescent="0.25">
      <c r="A312" s="27"/>
      <c r="B312" s="27"/>
      <c r="C312" s="27"/>
    </row>
    <row r="313" spans="1:3" x14ac:dyDescent="0.25">
      <c r="A313" s="27"/>
      <c r="B313" s="27"/>
      <c r="C313" s="27"/>
    </row>
    <row r="314" spans="1:3" x14ac:dyDescent="0.25">
      <c r="A314" s="27"/>
      <c r="B314" s="27"/>
      <c r="C314" s="27"/>
    </row>
    <row r="315" spans="1:3" x14ac:dyDescent="0.25">
      <c r="A315" s="27"/>
      <c r="B315" s="27"/>
      <c r="C315" s="27"/>
    </row>
    <row r="316" spans="1:3" x14ac:dyDescent="0.25">
      <c r="A316" s="27"/>
      <c r="B316" s="27"/>
      <c r="C316" s="27"/>
    </row>
    <row r="317" spans="1:3" x14ac:dyDescent="0.25">
      <c r="A317" s="27"/>
      <c r="B317" s="27"/>
      <c r="C317" s="27"/>
    </row>
    <row r="318" spans="1:3" x14ac:dyDescent="0.25">
      <c r="A318" s="27"/>
      <c r="B318" s="27"/>
      <c r="C318" s="27"/>
    </row>
    <row r="319" spans="1:3" x14ac:dyDescent="0.25">
      <c r="A319" s="27"/>
      <c r="B319" s="27"/>
      <c r="C319" s="27"/>
    </row>
    <row r="320" spans="1:3" x14ac:dyDescent="0.25">
      <c r="A320" s="27"/>
      <c r="B320" s="27"/>
      <c r="C320" s="27"/>
    </row>
    <row r="321" spans="1:3" x14ac:dyDescent="0.25">
      <c r="A321" s="27"/>
      <c r="B321" s="27"/>
      <c r="C321" s="27"/>
    </row>
    <row r="322" spans="1:3" x14ac:dyDescent="0.25">
      <c r="A322" s="27"/>
      <c r="B322" s="27"/>
      <c r="C322" s="27"/>
    </row>
    <row r="323" spans="1:3" x14ac:dyDescent="0.25">
      <c r="A323" s="27"/>
      <c r="B323" s="27"/>
      <c r="C323" s="27"/>
    </row>
    <row r="324" spans="1:3" x14ac:dyDescent="0.25">
      <c r="A324" s="27"/>
      <c r="B324" s="27"/>
      <c r="C324" s="27"/>
    </row>
    <row r="325" spans="1:3" x14ac:dyDescent="0.25">
      <c r="A325" s="27"/>
      <c r="B325" s="27"/>
      <c r="C325" s="27"/>
    </row>
    <row r="326" spans="1:3" x14ac:dyDescent="0.25">
      <c r="A326" s="27"/>
      <c r="B326" s="27"/>
      <c r="C326" s="27"/>
    </row>
    <row r="327" spans="1:3" x14ac:dyDescent="0.25">
      <c r="A327" s="27"/>
      <c r="B327" s="27"/>
      <c r="C327" s="27"/>
    </row>
    <row r="328" spans="1:3" x14ac:dyDescent="0.25">
      <c r="A328" s="27"/>
      <c r="B328" s="27"/>
      <c r="C328" s="27"/>
    </row>
    <row r="329" spans="1:3" x14ac:dyDescent="0.25">
      <c r="A329" s="27"/>
      <c r="B329" s="27"/>
      <c r="C329" s="27"/>
    </row>
    <row r="330" spans="1:3" x14ac:dyDescent="0.25">
      <c r="A330" s="27"/>
      <c r="B330" s="27"/>
      <c r="C330" s="27"/>
    </row>
    <row r="331" spans="1:3" x14ac:dyDescent="0.25">
      <c r="A331" s="27"/>
      <c r="B331" s="27"/>
      <c r="C331" s="27"/>
    </row>
    <row r="332" spans="1:3" x14ac:dyDescent="0.25">
      <c r="A332" s="27"/>
      <c r="B332" s="27"/>
      <c r="C332" s="27"/>
    </row>
    <row r="333" spans="1:3" x14ac:dyDescent="0.25">
      <c r="A333" s="27"/>
      <c r="B333" s="27"/>
      <c r="C333" s="27"/>
    </row>
    <row r="334" spans="1:3" x14ac:dyDescent="0.25">
      <c r="A334" s="27"/>
      <c r="B334" s="27"/>
      <c r="C334" s="27"/>
    </row>
    <row r="335" spans="1:3" x14ac:dyDescent="0.25">
      <c r="A335" s="27"/>
      <c r="B335" s="27"/>
      <c r="C335" s="27"/>
    </row>
    <row r="336" spans="1:3" x14ac:dyDescent="0.25">
      <c r="A336" s="27"/>
      <c r="B336" s="27"/>
      <c r="C336" s="27"/>
    </row>
    <row r="337" spans="1:3" x14ac:dyDescent="0.25">
      <c r="A337" s="27"/>
      <c r="B337" s="27"/>
      <c r="C337" s="27"/>
    </row>
    <row r="338" spans="1:3" x14ac:dyDescent="0.25">
      <c r="A338" s="27"/>
      <c r="B338" s="27"/>
      <c r="C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M_TP1900.PS.0056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44.25" customHeight="1" x14ac:dyDescent="0.2">
      <c r="A14"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437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101</v>
      </c>
      <c r="C19" s="273" t="s">
        <v>334</v>
      </c>
      <c r="D19" s="271" t="s">
        <v>333</v>
      </c>
      <c r="E19" s="271" t="s">
        <v>100</v>
      </c>
      <c r="F19" s="271" t="s">
        <v>99</v>
      </c>
      <c r="G19" s="271" t="s">
        <v>329</v>
      </c>
      <c r="H19" s="271" t="s">
        <v>98</v>
      </c>
      <c r="I19" s="271" t="s">
        <v>97</v>
      </c>
      <c r="J19" s="271" t="s">
        <v>96</v>
      </c>
      <c r="K19" s="271" t="s">
        <v>95</v>
      </c>
      <c r="L19" s="271" t="s">
        <v>94</v>
      </c>
      <c r="M19" s="271" t="s">
        <v>93</v>
      </c>
      <c r="N19" s="271" t="s">
        <v>92</v>
      </c>
      <c r="O19" s="271" t="s">
        <v>91</v>
      </c>
      <c r="P19" s="271" t="s">
        <v>90</v>
      </c>
      <c r="Q19" s="271" t="s">
        <v>332</v>
      </c>
      <c r="R19" s="271"/>
      <c r="S19" s="275" t="s">
        <v>431</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2" t="s">
        <v>330</v>
      </c>
      <c r="R20" s="43" t="s">
        <v>331</v>
      </c>
      <c r="S20" s="275"/>
      <c r="T20" s="32"/>
      <c r="U20" s="32"/>
      <c r="V20" s="32"/>
      <c r="W20" s="32"/>
      <c r="X20" s="32"/>
      <c r="Y20" s="32"/>
      <c r="Z20" s="31"/>
      <c r="AA20" s="31"/>
      <c r="AB20" s="31"/>
    </row>
    <row r="21" spans="1:28" s="3" customFormat="1" ht="18.75" x14ac:dyDescent="0.2">
      <c r="A21" s="42">
        <v>1</v>
      </c>
      <c r="B21" s="47">
        <v>2</v>
      </c>
      <c r="C21" s="42">
        <v>3</v>
      </c>
      <c r="D21" s="47">
        <v>4</v>
      </c>
      <c r="E21" s="42">
        <v>5</v>
      </c>
      <c r="F21" s="47">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ht="20.25" customHeight="1" x14ac:dyDescent="0.25">
      <c r="A22" s="124"/>
      <c r="B22" s="47" t="s">
        <v>327</v>
      </c>
      <c r="C22" s="47"/>
      <c r="D22" s="47"/>
      <c r="E22" s="124" t="s">
        <v>328</v>
      </c>
      <c r="F22" s="124" t="s">
        <v>328</v>
      </c>
      <c r="G22" s="124" t="s">
        <v>328</v>
      </c>
      <c r="H22" s="124"/>
      <c r="I22" s="124"/>
      <c r="J22" s="124"/>
      <c r="K22" s="124"/>
      <c r="L22" s="124"/>
      <c r="M22" s="124"/>
      <c r="N22" s="124"/>
      <c r="O22" s="124"/>
      <c r="P22" s="124"/>
      <c r="Q22" s="125"/>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9"/>
  <sheetViews>
    <sheetView view="pageBreakPreview" zoomScale="60" zoomScaleNormal="60" workbookViewId="0">
      <selection activeCell="A35" sqref="A35:XFD45"/>
    </sheetView>
  </sheetViews>
  <sheetFormatPr defaultColWidth="10.7109375" defaultRowHeight="15.75" x14ac:dyDescent="0.25"/>
  <cols>
    <col min="1" max="1" width="7.85546875" style="222" customWidth="1"/>
    <col min="2" max="2" width="15" style="192" customWidth="1"/>
    <col min="3" max="3" width="15.140625" style="192" customWidth="1"/>
    <col min="4" max="4" width="16.7109375" style="192" customWidth="1"/>
    <col min="5" max="5" width="28" style="192" customWidth="1"/>
    <col min="6" max="6" width="41" style="192" customWidth="1"/>
    <col min="7" max="8" width="20.28515625" style="192" customWidth="1"/>
    <col min="9" max="9" width="7.28515625" style="192" customWidth="1"/>
    <col min="10" max="10" width="9.28515625" style="192" customWidth="1"/>
    <col min="11" max="11" width="9.5703125" style="192" customWidth="1"/>
    <col min="12" max="12" width="8.7109375" style="192" customWidth="1"/>
    <col min="13" max="13" width="7.7109375" style="192" customWidth="1"/>
    <col min="14" max="14" width="8.7109375" style="192" customWidth="1"/>
    <col min="15" max="15" width="8" style="192" customWidth="1"/>
    <col min="16" max="16" width="17.28515625" style="192" customWidth="1"/>
    <col min="17" max="17" width="21.28515625" style="192" customWidth="1"/>
    <col min="18" max="18" width="22" style="192" customWidth="1"/>
    <col min="19" max="19" width="18.5703125" style="192" customWidth="1"/>
    <col min="20" max="20" width="16.285156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210" t="s">
        <v>70</v>
      </c>
    </row>
    <row r="3" spans="1:20" s="16" customFormat="1" ht="18.75" customHeight="1" x14ac:dyDescent="0.3">
      <c r="A3" s="223"/>
      <c r="T3" s="211" t="s">
        <v>11</v>
      </c>
    </row>
    <row r="4" spans="1:20" s="16" customFormat="1" ht="18.75" customHeight="1" x14ac:dyDescent="0.3">
      <c r="A4" s="223"/>
      <c r="T4" s="211" t="s">
        <v>69</v>
      </c>
    </row>
    <row r="5" spans="1:20" s="16" customFormat="1" ht="18.75" customHeight="1" x14ac:dyDescent="0.3">
      <c r="A5" s="223"/>
      <c r="T5" s="211"/>
    </row>
    <row r="6" spans="1:20" s="16"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6" customFormat="1" x14ac:dyDescent="0.2">
      <c r="A7" s="224"/>
    </row>
    <row r="8" spans="1:20" s="16"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M_TP1900.PS.0056</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212"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13" customFormat="1" ht="72" customHeight="1" x14ac:dyDescent="0.2">
      <c r="A16" s="296"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96"/>
      <c r="C16" s="296"/>
      <c r="D16" s="296"/>
      <c r="E16" s="296"/>
      <c r="F16" s="296"/>
      <c r="G16" s="296"/>
      <c r="H16" s="296"/>
      <c r="I16" s="296"/>
      <c r="J16" s="296"/>
      <c r="K16" s="296"/>
      <c r="L16" s="296"/>
      <c r="M16" s="296"/>
      <c r="N16" s="296"/>
      <c r="O16" s="296"/>
      <c r="P16" s="296"/>
      <c r="Q16" s="296"/>
      <c r="R16" s="296"/>
      <c r="S16" s="296"/>
      <c r="T16" s="296"/>
    </row>
    <row r="17" spans="1:113" s="21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21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213" customFormat="1" ht="15" customHeight="1" x14ac:dyDescent="0.2">
      <c r="A19" s="298" t="s">
        <v>442</v>
      </c>
      <c r="B19" s="298"/>
      <c r="C19" s="298"/>
      <c r="D19" s="298"/>
      <c r="E19" s="298"/>
      <c r="F19" s="298"/>
      <c r="G19" s="298"/>
      <c r="H19" s="298"/>
      <c r="I19" s="298"/>
      <c r="J19" s="298"/>
      <c r="K19" s="298"/>
      <c r="L19" s="298"/>
      <c r="M19" s="298"/>
      <c r="N19" s="298"/>
      <c r="O19" s="298"/>
      <c r="P19" s="298"/>
      <c r="Q19" s="298"/>
      <c r="R19" s="298"/>
      <c r="S19" s="298"/>
      <c r="T19" s="298"/>
    </row>
    <row r="20" spans="1:113" s="21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87" t="s">
        <v>6</v>
      </c>
      <c r="B21" s="280" t="s">
        <v>499</v>
      </c>
      <c r="C21" s="281"/>
      <c r="D21" s="284" t="s">
        <v>123</v>
      </c>
      <c r="E21" s="280" t="s">
        <v>471</v>
      </c>
      <c r="F21" s="281"/>
      <c r="G21" s="280" t="s">
        <v>240</v>
      </c>
      <c r="H21" s="281"/>
      <c r="I21" s="280" t="s">
        <v>122</v>
      </c>
      <c r="J21" s="281"/>
      <c r="K21" s="284" t="s">
        <v>121</v>
      </c>
      <c r="L21" s="280" t="s">
        <v>120</v>
      </c>
      <c r="M21" s="281"/>
      <c r="N21" s="280" t="s">
        <v>467</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172" t="s">
        <v>116</v>
      </c>
      <c r="R22" s="172" t="s">
        <v>441</v>
      </c>
      <c r="S22" s="172" t="s">
        <v>115</v>
      </c>
      <c r="T22" s="172" t="s">
        <v>114</v>
      </c>
    </row>
    <row r="23" spans="1:113" ht="51.75" customHeight="1" x14ac:dyDescent="0.25">
      <c r="A23" s="289"/>
      <c r="B23" s="172" t="s">
        <v>112</v>
      </c>
      <c r="C23" s="172" t="s">
        <v>113</v>
      </c>
      <c r="D23" s="285"/>
      <c r="E23" s="172" t="s">
        <v>112</v>
      </c>
      <c r="F23" s="172" t="s">
        <v>113</v>
      </c>
      <c r="G23" s="172" t="s">
        <v>112</v>
      </c>
      <c r="H23" s="172" t="s">
        <v>113</v>
      </c>
      <c r="I23" s="172" t="s">
        <v>112</v>
      </c>
      <c r="J23" s="172" t="s">
        <v>113</v>
      </c>
      <c r="K23" s="172" t="s">
        <v>112</v>
      </c>
      <c r="L23" s="172" t="s">
        <v>112</v>
      </c>
      <c r="M23" s="172" t="s">
        <v>113</v>
      </c>
      <c r="N23" s="172" t="s">
        <v>112</v>
      </c>
      <c r="O23" s="172" t="s">
        <v>113</v>
      </c>
      <c r="P23" s="206" t="s">
        <v>112</v>
      </c>
      <c r="Q23" s="172" t="s">
        <v>112</v>
      </c>
      <c r="R23" s="172" t="s">
        <v>112</v>
      </c>
      <c r="S23" s="172" t="s">
        <v>112</v>
      </c>
      <c r="T23" s="172" t="s">
        <v>112</v>
      </c>
    </row>
    <row r="24" spans="1:113" x14ac:dyDescent="0.25">
      <c r="A24" s="188">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113" s="214" customFormat="1" ht="94.5" x14ac:dyDescent="0.25">
      <c r="A25" s="188">
        <v>1</v>
      </c>
      <c r="B25" s="186" t="s">
        <v>560</v>
      </c>
      <c r="C25" s="186" t="s">
        <v>560</v>
      </c>
      <c r="D25" s="186" t="s">
        <v>561</v>
      </c>
      <c r="E25" s="186" t="s">
        <v>562</v>
      </c>
      <c r="F25" s="186" t="s">
        <v>563</v>
      </c>
      <c r="G25" s="186" t="s">
        <v>564</v>
      </c>
      <c r="H25" s="186" t="s">
        <v>564</v>
      </c>
      <c r="I25" s="186">
        <v>1992</v>
      </c>
      <c r="J25" s="187">
        <v>2028</v>
      </c>
      <c r="K25" s="187" t="s">
        <v>565</v>
      </c>
      <c r="L25" s="187" t="s">
        <v>492</v>
      </c>
      <c r="M25" s="187" t="s">
        <v>492</v>
      </c>
      <c r="N25" s="188" t="s">
        <v>328</v>
      </c>
      <c r="O25" s="188" t="s">
        <v>328</v>
      </c>
      <c r="P25" s="187" t="s">
        <v>515</v>
      </c>
      <c r="Q25" s="189" t="s">
        <v>514</v>
      </c>
      <c r="R25" s="186" t="s">
        <v>566</v>
      </c>
      <c r="S25" s="190" t="s">
        <v>567</v>
      </c>
      <c r="T25" s="191" t="s">
        <v>568</v>
      </c>
    </row>
    <row r="26" spans="1:113" s="216" customFormat="1" ht="94.5" x14ac:dyDescent="0.2">
      <c r="A26" s="188">
        <f>A25+1</f>
        <v>2</v>
      </c>
      <c r="B26" s="186" t="s">
        <v>560</v>
      </c>
      <c r="C26" s="186" t="s">
        <v>560</v>
      </c>
      <c r="D26" s="186" t="s">
        <v>561</v>
      </c>
      <c r="E26" s="186" t="s">
        <v>562</v>
      </c>
      <c r="F26" s="186" t="s">
        <v>563</v>
      </c>
      <c r="G26" s="186" t="s">
        <v>569</v>
      </c>
      <c r="H26" s="186" t="s">
        <v>569</v>
      </c>
      <c r="I26" s="186">
        <v>2002</v>
      </c>
      <c r="J26" s="187">
        <v>2028</v>
      </c>
      <c r="K26" s="187" t="s">
        <v>565</v>
      </c>
      <c r="L26" s="187" t="s">
        <v>492</v>
      </c>
      <c r="M26" s="187" t="s">
        <v>492</v>
      </c>
      <c r="N26" s="188" t="s">
        <v>328</v>
      </c>
      <c r="O26" s="188" t="s">
        <v>328</v>
      </c>
      <c r="P26" s="187" t="s">
        <v>515</v>
      </c>
      <c r="Q26" s="189" t="s">
        <v>514</v>
      </c>
      <c r="R26" s="186" t="s">
        <v>566</v>
      </c>
      <c r="S26" s="190" t="s">
        <v>567</v>
      </c>
      <c r="T26" s="191" t="s">
        <v>568</v>
      </c>
    </row>
    <row r="27" spans="1:113" s="216" customFormat="1" ht="129.75" customHeight="1" x14ac:dyDescent="0.2">
      <c r="A27" s="188">
        <f t="shared" ref="A27:A34" si="0">A26+1</f>
        <v>3</v>
      </c>
      <c r="B27" s="186" t="s">
        <v>560</v>
      </c>
      <c r="C27" s="186" t="s">
        <v>560</v>
      </c>
      <c r="D27" s="186" t="s">
        <v>570</v>
      </c>
      <c r="E27" s="186" t="s">
        <v>487</v>
      </c>
      <c r="F27" s="186" t="s">
        <v>563</v>
      </c>
      <c r="G27" s="186" t="s">
        <v>571</v>
      </c>
      <c r="H27" s="186" t="s">
        <v>571</v>
      </c>
      <c r="I27" s="186">
        <v>1986</v>
      </c>
      <c r="J27" s="187">
        <v>2028</v>
      </c>
      <c r="K27" s="187" t="s">
        <v>493</v>
      </c>
      <c r="L27" s="187" t="s">
        <v>488</v>
      </c>
      <c r="M27" s="188">
        <v>35</v>
      </c>
      <c r="N27" s="188" t="s">
        <v>328</v>
      </c>
      <c r="O27" s="188" t="s">
        <v>328</v>
      </c>
      <c r="P27" s="187" t="s">
        <v>494</v>
      </c>
      <c r="Q27" s="189" t="s">
        <v>514</v>
      </c>
      <c r="R27" s="186" t="s">
        <v>566</v>
      </c>
      <c r="S27" s="190" t="s">
        <v>567</v>
      </c>
      <c r="T27" s="191" t="s">
        <v>568</v>
      </c>
    </row>
    <row r="28" spans="1:113" s="216" customFormat="1" ht="129.75" customHeight="1" x14ac:dyDescent="0.2">
      <c r="A28" s="188">
        <f t="shared" si="0"/>
        <v>4</v>
      </c>
      <c r="B28" s="186" t="s">
        <v>560</v>
      </c>
      <c r="C28" s="186" t="s">
        <v>560</v>
      </c>
      <c r="D28" s="186" t="s">
        <v>570</v>
      </c>
      <c r="E28" s="186" t="s">
        <v>487</v>
      </c>
      <c r="F28" s="186" t="s">
        <v>563</v>
      </c>
      <c r="G28" s="186" t="s">
        <v>572</v>
      </c>
      <c r="H28" s="186" t="s">
        <v>572</v>
      </c>
      <c r="I28" s="186">
        <v>1986</v>
      </c>
      <c r="J28" s="187">
        <v>2028</v>
      </c>
      <c r="K28" s="187" t="s">
        <v>493</v>
      </c>
      <c r="L28" s="187" t="s">
        <v>488</v>
      </c>
      <c r="M28" s="188">
        <v>35</v>
      </c>
      <c r="N28" s="188" t="s">
        <v>328</v>
      </c>
      <c r="O28" s="188" t="s">
        <v>328</v>
      </c>
      <c r="P28" s="187" t="s">
        <v>494</v>
      </c>
      <c r="Q28" s="189" t="s">
        <v>514</v>
      </c>
      <c r="R28" s="186" t="s">
        <v>566</v>
      </c>
      <c r="S28" s="190" t="s">
        <v>567</v>
      </c>
      <c r="T28" s="191" t="s">
        <v>568</v>
      </c>
    </row>
    <row r="29" spans="1:113" s="216" customFormat="1" ht="129.75" customHeight="1" x14ac:dyDescent="0.2">
      <c r="A29" s="188">
        <f t="shared" si="0"/>
        <v>5</v>
      </c>
      <c r="B29" s="186" t="s">
        <v>560</v>
      </c>
      <c r="C29" s="186" t="s">
        <v>560</v>
      </c>
      <c r="D29" s="186" t="s">
        <v>570</v>
      </c>
      <c r="E29" s="186" t="s">
        <v>487</v>
      </c>
      <c r="F29" s="186" t="s">
        <v>563</v>
      </c>
      <c r="G29" s="186" t="s">
        <v>495</v>
      </c>
      <c r="H29" s="186" t="s">
        <v>495</v>
      </c>
      <c r="I29" s="186">
        <v>1986</v>
      </c>
      <c r="J29" s="187">
        <v>2028</v>
      </c>
      <c r="K29" s="187" t="s">
        <v>493</v>
      </c>
      <c r="L29" s="187" t="s">
        <v>488</v>
      </c>
      <c r="M29" s="188">
        <v>35</v>
      </c>
      <c r="N29" s="188" t="s">
        <v>328</v>
      </c>
      <c r="O29" s="188" t="s">
        <v>328</v>
      </c>
      <c r="P29" s="187" t="s">
        <v>494</v>
      </c>
      <c r="Q29" s="189" t="s">
        <v>514</v>
      </c>
      <c r="R29" s="186" t="s">
        <v>566</v>
      </c>
      <c r="S29" s="190" t="s">
        <v>567</v>
      </c>
      <c r="T29" s="191" t="s">
        <v>568</v>
      </c>
    </row>
    <row r="30" spans="1:113" ht="131.25" customHeight="1" x14ac:dyDescent="0.25">
      <c r="A30" s="188">
        <f t="shared" si="0"/>
        <v>6</v>
      </c>
      <c r="B30" s="186" t="s">
        <v>560</v>
      </c>
      <c r="C30" s="186" t="s">
        <v>560</v>
      </c>
      <c r="D30" s="186" t="s">
        <v>570</v>
      </c>
      <c r="E30" s="186" t="s">
        <v>487</v>
      </c>
      <c r="F30" s="186" t="s">
        <v>563</v>
      </c>
      <c r="G30" s="186" t="s">
        <v>496</v>
      </c>
      <c r="H30" s="186" t="s">
        <v>496</v>
      </c>
      <c r="I30" s="186">
        <v>1986</v>
      </c>
      <c r="J30" s="187">
        <v>2028</v>
      </c>
      <c r="K30" s="187" t="s">
        <v>493</v>
      </c>
      <c r="L30" s="187" t="s">
        <v>488</v>
      </c>
      <c r="M30" s="188">
        <v>35</v>
      </c>
      <c r="N30" s="188" t="s">
        <v>328</v>
      </c>
      <c r="O30" s="188" t="s">
        <v>328</v>
      </c>
      <c r="P30" s="187" t="s">
        <v>494</v>
      </c>
      <c r="Q30" s="189" t="s">
        <v>514</v>
      </c>
      <c r="R30" s="186" t="s">
        <v>566</v>
      </c>
      <c r="S30" s="190" t="s">
        <v>567</v>
      </c>
      <c r="T30" s="191" t="s">
        <v>568</v>
      </c>
    </row>
    <row r="31" spans="1:113" ht="129.75" customHeight="1" x14ac:dyDescent="0.25">
      <c r="A31" s="188">
        <f t="shared" si="0"/>
        <v>7</v>
      </c>
      <c r="B31" s="186" t="s">
        <v>560</v>
      </c>
      <c r="C31" s="186" t="s">
        <v>560</v>
      </c>
      <c r="D31" s="186" t="s">
        <v>570</v>
      </c>
      <c r="E31" s="186" t="s">
        <v>487</v>
      </c>
      <c r="F31" s="186" t="s">
        <v>563</v>
      </c>
      <c r="G31" s="186" t="s">
        <v>573</v>
      </c>
      <c r="H31" s="186" t="s">
        <v>573</v>
      </c>
      <c r="I31" s="186">
        <v>1986</v>
      </c>
      <c r="J31" s="187">
        <v>2028</v>
      </c>
      <c r="K31" s="187" t="s">
        <v>493</v>
      </c>
      <c r="L31" s="187" t="s">
        <v>488</v>
      </c>
      <c r="M31" s="188">
        <v>35</v>
      </c>
      <c r="N31" s="188" t="s">
        <v>328</v>
      </c>
      <c r="O31" s="188" t="s">
        <v>328</v>
      </c>
      <c r="P31" s="187" t="s">
        <v>494</v>
      </c>
      <c r="Q31" s="189" t="s">
        <v>514</v>
      </c>
      <c r="R31" s="186" t="s">
        <v>566</v>
      </c>
      <c r="S31" s="190" t="s">
        <v>567</v>
      </c>
      <c r="T31" s="191" t="s">
        <v>568</v>
      </c>
      <c r="U31" s="217"/>
      <c r="V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c r="BI31" s="217"/>
      <c r="BJ31" s="217"/>
      <c r="BK31" s="217"/>
      <c r="BL31" s="217"/>
      <c r="BM31" s="217"/>
      <c r="BN31" s="217"/>
      <c r="BO31" s="217"/>
      <c r="BP31" s="217"/>
      <c r="BQ31" s="217"/>
      <c r="BR31" s="217"/>
      <c r="BS31" s="217"/>
      <c r="BT31" s="217"/>
      <c r="BU31" s="217"/>
      <c r="BV31" s="217"/>
      <c r="BW31" s="217"/>
      <c r="BX31" s="217"/>
      <c r="BY31" s="217"/>
      <c r="BZ31" s="217"/>
      <c r="CA31" s="217"/>
      <c r="CB31" s="217"/>
      <c r="CC31" s="217"/>
      <c r="CD31" s="217"/>
      <c r="CE31" s="217"/>
      <c r="CF31" s="217"/>
      <c r="CG31" s="217"/>
      <c r="CH31" s="217"/>
      <c r="CI31" s="217"/>
      <c r="CJ31" s="217"/>
      <c r="CK31" s="217"/>
      <c r="CL31" s="217"/>
      <c r="CM31" s="217"/>
      <c r="CN31" s="217"/>
      <c r="CO31" s="217"/>
      <c r="CP31" s="217"/>
      <c r="CQ31" s="217"/>
      <c r="CR31" s="217"/>
      <c r="CS31" s="217"/>
      <c r="CT31" s="217"/>
      <c r="CU31" s="217"/>
      <c r="CV31" s="217"/>
      <c r="CW31" s="217"/>
      <c r="CX31" s="217"/>
      <c r="CY31" s="217"/>
      <c r="CZ31" s="217"/>
      <c r="DA31" s="217"/>
      <c r="DB31" s="217"/>
      <c r="DC31" s="217"/>
      <c r="DD31" s="217"/>
      <c r="DE31" s="217"/>
      <c r="DF31" s="217"/>
      <c r="DG31" s="217"/>
      <c r="DH31" s="217"/>
      <c r="DI31" s="217"/>
    </row>
    <row r="32" spans="1:113" ht="131.25" customHeight="1" x14ac:dyDescent="0.25">
      <c r="A32" s="188">
        <f t="shared" si="0"/>
        <v>8</v>
      </c>
      <c r="B32" s="186" t="s">
        <v>560</v>
      </c>
      <c r="C32" s="186" t="s">
        <v>560</v>
      </c>
      <c r="D32" s="186" t="s">
        <v>570</v>
      </c>
      <c r="E32" s="186" t="s">
        <v>487</v>
      </c>
      <c r="F32" s="186" t="s">
        <v>563</v>
      </c>
      <c r="G32" s="186" t="s">
        <v>498</v>
      </c>
      <c r="H32" s="186" t="s">
        <v>498</v>
      </c>
      <c r="I32" s="186">
        <v>1986</v>
      </c>
      <c r="J32" s="187">
        <v>2028</v>
      </c>
      <c r="K32" s="187" t="s">
        <v>493</v>
      </c>
      <c r="L32" s="187" t="s">
        <v>488</v>
      </c>
      <c r="M32" s="188">
        <v>35</v>
      </c>
      <c r="N32" s="188" t="s">
        <v>328</v>
      </c>
      <c r="O32" s="188" t="s">
        <v>328</v>
      </c>
      <c r="P32" s="187" t="s">
        <v>494</v>
      </c>
      <c r="Q32" s="189" t="s">
        <v>514</v>
      </c>
      <c r="R32" s="186" t="s">
        <v>566</v>
      </c>
      <c r="S32" s="190" t="s">
        <v>567</v>
      </c>
      <c r="T32" s="191" t="s">
        <v>568</v>
      </c>
      <c r="U32" s="218"/>
      <c r="V32" s="218"/>
      <c r="AN32" s="218"/>
      <c r="AO32" s="218"/>
      <c r="AP32" s="218"/>
      <c r="AQ32" s="218"/>
      <c r="AR32" s="218"/>
      <c r="AS32" s="218"/>
      <c r="AT32" s="218"/>
      <c r="AU32" s="218"/>
      <c r="AV32" s="218"/>
      <c r="AW32" s="218"/>
      <c r="AX32" s="218"/>
      <c r="AY32" s="218"/>
      <c r="AZ32" s="218"/>
      <c r="BA32" s="218"/>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row>
    <row r="33" spans="1:113" ht="131.25" customHeight="1" x14ac:dyDescent="0.25">
      <c r="A33" s="188">
        <f t="shared" si="0"/>
        <v>9</v>
      </c>
      <c r="B33" s="186" t="s">
        <v>560</v>
      </c>
      <c r="C33" s="186" t="s">
        <v>560</v>
      </c>
      <c r="D33" s="186" t="s">
        <v>570</v>
      </c>
      <c r="E33" s="186" t="s">
        <v>487</v>
      </c>
      <c r="F33" s="186" t="s">
        <v>563</v>
      </c>
      <c r="G33" s="186" t="s">
        <v>574</v>
      </c>
      <c r="H33" s="186" t="s">
        <v>574</v>
      </c>
      <c r="I33" s="186">
        <v>1986</v>
      </c>
      <c r="J33" s="187">
        <v>2028</v>
      </c>
      <c r="K33" s="187" t="s">
        <v>493</v>
      </c>
      <c r="L33" s="187" t="s">
        <v>488</v>
      </c>
      <c r="M33" s="188">
        <v>35</v>
      </c>
      <c r="N33" s="188" t="s">
        <v>328</v>
      </c>
      <c r="O33" s="188" t="s">
        <v>328</v>
      </c>
      <c r="P33" s="187" t="s">
        <v>494</v>
      </c>
      <c r="Q33" s="189" t="s">
        <v>514</v>
      </c>
      <c r="R33" s="186" t="s">
        <v>566</v>
      </c>
      <c r="S33" s="190" t="s">
        <v>567</v>
      </c>
      <c r="T33" s="191" t="s">
        <v>568</v>
      </c>
      <c r="AN33" s="217"/>
      <c r="AO33" s="217"/>
      <c r="AP33" s="217"/>
      <c r="AQ33" s="217"/>
      <c r="AR33" s="217"/>
      <c r="AS33" s="217"/>
      <c r="AT33" s="217"/>
      <c r="AU33" s="217"/>
      <c r="AV33" s="217"/>
      <c r="AW33" s="217"/>
      <c r="AX33" s="217"/>
      <c r="AY33" s="217"/>
      <c r="AZ33" s="217"/>
      <c r="BA33" s="217"/>
      <c r="BB33" s="217"/>
      <c r="BC33" s="217"/>
      <c r="BD33" s="217"/>
      <c r="BE33" s="217"/>
      <c r="BF33" s="217"/>
      <c r="BG33" s="217"/>
      <c r="BH33" s="217"/>
      <c r="BI33" s="217"/>
      <c r="BJ33" s="217"/>
      <c r="BK33" s="217"/>
      <c r="BL33" s="217"/>
      <c r="BM33" s="217"/>
      <c r="BN33" s="217"/>
      <c r="BO33" s="217"/>
      <c r="BP33" s="217"/>
      <c r="BQ33" s="217"/>
      <c r="BR33" s="217"/>
      <c r="BS33" s="217"/>
      <c r="BT33" s="217"/>
      <c r="BU33" s="217"/>
      <c r="BV33" s="217"/>
      <c r="BW33" s="217"/>
      <c r="BX33" s="217"/>
      <c r="BY33" s="217"/>
      <c r="BZ33" s="217"/>
      <c r="CA33" s="217"/>
      <c r="CB33" s="217"/>
      <c r="CC33" s="217"/>
      <c r="CD33" s="217"/>
      <c r="CE33" s="217"/>
      <c r="CF33" s="217"/>
      <c r="CG33" s="217"/>
      <c r="CH33" s="217"/>
      <c r="CI33" s="217"/>
      <c r="CJ33" s="217"/>
      <c r="CK33" s="217"/>
      <c r="CL33" s="217"/>
      <c r="CM33" s="217"/>
      <c r="CN33" s="217"/>
      <c r="CO33" s="217"/>
      <c r="CP33" s="217"/>
      <c r="CQ33" s="217"/>
      <c r="CR33" s="217"/>
      <c r="CS33" s="217"/>
      <c r="CT33" s="217"/>
      <c r="CU33" s="217"/>
      <c r="CV33" s="217"/>
      <c r="CW33" s="217"/>
      <c r="CX33" s="217"/>
      <c r="CY33" s="217"/>
      <c r="CZ33" s="217"/>
      <c r="DA33" s="217"/>
      <c r="DB33" s="217"/>
      <c r="DC33" s="217"/>
      <c r="DD33" s="217"/>
      <c r="DE33" s="217"/>
      <c r="DF33" s="217"/>
      <c r="DG33" s="217"/>
      <c r="DH33" s="217"/>
      <c r="DI33" s="217"/>
    </row>
    <row r="34" spans="1:113" ht="129.75" customHeight="1" x14ac:dyDescent="0.25">
      <c r="A34" s="188">
        <f t="shared" si="0"/>
        <v>10</v>
      </c>
      <c r="B34" s="186" t="s">
        <v>491</v>
      </c>
      <c r="C34" s="186" t="s">
        <v>491</v>
      </c>
      <c r="D34" s="186" t="s">
        <v>575</v>
      </c>
      <c r="E34" s="186" t="s">
        <v>576</v>
      </c>
      <c r="F34" s="186" t="s">
        <v>563</v>
      </c>
      <c r="G34" s="186" t="s">
        <v>497</v>
      </c>
      <c r="H34" s="186" t="s">
        <v>497</v>
      </c>
      <c r="I34" s="186">
        <v>1987</v>
      </c>
      <c r="J34" s="187">
        <v>2027</v>
      </c>
      <c r="K34" s="191">
        <v>1987</v>
      </c>
      <c r="L34" s="187" t="s">
        <v>59</v>
      </c>
      <c r="M34" s="188">
        <v>6</v>
      </c>
      <c r="N34" s="188">
        <v>160</v>
      </c>
      <c r="O34" s="188">
        <v>160</v>
      </c>
      <c r="P34" s="187" t="s">
        <v>328</v>
      </c>
      <c r="Q34" s="189" t="s">
        <v>514</v>
      </c>
      <c r="R34" s="186" t="s">
        <v>566</v>
      </c>
      <c r="S34" s="190" t="s">
        <v>567</v>
      </c>
      <c r="T34" s="191" t="s">
        <v>568</v>
      </c>
    </row>
    <row r="35" spans="1:113" s="216" customFormat="1" x14ac:dyDescent="0.25">
      <c r="A35" s="225"/>
      <c r="B35" s="217" t="s">
        <v>111</v>
      </c>
      <c r="C35" s="217"/>
      <c r="D35" s="217"/>
      <c r="E35" s="217"/>
      <c r="F35" s="217"/>
      <c r="G35" s="217"/>
      <c r="H35" s="217"/>
      <c r="I35" s="217"/>
      <c r="J35" s="217"/>
      <c r="K35" s="217"/>
      <c r="L35" s="217"/>
      <c r="M35" s="217"/>
      <c r="N35" s="217"/>
      <c r="O35" s="217"/>
      <c r="P35" s="217"/>
      <c r="Q35" s="217"/>
      <c r="R35" s="217"/>
    </row>
    <row r="36" spans="1:113" x14ac:dyDescent="0.25">
      <c r="B36" s="279" t="s">
        <v>477</v>
      </c>
      <c r="C36" s="279"/>
      <c r="D36" s="279"/>
      <c r="E36" s="279"/>
      <c r="F36" s="279"/>
      <c r="G36" s="279"/>
      <c r="H36" s="279"/>
      <c r="I36" s="279"/>
      <c r="J36" s="279"/>
      <c r="K36" s="279"/>
      <c r="L36" s="279"/>
      <c r="M36" s="279"/>
      <c r="N36" s="279"/>
      <c r="O36" s="279"/>
      <c r="P36" s="279"/>
      <c r="Q36" s="279"/>
      <c r="R36" s="279"/>
    </row>
    <row r="37" spans="1:113" x14ac:dyDescent="0.25">
      <c r="B37" s="217"/>
      <c r="C37" s="217"/>
      <c r="D37" s="217"/>
      <c r="E37" s="217"/>
      <c r="F37" s="217"/>
      <c r="G37" s="217"/>
      <c r="H37" s="217"/>
      <c r="I37" s="217"/>
      <c r="J37" s="217"/>
      <c r="K37" s="217"/>
      <c r="L37" s="217"/>
      <c r="M37" s="217"/>
      <c r="N37" s="217"/>
      <c r="O37" s="217"/>
      <c r="P37" s="217"/>
      <c r="Q37" s="217"/>
      <c r="R37" s="217"/>
      <c r="S37" s="217"/>
      <c r="T37" s="217"/>
      <c r="U37" s="217"/>
      <c r="V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7"/>
      <c r="BM37" s="217"/>
      <c r="BN37" s="217"/>
      <c r="BO37" s="217"/>
      <c r="BP37" s="217"/>
      <c r="BQ37" s="217"/>
      <c r="BR37" s="217"/>
      <c r="BS37" s="217"/>
      <c r="BT37" s="217"/>
      <c r="BU37" s="217"/>
      <c r="BV37" s="217"/>
      <c r="BW37" s="217"/>
      <c r="BX37" s="217"/>
      <c r="BY37" s="217"/>
      <c r="BZ37" s="217"/>
      <c r="CA37" s="217"/>
      <c r="CB37" s="217"/>
      <c r="CC37" s="217"/>
      <c r="CD37" s="217"/>
      <c r="CE37" s="217"/>
      <c r="CF37" s="217"/>
      <c r="CG37" s="217"/>
      <c r="CH37" s="217"/>
      <c r="CI37" s="217"/>
      <c r="CJ37" s="217"/>
      <c r="CK37" s="217"/>
      <c r="CL37" s="217"/>
      <c r="CM37" s="217"/>
      <c r="CN37" s="217"/>
      <c r="CO37" s="217"/>
      <c r="CP37" s="217"/>
      <c r="CQ37" s="217"/>
      <c r="CR37" s="217"/>
      <c r="CS37" s="217"/>
      <c r="CT37" s="217"/>
      <c r="CU37" s="217"/>
      <c r="CV37" s="217"/>
      <c r="CW37" s="217"/>
      <c r="CX37" s="217"/>
      <c r="CY37" s="217"/>
      <c r="CZ37" s="217"/>
      <c r="DA37" s="217"/>
      <c r="DB37" s="217"/>
      <c r="DC37" s="217"/>
      <c r="DD37" s="217"/>
      <c r="DE37" s="217"/>
      <c r="DF37" s="217"/>
      <c r="DG37" s="217"/>
      <c r="DH37" s="217"/>
      <c r="DI37" s="217"/>
    </row>
    <row r="38" spans="1:113" x14ac:dyDescent="0.25">
      <c r="B38" s="219" t="s">
        <v>440</v>
      </c>
      <c r="C38" s="219"/>
      <c r="D38" s="219"/>
      <c r="E38" s="219"/>
      <c r="F38" s="220"/>
      <c r="G38" s="220"/>
      <c r="H38" s="219"/>
      <c r="I38" s="219"/>
      <c r="J38" s="219"/>
      <c r="K38" s="219"/>
      <c r="L38" s="219"/>
      <c r="M38" s="219"/>
      <c r="N38" s="219"/>
      <c r="O38" s="219"/>
      <c r="P38" s="219"/>
      <c r="Q38" s="219"/>
      <c r="R38" s="219"/>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110</v>
      </c>
      <c r="C39" s="219"/>
      <c r="D39" s="219"/>
      <c r="E39" s="219"/>
      <c r="F39" s="220"/>
      <c r="G39" s="220"/>
      <c r="H39" s="219"/>
      <c r="I39" s="219"/>
      <c r="J39" s="219"/>
      <c r="K39" s="219"/>
      <c r="L39" s="219"/>
      <c r="M39" s="219"/>
      <c r="N39" s="219"/>
      <c r="O39" s="219"/>
      <c r="P39" s="219"/>
      <c r="Q39" s="219"/>
      <c r="R39" s="219"/>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s="220" customFormat="1" x14ac:dyDescent="0.25">
      <c r="A40" s="226"/>
      <c r="B40" s="219" t="s">
        <v>109</v>
      </c>
      <c r="C40" s="219"/>
      <c r="D40" s="219"/>
      <c r="E40" s="219"/>
      <c r="H40" s="219"/>
      <c r="I40" s="219"/>
      <c r="J40" s="219"/>
      <c r="K40" s="219"/>
      <c r="L40" s="219"/>
      <c r="M40" s="219"/>
      <c r="N40" s="219"/>
      <c r="O40" s="219"/>
      <c r="P40" s="219"/>
      <c r="Q40" s="219"/>
      <c r="R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20" customFormat="1" x14ac:dyDescent="0.25">
      <c r="A41" s="226"/>
      <c r="B41" s="219" t="s">
        <v>108</v>
      </c>
      <c r="C41" s="219"/>
      <c r="D41" s="219"/>
      <c r="E41" s="219"/>
      <c r="H41" s="219"/>
      <c r="I41" s="219"/>
      <c r="J41" s="219"/>
      <c r="K41" s="219"/>
      <c r="L41" s="219"/>
      <c r="M41" s="219"/>
      <c r="N41" s="219"/>
      <c r="O41" s="219"/>
      <c r="P41" s="219"/>
      <c r="Q41" s="219"/>
      <c r="R41" s="219"/>
      <c r="S41" s="219"/>
      <c r="T41" s="219"/>
      <c r="U41" s="219"/>
      <c r="V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20" customFormat="1" x14ac:dyDescent="0.25">
      <c r="A42" s="226"/>
      <c r="B42" s="219" t="s">
        <v>107</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20" customFormat="1" x14ac:dyDescent="0.25">
      <c r="A43" s="226"/>
      <c r="B43" s="219" t="s">
        <v>106</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20" customFormat="1" x14ac:dyDescent="0.25">
      <c r="A44" s="226"/>
      <c r="B44" s="219" t="s">
        <v>105</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20" customFormat="1" x14ac:dyDescent="0.25">
      <c r="A45" s="226"/>
      <c r="B45" s="219" t="s">
        <v>104</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20" customFormat="1" x14ac:dyDescent="0.25">
      <c r="A46" s="226"/>
      <c r="B46" s="219" t="s">
        <v>103</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20" customFormat="1" x14ac:dyDescent="0.25">
      <c r="A47" s="226"/>
      <c r="B47" s="219" t="s">
        <v>102</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20" customFormat="1" x14ac:dyDescent="0.25">
      <c r="A48" s="226"/>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113" s="220" customFormat="1" x14ac:dyDescent="0.25">
      <c r="A49" s="226"/>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M_TP1900.PS.0056</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0"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300" t="s">
        <v>6</v>
      </c>
      <c r="B21" s="303" t="s">
        <v>451</v>
      </c>
      <c r="C21" s="304"/>
      <c r="D21" s="303" t="s">
        <v>453</v>
      </c>
      <c r="E21" s="304"/>
      <c r="F21" s="307" t="s">
        <v>95</v>
      </c>
      <c r="G21" s="308"/>
      <c r="H21" s="308"/>
      <c r="I21" s="309"/>
      <c r="J21" s="300" t="s">
        <v>454</v>
      </c>
      <c r="K21" s="303" t="s">
        <v>455</v>
      </c>
      <c r="L21" s="304"/>
      <c r="M21" s="303" t="s">
        <v>456</v>
      </c>
      <c r="N21" s="304"/>
      <c r="O21" s="303" t="s">
        <v>443</v>
      </c>
      <c r="P21" s="304"/>
      <c r="Q21" s="303" t="s">
        <v>128</v>
      </c>
      <c r="R21" s="304"/>
      <c r="S21" s="300" t="s">
        <v>127</v>
      </c>
      <c r="T21" s="300" t="s">
        <v>457</v>
      </c>
      <c r="U21" s="300" t="s">
        <v>452</v>
      </c>
      <c r="V21" s="303" t="s">
        <v>126</v>
      </c>
      <c r="W21" s="304"/>
      <c r="X21" s="307" t="s">
        <v>118</v>
      </c>
      <c r="Y21" s="308"/>
      <c r="Z21" s="307" t="s">
        <v>117</v>
      </c>
      <c r="AA21" s="308"/>
    </row>
    <row r="22" spans="1:27" ht="216" customHeight="1" x14ac:dyDescent="0.25">
      <c r="A22" s="301"/>
      <c r="B22" s="305"/>
      <c r="C22" s="306"/>
      <c r="D22" s="305"/>
      <c r="E22" s="306"/>
      <c r="F22" s="307" t="s">
        <v>125</v>
      </c>
      <c r="G22" s="309"/>
      <c r="H22" s="307" t="s">
        <v>124</v>
      </c>
      <c r="I22" s="309"/>
      <c r="J22" s="302"/>
      <c r="K22" s="305"/>
      <c r="L22" s="306"/>
      <c r="M22" s="305"/>
      <c r="N22" s="306"/>
      <c r="O22" s="305"/>
      <c r="P22" s="306"/>
      <c r="Q22" s="305"/>
      <c r="R22" s="306"/>
      <c r="S22" s="302"/>
      <c r="T22" s="302"/>
      <c r="U22" s="302"/>
      <c r="V22" s="305"/>
      <c r="W22" s="306"/>
      <c r="X22" s="77" t="s">
        <v>116</v>
      </c>
      <c r="Y22" s="77" t="s">
        <v>441</v>
      </c>
      <c r="Z22" s="77" t="s">
        <v>115</v>
      </c>
      <c r="AA22" s="77" t="s">
        <v>114</v>
      </c>
    </row>
    <row r="23" spans="1:27" ht="60" customHeight="1" x14ac:dyDescent="0.25">
      <c r="A23" s="302"/>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3"/>
      <c r="AA26" s="53"/>
    </row>
    <row r="27" spans="1:27" s="54" customFormat="1" ht="12.75" x14ac:dyDescent="0.2">
      <c r="A27" s="55"/>
      <c r="B27" s="55"/>
      <c r="C27" s="55"/>
      <c r="E27" s="55"/>
      <c r="X27" s="81"/>
      <c r="Y27" s="81"/>
      <c r="Z27" s="81"/>
      <c r="AA27" s="8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1"/>
      <c r="E4" s="16"/>
      <c r="F4" s="16"/>
    </row>
    <row r="5" spans="1:29" s="12" customFormat="1" ht="15.75" x14ac:dyDescent="0.2">
      <c r="A5" s="264" t="str">
        <f>'1. паспорт местоположение'!A5:C5</f>
        <v>Год раскрытия информации: 2025 год</v>
      </c>
      <c r="B5" s="264"/>
      <c r="C5" s="26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C6" s="202"/>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M_TP1900.PS.0056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436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3"/>
      <c r="D19" s="6"/>
      <c r="E19" s="6"/>
      <c r="F19" s="6"/>
      <c r="G19" s="6"/>
      <c r="H19" s="4"/>
      <c r="I19" s="4"/>
      <c r="J19" s="4"/>
      <c r="K19" s="4"/>
      <c r="L19" s="4"/>
      <c r="M19" s="4"/>
      <c r="N19" s="4"/>
      <c r="O19" s="4"/>
      <c r="P19" s="4"/>
      <c r="Q19" s="4"/>
      <c r="R19" s="4"/>
    </row>
    <row r="20" spans="1:21" s="3" customFormat="1" ht="39.75" customHeight="1" x14ac:dyDescent="0.2">
      <c r="A20" s="29" t="s">
        <v>6</v>
      </c>
      <c r="B20" s="38"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08">
        <v>1</v>
      </c>
      <c r="B21" s="209">
        <v>2</v>
      </c>
      <c r="C21" s="208">
        <v>3</v>
      </c>
      <c r="D21" s="33"/>
      <c r="E21" s="33"/>
      <c r="F21" s="33"/>
      <c r="G21" s="33"/>
      <c r="H21" s="32"/>
      <c r="I21" s="32"/>
      <c r="J21" s="32"/>
      <c r="K21" s="32"/>
      <c r="L21" s="32"/>
      <c r="M21" s="32"/>
      <c r="N21" s="32"/>
      <c r="O21" s="32"/>
      <c r="P21" s="32"/>
      <c r="Q21" s="32"/>
      <c r="R21" s="32"/>
      <c r="S21" s="31"/>
      <c r="T21" s="31"/>
      <c r="U21" s="31"/>
    </row>
    <row r="22" spans="1:21" s="3" customFormat="1" ht="57" customHeight="1" x14ac:dyDescent="0.2">
      <c r="A22" s="28" t="s">
        <v>66</v>
      </c>
      <c r="B22" s="34" t="s">
        <v>449</v>
      </c>
      <c r="C22" s="51" t="s">
        <v>577</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07" t="s">
        <v>578</v>
      </c>
      <c r="D23" s="27"/>
      <c r="E23" s="27"/>
      <c r="F23" s="27"/>
      <c r="G23" s="27"/>
      <c r="H23" s="27"/>
      <c r="I23" s="27"/>
      <c r="J23" s="27"/>
      <c r="K23" s="27"/>
      <c r="L23" s="27"/>
      <c r="M23" s="27"/>
      <c r="N23" s="27"/>
      <c r="O23" s="27"/>
      <c r="P23" s="27"/>
      <c r="Q23" s="27"/>
      <c r="R23" s="27"/>
      <c r="S23" s="27"/>
      <c r="T23" s="27"/>
      <c r="U23" s="27"/>
    </row>
    <row r="24" spans="1:21" ht="119.25" customHeight="1" x14ac:dyDescent="0.25">
      <c r="A24" s="28" t="s">
        <v>63</v>
      </c>
      <c r="B24" s="30" t="s">
        <v>469</v>
      </c>
      <c r="C24" s="40" t="s">
        <v>579</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470</v>
      </c>
      <c r="C25" s="37"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37" t="s">
        <v>483</v>
      </c>
      <c r="D26" s="27"/>
      <c r="E26" s="27"/>
      <c r="F26" s="27"/>
      <c r="G26" s="27"/>
      <c r="H26" s="27"/>
      <c r="I26" s="27"/>
      <c r="J26" s="27"/>
      <c r="K26" s="27"/>
      <c r="L26" s="27"/>
      <c r="M26" s="27"/>
      <c r="N26" s="27"/>
      <c r="O26" s="27"/>
      <c r="P26" s="27"/>
      <c r="Q26" s="27"/>
      <c r="R26" s="27"/>
      <c r="S26" s="27"/>
      <c r="T26" s="27"/>
      <c r="U26" s="27"/>
    </row>
    <row r="27" spans="1:21" ht="114.75" customHeight="1" x14ac:dyDescent="0.25">
      <c r="A27" s="28" t="s">
        <v>59</v>
      </c>
      <c r="B27" s="30" t="s">
        <v>450</v>
      </c>
      <c r="C27" s="40" t="s">
        <v>580</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7">
        <v>2028</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7">
        <v>2030</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7"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04"/>
      <c r="D31" s="27"/>
      <c r="E31" s="27"/>
      <c r="F31" s="27"/>
      <c r="G31" s="27"/>
      <c r="H31" s="27"/>
      <c r="I31" s="27"/>
      <c r="J31" s="27"/>
      <c r="K31" s="27"/>
      <c r="L31" s="27"/>
      <c r="M31" s="27"/>
      <c r="N31" s="27"/>
      <c r="O31" s="27"/>
      <c r="P31" s="27"/>
      <c r="Q31" s="27"/>
      <c r="R31" s="27"/>
      <c r="S31" s="27"/>
      <c r="T31" s="27"/>
      <c r="U31" s="27"/>
    </row>
    <row r="32" spans="1:21" x14ac:dyDescent="0.25">
      <c r="A32" s="27"/>
      <c r="B32" s="27"/>
      <c r="C32" s="204"/>
      <c r="D32" s="27"/>
      <c r="E32" s="27"/>
      <c r="F32" s="27"/>
      <c r="G32" s="27"/>
      <c r="H32" s="27"/>
      <c r="I32" s="27"/>
      <c r="J32" s="27"/>
      <c r="K32" s="27"/>
      <c r="L32" s="27"/>
      <c r="M32" s="27"/>
      <c r="N32" s="27"/>
      <c r="O32" s="27"/>
      <c r="P32" s="27"/>
      <c r="Q32" s="27"/>
      <c r="R32" s="27"/>
      <c r="S32" s="27"/>
      <c r="T32" s="27"/>
      <c r="U32" s="27"/>
    </row>
    <row r="33" spans="1:21" x14ac:dyDescent="0.25">
      <c r="A33" s="27"/>
      <c r="B33" s="27"/>
      <c r="C33" s="204"/>
      <c r="D33" s="27"/>
      <c r="E33" s="27"/>
      <c r="F33" s="27"/>
      <c r="G33" s="27"/>
      <c r="H33" s="27"/>
      <c r="I33" s="27"/>
      <c r="J33" s="27"/>
      <c r="K33" s="27"/>
      <c r="L33" s="27"/>
      <c r="M33" s="27"/>
      <c r="N33" s="27"/>
      <c r="O33" s="27"/>
      <c r="P33" s="27"/>
      <c r="Q33" s="27"/>
      <c r="R33" s="27"/>
      <c r="S33" s="27"/>
      <c r="T33" s="27"/>
      <c r="U33" s="27"/>
    </row>
    <row r="34" spans="1:21" x14ac:dyDescent="0.25">
      <c r="A34" s="27"/>
      <c r="B34" s="27"/>
      <c r="C34" s="204"/>
      <c r="D34" s="27"/>
      <c r="E34" s="27"/>
      <c r="F34" s="27"/>
      <c r="G34" s="27"/>
      <c r="H34" s="27"/>
      <c r="I34" s="27"/>
      <c r="J34" s="27"/>
      <c r="K34" s="27"/>
      <c r="L34" s="27"/>
      <c r="M34" s="27"/>
      <c r="N34" s="27"/>
      <c r="O34" s="27"/>
      <c r="P34" s="27"/>
      <c r="Q34" s="27"/>
      <c r="R34" s="27"/>
      <c r="S34" s="27"/>
      <c r="T34" s="27"/>
      <c r="U34" s="27"/>
    </row>
    <row r="35" spans="1:21" x14ac:dyDescent="0.25">
      <c r="A35" s="27"/>
      <c r="B35" s="27"/>
      <c r="C35" s="204"/>
      <c r="D35" s="27"/>
      <c r="E35" s="27"/>
      <c r="F35" s="27"/>
      <c r="G35" s="27"/>
      <c r="H35" s="27"/>
      <c r="I35" s="27"/>
      <c r="J35" s="27"/>
      <c r="K35" s="27"/>
      <c r="L35" s="27"/>
      <c r="M35" s="27"/>
      <c r="N35" s="27"/>
      <c r="O35" s="27"/>
      <c r="P35" s="27"/>
      <c r="Q35" s="27"/>
      <c r="R35" s="27"/>
      <c r="S35" s="27"/>
      <c r="T35" s="27"/>
      <c r="U35" s="27"/>
    </row>
    <row r="36" spans="1:21" x14ac:dyDescent="0.25">
      <c r="A36" s="27"/>
      <c r="B36" s="27"/>
      <c r="C36" s="204"/>
      <c r="D36" s="27"/>
      <c r="E36" s="27"/>
      <c r="F36" s="27"/>
      <c r="G36" s="27"/>
      <c r="H36" s="27"/>
      <c r="I36" s="27"/>
      <c r="J36" s="27"/>
      <c r="K36" s="27"/>
      <c r="L36" s="27"/>
      <c r="M36" s="27"/>
      <c r="N36" s="27"/>
      <c r="O36" s="27"/>
      <c r="P36" s="27"/>
      <c r="Q36" s="27"/>
      <c r="R36" s="27"/>
      <c r="S36" s="27"/>
      <c r="T36" s="27"/>
      <c r="U36" s="27"/>
    </row>
    <row r="37" spans="1:21" x14ac:dyDescent="0.25">
      <c r="A37" s="27"/>
      <c r="B37" s="27"/>
      <c r="C37" s="204"/>
      <c r="D37" s="27"/>
      <c r="E37" s="27"/>
      <c r="F37" s="27"/>
      <c r="G37" s="27"/>
      <c r="H37" s="27"/>
      <c r="I37" s="27"/>
      <c r="J37" s="27"/>
      <c r="K37" s="27"/>
      <c r="L37" s="27"/>
      <c r="M37" s="27"/>
      <c r="N37" s="27"/>
      <c r="O37" s="27"/>
      <c r="P37" s="27"/>
      <c r="Q37" s="27"/>
      <c r="R37" s="27"/>
      <c r="S37" s="27"/>
      <c r="T37" s="27"/>
      <c r="U37" s="27"/>
    </row>
    <row r="38" spans="1:21" x14ac:dyDescent="0.25">
      <c r="A38" s="27"/>
      <c r="B38" s="27"/>
      <c r="C38" s="204"/>
      <c r="D38" s="27"/>
      <c r="E38" s="27"/>
      <c r="F38" s="27"/>
      <c r="G38" s="27"/>
      <c r="H38" s="27"/>
      <c r="I38" s="27"/>
      <c r="J38" s="27"/>
      <c r="K38" s="27"/>
      <c r="L38" s="27"/>
      <c r="M38" s="27"/>
      <c r="N38" s="27"/>
      <c r="O38" s="27"/>
      <c r="P38" s="27"/>
      <c r="Q38" s="27"/>
      <c r="R38" s="27"/>
      <c r="S38" s="27"/>
      <c r="T38" s="27"/>
      <c r="U38" s="27"/>
    </row>
    <row r="39" spans="1:21" x14ac:dyDescent="0.25">
      <c r="A39" s="27"/>
      <c r="B39" s="27"/>
      <c r="C39" s="204"/>
      <c r="D39" s="27"/>
      <c r="E39" s="27"/>
      <c r="F39" s="27"/>
      <c r="G39" s="27"/>
      <c r="H39" s="27"/>
      <c r="I39" s="27"/>
      <c r="J39" s="27"/>
      <c r="K39" s="27"/>
      <c r="L39" s="27"/>
      <c r="M39" s="27"/>
      <c r="N39" s="27"/>
      <c r="O39" s="27"/>
      <c r="P39" s="27"/>
      <c r="Q39" s="27"/>
      <c r="R39" s="27"/>
      <c r="S39" s="27"/>
      <c r="T39" s="27"/>
      <c r="U39" s="27"/>
    </row>
    <row r="40" spans="1:21" x14ac:dyDescent="0.25">
      <c r="A40" s="27"/>
      <c r="B40" s="27"/>
      <c r="C40" s="204"/>
      <c r="D40" s="27"/>
      <c r="E40" s="27"/>
      <c r="F40" s="27"/>
      <c r="G40" s="27"/>
      <c r="H40" s="27"/>
      <c r="I40" s="27"/>
      <c r="J40" s="27"/>
      <c r="K40" s="27"/>
      <c r="L40" s="27"/>
      <c r="M40" s="27"/>
      <c r="N40" s="27"/>
      <c r="O40" s="27"/>
      <c r="P40" s="27"/>
      <c r="Q40" s="27"/>
      <c r="R40" s="27"/>
      <c r="S40" s="27"/>
      <c r="T40" s="27"/>
      <c r="U40" s="27"/>
    </row>
    <row r="41" spans="1:21" x14ac:dyDescent="0.25">
      <c r="A41" s="27"/>
      <c r="B41" s="27"/>
      <c r="C41" s="204"/>
      <c r="D41" s="27"/>
      <c r="E41" s="27"/>
      <c r="F41" s="27"/>
      <c r="G41" s="27"/>
      <c r="H41" s="27"/>
      <c r="I41" s="27"/>
      <c r="J41" s="27"/>
      <c r="K41" s="27"/>
      <c r="L41" s="27"/>
      <c r="M41" s="27"/>
      <c r="N41" s="27"/>
      <c r="O41" s="27"/>
      <c r="P41" s="27"/>
      <c r="Q41" s="27"/>
      <c r="R41" s="27"/>
      <c r="S41" s="27"/>
      <c r="T41" s="27"/>
      <c r="U41" s="27"/>
    </row>
    <row r="42" spans="1:21" x14ac:dyDescent="0.25">
      <c r="A42" s="27"/>
      <c r="B42" s="27"/>
      <c r="C42" s="204"/>
      <c r="D42" s="27"/>
      <c r="E42" s="27"/>
      <c r="F42" s="27"/>
      <c r="G42" s="27"/>
      <c r="H42" s="27"/>
      <c r="I42" s="27"/>
      <c r="J42" s="27"/>
      <c r="K42" s="27"/>
      <c r="L42" s="27"/>
      <c r="M42" s="27"/>
      <c r="N42" s="27"/>
      <c r="O42" s="27"/>
      <c r="P42" s="27"/>
      <c r="Q42" s="27"/>
      <c r="R42" s="27"/>
      <c r="S42" s="27"/>
      <c r="T42" s="27"/>
      <c r="U42" s="27"/>
    </row>
    <row r="43" spans="1:21" x14ac:dyDescent="0.25">
      <c r="A43" s="27"/>
      <c r="B43" s="27"/>
      <c r="C43" s="204"/>
      <c r="D43" s="27"/>
      <c r="E43" s="27"/>
      <c r="F43" s="27"/>
      <c r="G43" s="27"/>
      <c r="H43" s="27"/>
      <c r="I43" s="27"/>
      <c r="J43" s="27"/>
      <c r="K43" s="27"/>
      <c r="L43" s="27"/>
      <c r="M43" s="27"/>
      <c r="N43" s="27"/>
      <c r="O43" s="27"/>
      <c r="P43" s="27"/>
      <c r="Q43" s="27"/>
      <c r="R43" s="27"/>
      <c r="S43" s="27"/>
      <c r="T43" s="27"/>
      <c r="U43" s="27"/>
    </row>
    <row r="44" spans="1:21" x14ac:dyDescent="0.25">
      <c r="A44" s="27"/>
      <c r="B44" s="27"/>
      <c r="C44" s="204"/>
      <c r="D44" s="27"/>
      <c r="E44" s="27"/>
      <c r="F44" s="27"/>
      <c r="G44" s="27"/>
      <c r="H44" s="27"/>
      <c r="I44" s="27"/>
      <c r="J44" s="27"/>
      <c r="K44" s="27"/>
      <c r="L44" s="27"/>
      <c r="M44" s="27"/>
      <c r="N44" s="27"/>
      <c r="O44" s="27"/>
      <c r="P44" s="27"/>
      <c r="Q44" s="27"/>
      <c r="R44" s="27"/>
      <c r="S44" s="27"/>
      <c r="T44" s="27"/>
      <c r="U44" s="27"/>
    </row>
    <row r="45" spans="1:21" x14ac:dyDescent="0.25">
      <c r="A45" s="27"/>
      <c r="B45" s="27"/>
      <c r="C45" s="204"/>
      <c r="D45" s="27"/>
      <c r="E45" s="27"/>
      <c r="F45" s="27"/>
      <c r="G45" s="27"/>
      <c r="H45" s="27"/>
      <c r="I45" s="27"/>
      <c r="J45" s="27"/>
      <c r="K45" s="27"/>
      <c r="L45" s="27"/>
      <c r="M45" s="27"/>
      <c r="N45" s="27"/>
      <c r="O45" s="27"/>
      <c r="P45" s="27"/>
      <c r="Q45" s="27"/>
      <c r="R45" s="27"/>
      <c r="S45" s="27"/>
      <c r="T45" s="27"/>
      <c r="U45" s="27"/>
    </row>
    <row r="46" spans="1:21" x14ac:dyDescent="0.25">
      <c r="A46" s="27"/>
      <c r="B46" s="27"/>
      <c r="C46" s="204"/>
      <c r="D46" s="27"/>
      <c r="E46" s="27"/>
      <c r="F46" s="27"/>
      <c r="G46" s="27"/>
      <c r="H46" s="27"/>
      <c r="I46" s="27"/>
      <c r="J46" s="27"/>
      <c r="K46" s="27"/>
      <c r="L46" s="27"/>
      <c r="M46" s="27"/>
      <c r="N46" s="27"/>
      <c r="O46" s="27"/>
      <c r="P46" s="27"/>
      <c r="Q46" s="27"/>
      <c r="R46" s="27"/>
      <c r="S46" s="27"/>
      <c r="T46" s="27"/>
      <c r="U46" s="27"/>
    </row>
    <row r="47" spans="1:21" x14ac:dyDescent="0.25">
      <c r="A47" s="27"/>
      <c r="B47" s="27"/>
      <c r="C47" s="204"/>
      <c r="D47" s="27"/>
      <c r="E47" s="27"/>
      <c r="F47" s="27"/>
      <c r="G47" s="27"/>
      <c r="H47" s="27"/>
      <c r="I47" s="27"/>
      <c r="J47" s="27"/>
      <c r="K47" s="27"/>
      <c r="L47" s="27"/>
      <c r="M47" s="27"/>
      <c r="N47" s="27"/>
      <c r="O47" s="27"/>
      <c r="P47" s="27"/>
      <c r="Q47" s="27"/>
      <c r="R47" s="27"/>
      <c r="S47" s="27"/>
      <c r="T47" s="27"/>
      <c r="U47" s="27"/>
    </row>
    <row r="48" spans="1:21" x14ac:dyDescent="0.25">
      <c r="A48" s="27"/>
      <c r="B48" s="27"/>
      <c r="C48" s="204"/>
      <c r="D48" s="27"/>
      <c r="E48" s="27"/>
      <c r="F48" s="27"/>
      <c r="G48" s="27"/>
      <c r="H48" s="27"/>
      <c r="I48" s="27"/>
      <c r="J48" s="27"/>
      <c r="K48" s="27"/>
      <c r="L48" s="27"/>
      <c r="M48" s="27"/>
      <c r="N48" s="27"/>
      <c r="O48" s="27"/>
      <c r="P48" s="27"/>
      <c r="Q48" s="27"/>
      <c r="R48" s="27"/>
      <c r="S48" s="27"/>
      <c r="T48" s="27"/>
      <c r="U48" s="27"/>
    </row>
    <row r="49" spans="1:21" x14ac:dyDescent="0.25">
      <c r="A49" s="27"/>
      <c r="B49" s="27"/>
      <c r="C49" s="204"/>
      <c r="D49" s="27"/>
      <c r="E49" s="27"/>
      <c r="F49" s="27"/>
      <c r="G49" s="27"/>
      <c r="H49" s="27"/>
      <c r="I49" s="27"/>
      <c r="J49" s="27"/>
      <c r="K49" s="27"/>
      <c r="L49" s="27"/>
      <c r="M49" s="27"/>
      <c r="N49" s="27"/>
      <c r="O49" s="27"/>
      <c r="P49" s="27"/>
      <c r="Q49" s="27"/>
      <c r="R49" s="27"/>
      <c r="S49" s="27"/>
      <c r="T49" s="27"/>
      <c r="U49" s="27"/>
    </row>
    <row r="50" spans="1:21" x14ac:dyDescent="0.25">
      <c r="A50" s="27"/>
      <c r="B50" s="27"/>
      <c r="C50" s="204"/>
      <c r="D50" s="27"/>
      <c r="E50" s="27"/>
      <c r="F50" s="27"/>
      <c r="G50" s="27"/>
      <c r="H50" s="27"/>
      <c r="I50" s="27"/>
      <c r="J50" s="27"/>
      <c r="K50" s="27"/>
      <c r="L50" s="27"/>
      <c r="M50" s="27"/>
      <c r="N50" s="27"/>
      <c r="O50" s="27"/>
      <c r="P50" s="27"/>
      <c r="Q50" s="27"/>
      <c r="R50" s="27"/>
      <c r="S50" s="27"/>
      <c r="T50" s="27"/>
      <c r="U50" s="27"/>
    </row>
    <row r="51" spans="1:21" x14ac:dyDescent="0.25">
      <c r="A51" s="27"/>
      <c r="B51" s="27"/>
      <c r="C51" s="204"/>
      <c r="D51" s="27"/>
      <c r="E51" s="27"/>
      <c r="F51" s="27"/>
      <c r="G51" s="27"/>
      <c r="H51" s="27"/>
      <c r="I51" s="27"/>
      <c r="J51" s="27"/>
      <c r="K51" s="27"/>
      <c r="L51" s="27"/>
      <c r="M51" s="27"/>
      <c r="N51" s="27"/>
      <c r="O51" s="27"/>
      <c r="P51" s="27"/>
      <c r="Q51" s="27"/>
      <c r="R51" s="27"/>
      <c r="S51" s="27"/>
      <c r="T51" s="27"/>
      <c r="U51" s="27"/>
    </row>
    <row r="52" spans="1:21" x14ac:dyDescent="0.25">
      <c r="A52" s="27"/>
      <c r="B52" s="27"/>
      <c r="C52" s="204"/>
      <c r="D52" s="27"/>
      <c r="E52" s="27"/>
      <c r="F52" s="27"/>
      <c r="G52" s="27"/>
      <c r="H52" s="27"/>
      <c r="I52" s="27"/>
      <c r="J52" s="27"/>
      <c r="K52" s="27"/>
      <c r="L52" s="27"/>
      <c r="M52" s="27"/>
      <c r="N52" s="27"/>
      <c r="O52" s="27"/>
      <c r="P52" s="27"/>
      <c r="Q52" s="27"/>
      <c r="R52" s="27"/>
      <c r="S52" s="27"/>
      <c r="T52" s="27"/>
      <c r="U52" s="27"/>
    </row>
    <row r="53" spans="1:21" x14ac:dyDescent="0.25">
      <c r="A53" s="27"/>
      <c r="B53" s="27"/>
      <c r="C53" s="204"/>
      <c r="D53" s="27"/>
      <c r="E53" s="27"/>
      <c r="F53" s="27"/>
      <c r="G53" s="27"/>
      <c r="H53" s="27"/>
      <c r="I53" s="27"/>
      <c r="J53" s="27"/>
      <c r="K53" s="27"/>
      <c r="L53" s="27"/>
      <c r="M53" s="27"/>
      <c r="N53" s="27"/>
      <c r="O53" s="27"/>
      <c r="P53" s="27"/>
      <c r="Q53" s="27"/>
      <c r="R53" s="27"/>
      <c r="S53" s="27"/>
      <c r="T53" s="27"/>
      <c r="U53" s="27"/>
    </row>
    <row r="54" spans="1:21" x14ac:dyDescent="0.25">
      <c r="A54" s="27"/>
      <c r="B54" s="27"/>
      <c r="C54" s="204"/>
      <c r="D54" s="27"/>
      <c r="E54" s="27"/>
      <c r="F54" s="27"/>
      <c r="G54" s="27"/>
      <c r="H54" s="27"/>
      <c r="I54" s="27"/>
      <c r="J54" s="27"/>
      <c r="K54" s="27"/>
      <c r="L54" s="27"/>
      <c r="M54" s="27"/>
      <c r="N54" s="27"/>
      <c r="O54" s="27"/>
      <c r="P54" s="27"/>
      <c r="Q54" s="27"/>
      <c r="R54" s="27"/>
      <c r="S54" s="27"/>
      <c r="T54" s="27"/>
      <c r="U54" s="27"/>
    </row>
    <row r="55" spans="1:21" x14ac:dyDescent="0.25">
      <c r="A55" s="27"/>
      <c r="B55" s="27"/>
      <c r="C55" s="204"/>
      <c r="D55" s="27"/>
      <c r="E55" s="27"/>
      <c r="F55" s="27"/>
      <c r="G55" s="27"/>
      <c r="H55" s="27"/>
      <c r="I55" s="27"/>
      <c r="J55" s="27"/>
      <c r="K55" s="27"/>
      <c r="L55" s="27"/>
      <c r="M55" s="27"/>
      <c r="N55" s="27"/>
      <c r="O55" s="27"/>
      <c r="P55" s="27"/>
      <c r="Q55" s="27"/>
      <c r="R55" s="27"/>
      <c r="S55" s="27"/>
      <c r="T55" s="27"/>
      <c r="U55" s="27"/>
    </row>
    <row r="56" spans="1:21" x14ac:dyDescent="0.25">
      <c r="A56" s="27"/>
      <c r="B56" s="27"/>
      <c r="C56" s="204"/>
      <c r="D56" s="27"/>
      <c r="E56" s="27"/>
      <c r="F56" s="27"/>
      <c r="G56" s="27"/>
      <c r="H56" s="27"/>
      <c r="I56" s="27"/>
      <c r="J56" s="27"/>
      <c r="K56" s="27"/>
      <c r="L56" s="27"/>
      <c r="M56" s="27"/>
      <c r="N56" s="27"/>
      <c r="O56" s="27"/>
      <c r="P56" s="27"/>
      <c r="Q56" s="27"/>
      <c r="R56" s="27"/>
      <c r="S56" s="27"/>
      <c r="T56" s="27"/>
      <c r="U56" s="27"/>
    </row>
    <row r="57" spans="1:21" x14ac:dyDescent="0.25">
      <c r="A57" s="27"/>
      <c r="B57" s="27"/>
      <c r="C57" s="204"/>
      <c r="D57" s="27"/>
      <c r="E57" s="27"/>
      <c r="F57" s="27"/>
      <c r="G57" s="27"/>
      <c r="H57" s="27"/>
      <c r="I57" s="27"/>
      <c r="J57" s="27"/>
      <c r="K57" s="27"/>
      <c r="L57" s="27"/>
      <c r="M57" s="27"/>
      <c r="N57" s="27"/>
      <c r="O57" s="27"/>
      <c r="P57" s="27"/>
      <c r="Q57" s="27"/>
      <c r="R57" s="27"/>
      <c r="S57" s="27"/>
      <c r="T57" s="27"/>
      <c r="U57" s="27"/>
    </row>
    <row r="58" spans="1:21" x14ac:dyDescent="0.25">
      <c r="A58" s="27"/>
      <c r="B58" s="27"/>
      <c r="C58" s="204"/>
      <c r="D58" s="27"/>
      <c r="E58" s="27"/>
      <c r="F58" s="27"/>
      <c r="G58" s="27"/>
      <c r="H58" s="27"/>
      <c r="I58" s="27"/>
      <c r="J58" s="27"/>
      <c r="K58" s="27"/>
      <c r="L58" s="27"/>
      <c r="M58" s="27"/>
      <c r="N58" s="27"/>
      <c r="O58" s="27"/>
      <c r="P58" s="27"/>
      <c r="Q58" s="27"/>
      <c r="R58" s="27"/>
      <c r="S58" s="27"/>
      <c r="T58" s="27"/>
      <c r="U58" s="27"/>
    </row>
    <row r="59" spans="1:21" x14ac:dyDescent="0.25">
      <c r="A59" s="27"/>
      <c r="B59" s="27"/>
      <c r="C59" s="204"/>
      <c r="D59" s="27"/>
      <c r="E59" s="27"/>
      <c r="F59" s="27"/>
      <c r="G59" s="27"/>
      <c r="H59" s="27"/>
      <c r="I59" s="27"/>
      <c r="J59" s="27"/>
      <c r="K59" s="27"/>
      <c r="L59" s="27"/>
      <c r="M59" s="27"/>
      <c r="N59" s="27"/>
      <c r="O59" s="27"/>
      <c r="P59" s="27"/>
      <c r="Q59" s="27"/>
      <c r="R59" s="27"/>
      <c r="S59" s="27"/>
      <c r="T59" s="27"/>
      <c r="U59" s="27"/>
    </row>
    <row r="60" spans="1:21" x14ac:dyDescent="0.25">
      <c r="A60" s="27"/>
      <c r="B60" s="27"/>
      <c r="C60" s="204"/>
      <c r="D60" s="27"/>
      <c r="E60" s="27"/>
      <c r="F60" s="27"/>
      <c r="G60" s="27"/>
      <c r="H60" s="27"/>
      <c r="I60" s="27"/>
      <c r="J60" s="27"/>
      <c r="K60" s="27"/>
      <c r="L60" s="27"/>
      <c r="M60" s="27"/>
      <c r="N60" s="27"/>
      <c r="O60" s="27"/>
      <c r="P60" s="27"/>
      <c r="Q60" s="27"/>
      <c r="R60" s="27"/>
      <c r="S60" s="27"/>
      <c r="T60" s="27"/>
      <c r="U60" s="27"/>
    </row>
    <row r="61" spans="1:21" x14ac:dyDescent="0.25">
      <c r="A61" s="27"/>
      <c r="B61" s="27"/>
      <c r="C61" s="204"/>
      <c r="D61" s="27"/>
      <c r="E61" s="27"/>
      <c r="F61" s="27"/>
      <c r="G61" s="27"/>
      <c r="H61" s="27"/>
      <c r="I61" s="27"/>
      <c r="J61" s="27"/>
      <c r="K61" s="27"/>
      <c r="L61" s="27"/>
      <c r="M61" s="27"/>
      <c r="N61" s="27"/>
      <c r="O61" s="27"/>
      <c r="P61" s="27"/>
      <c r="Q61" s="27"/>
      <c r="R61" s="27"/>
      <c r="S61" s="27"/>
      <c r="T61" s="27"/>
      <c r="U61" s="27"/>
    </row>
    <row r="62" spans="1:21" x14ac:dyDescent="0.25">
      <c r="A62" s="27"/>
      <c r="B62" s="27"/>
      <c r="C62" s="204"/>
      <c r="D62" s="27"/>
      <c r="E62" s="27"/>
      <c r="F62" s="27"/>
      <c r="G62" s="27"/>
      <c r="H62" s="27"/>
      <c r="I62" s="27"/>
      <c r="J62" s="27"/>
      <c r="K62" s="27"/>
      <c r="L62" s="27"/>
      <c r="M62" s="27"/>
      <c r="N62" s="27"/>
      <c r="O62" s="27"/>
      <c r="P62" s="27"/>
      <c r="Q62" s="27"/>
      <c r="R62" s="27"/>
      <c r="S62" s="27"/>
      <c r="T62" s="27"/>
      <c r="U62" s="27"/>
    </row>
    <row r="63" spans="1:21" x14ac:dyDescent="0.25">
      <c r="A63" s="27"/>
      <c r="B63" s="27"/>
      <c r="C63" s="204"/>
      <c r="D63" s="27"/>
      <c r="E63" s="27"/>
      <c r="F63" s="27"/>
      <c r="G63" s="27"/>
      <c r="H63" s="27"/>
      <c r="I63" s="27"/>
      <c r="J63" s="27"/>
      <c r="K63" s="27"/>
      <c r="L63" s="27"/>
      <c r="M63" s="27"/>
      <c r="N63" s="27"/>
      <c r="O63" s="27"/>
      <c r="P63" s="27"/>
      <c r="Q63" s="27"/>
      <c r="R63" s="27"/>
      <c r="S63" s="27"/>
      <c r="T63" s="27"/>
      <c r="U63" s="27"/>
    </row>
    <row r="64" spans="1:21" x14ac:dyDescent="0.25">
      <c r="A64" s="27"/>
      <c r="B64" s="27"/>
      <c r="C64" s="204"/>
      <c r="D64" s="27"/>
      <c r="E64" s="27"/>
      <c r="F64" s="27"/>
      <c r="G64" s="27"/>
      <c r="H64" s="27"/>
      <c r="I64" s="27"/>
      <c r="J64" s="27"/>
      <c r="K64" s="27"/>
      <c r="L64" s="27"/>
      <c r="M64" s="27"/>
      <c r="N64" s="27"/>
      <c r="O64" s="27"/>
      <c r="P64" s="27"/>
      <c r="Q64" s="27"/>
      <c r="R64" s="27"/>
      <c r="S64" s="27"/>
      <c r="T64" s="27"/>
      <c r="U64" s="27"/>
    </row>
    <row r="65" spans="1:21" x14ac:dyDescent="0.25">
      <c r="A65" s="27"/>
      <c r="B65" s="27"/>
      <c r="C65" s="204"/>
      <c r="D65" s="27"/>
      <c r="E65" s="27"/>
      <c r="F65" s="27"/>
      <c r="G65" s="27"/>
      <c r="H65" s="27"/>
      <c r="I65" s="27"/>
      <c r="J65" s="27"/>
      <c r="K65" s="27"/>
      <c r="L65" s="27"/>
      <c r="M65" s="27"/>
      <c r="N65" s="27"/>
      <c r="O65" s="27"/>
      <c r="P65" s="27"/>
      <c r="Q65" s="27"/>
      <c r="R65" s="27"/>
      <c r="S65" s="27"/>
      <c r="T65" s="27"/>
      <c r="U65" s="27"/>
    </row>
    <row r="66" spans="1:21" x14ac:dyDescent="0.25">
      <c r="A66" s="27"/>
      <c r="B66" s="27"/>
      <c r="C66" s="204"/>
      <c r="D66" s="27"/>
      <c r="E66" s="27"/>
      <c r="F66" s="27"/>
      <c r="G66" s="27"/>
      <c r="H66" s="27"/>
      <c r="I66" s="27"/>
      <c r="J66" s="27"/>
      <c r="K66" s="27"/>
      <c r="L66" s="27"/>
      <c r="M66" s="27"/>
      <c r="N66" s="27"/>
      <c r="O66" s="27"/>
      <c r="P66" s="27"/>
      <c r="Q66" s="27"/>
      <c r="R66" s="27"/>
      <c r="S66" s="27"/>
      <c r="T66" s="27"/>
      <c r="U66" s="27"/>
    </row>
    <row r="67" spans="1:21" x14ac:dyDescent="0.25">
      <c r="A67" s="27"/>
      <c r="B67" s="27"/>
      <c r="C67" s="204"/>
      <c r="D67" s="27"/>
      <c r="E67" s="27"/>
      <c r="F67" s="27"/>
      <c r="G67" s="27"/>
      <c r="H67" s="27"/>
      <c r="I67" s="27"/>
      <c r="J67" s="27"/>
      <c r="K67" s="27"/>
      <c r="L67" s="27"/>
      <c r="M67" s="27"/>
      <c r="N67" s="27"/>
      <c r="O67" s="27"/>
      <c r="P67" s="27"/>
      <c r="Q67" s="27"/>
      <c r="R67" s="27"/>
      <c r="S67" s="27"/>
      <c r="T67" s="27"/>
      <c r="U67" s="27"/>
    </row>
    <row r="68" spans="1:21" x14ac:dyDescent="0.25">
      <c r="A68" s="27"/>
      <c r="B68" s="27"/>
      <c r="C68" s="204"/>
      <c r="D68" s="27"/>
      <c r="E68" s="27"/>
      <c r="F68" s="27"/>
      <c r="G68" s="27"/>
      <c r="H68" s="27"/>
      <c r="I68" s="27"/>
      <c r="J68" s="27"/>
      <c r="K68" s="27"/>
      <c r="L68" s="27"/>
      <c r="M68" s="27"/>
      <c r="N68" s="27"/>
      <c r="O68" s="27"/>
      <c r="P68" s="27"/>
      <c r="Q68" s="27"/>
      <c r="R68" s="27"/>
      <c r="S68" s="27"/>
      <c r="T68" s="27"/>
      <c r="U68" s="27"/>
    </row>
    <row r="69" spans="1:21" x14ac:dyDescent="0.25">
      <c r="A69" s="27"/>
      <c r="B69" s="27"/>
      <c r="C69" s="204"/>
      <c r="D69" s="27"/>
      <c r="E69" s="27"/>
      <c r="F69" s="27"/>
      <c r="G69" s="27"/>
      <c r="H69" s="27"/>
      <c r="I69" s="27"/>
      <c r="J69" s="27"/>
      <c r="K69" s="27"/>
      <c r="L69" s="27"/>
      <c r="M69" s="27"/>
      <c r="N69" s="27"/>
      <c r="O69" s="27"/>
      <c r="P69" s="27"/>
      <c r="Q69" s="27"/>
      <c r="R69" s="27"/>
      <c r="S69" s="27"/>
      <c r="T69" s="27"/>
      <c r="U69" s="27"/>
    </row>
    <row r="70" spans="1:21" x14ac:dyDescent="0.25">
      <c r="A70" s="27"/>
      <c r="B70" s="27"/>
      <c r="C70" s="204"/>
      <c r="D70" s="27"/>
      <c r="E70" s="27"/>
      <c r="F70" s="27"/>
      <c r="G70" s="27"/>
      <c r="H70" s="27"/>
      <c r="I70" s="27"/>
      <c r="J70" s="27"/>
      <c r="K70" s="27"/>
      <c r="L70" s="27"/>
      <c r="M70" s="27"/>
      <c r="N70" s="27"/>
      <c r="O70" s="27"/>
      <c r="P70" s="27"/>
      <c r="Q70" s="27"/>
      <c r="R70" s="27"/>
      <c r="S70" s="27"/>
      <c r="T70" s="27"/>
      <c r="U70" s="27"/>
    </row>
    <row r="71" spans="1:21" x14ac:dyDescent="0.25">
      <c r="A71" s="27"/>
      <c r="B71" s="27"/>
      <c r="C71" s="204"/>
      <c r="D71" s="27"/>
      <c r="E71" s="27"/>
      <c r="F71" s="27"/>
      <c r="G71" s="27"/>
      <c r="H71" s="27"/>
      <c r="I71" s="27"/>
      <c r="J71" s="27"/>
      <c r="K71" s="27"/>
      <c r="L71" s="27"/>
      <c r="M71" s="27"/>
      <c r="N71" s="27"/>
      <c r="O71" s="27"/>
      <c r="P71" s="27"/>
      <c r="Q71" s="27"/>
      <c r="R71" s="27"/>
      <c r="S71" s="27"/>
      <c r="T71" s="27"/>
      <c r="U71" s="27"/>
    </row>
    <row r="72" spans="1:21" x14ac:dyDescent="0.25">
      <c r="A72" s="27"/>
      <c r="B72" s="27"/>
      <c r="C72" s="204"/>
      <c r="D72" s="27"/>
      <c r="E72" s="27"/>
      <c r="F72" s="27"/>
      <c r="G72" s="27"/>
      <c r="H72" s="27"/>
      <c r="I72" s="27"/>
      <c r="J72" s="27"/>
      <c r="K72" s="27"/>
      <c r="L72" s="27"/>
      <c r="M72" s="27"/>
      <c r="N72" s="27"/>
      <c r="O72" s="27"/>
      <c r="P72" s="27"/>
      <c r="Q72" s="27"/>
      <c r="R72" s="27"/>
      <c r="S72" s="27"/>
      <c r="T72" s="27"/>
      <c r="U72" s="27"/>
    </row>
    <row r="73" spans="1:21" x14ac:dyDescent="0.25">
      <c r="A73" s="27"/>
      <c r="B73" s="27"/>
      <c r="C73" s="204"/>
      <c r="D73" s="27"/>
      <c r="E73" s="27"/>
      <c r="F73" s="27"/>
      <c r="G73" s="27"/>
      <c r="H73" s="27"/>
      <c r="I73" s="27"/>
      <c r="J73" s="27"/>
      <c r="K73" s="27"/>
      <c r="L73" s="27"/>
      <c r="M73" s="27"/>
      <c r="N73" s="27"/>
      <c r="O73" s="27"/>
      <c r="P73" s="27"/>
      <c r="Q73" s="27"/>
      <c r="R73" s="27"/>
      <c r="S73" s="27"/>
      <c r="T73" s="27"/>
      <c r="U73" s="27"/>
    </row>
    <row r="74" spans="1:21" x14ac:dyDescent="0.25">
      <c r="A74" s="27"/>
      <c r="B74" s="27"/>
      <c r="C74" s="204"/>
      <c r="D74" s="27"/>
      <c r="E74" s="27"/>
      <c r="F74" s="27"/>
      <c r="G74" s="27"/>
      <c r="H74" s="27"/>
      <c r="I74" s="27"/>
      <c r="J74" s="27"/>
      <c r="K74" s="27"/>
      <c r="L74" s="27"/>
      <c r="M74" s="27"/>
      <c r="N74" s="27"/>
      <c r="O74" s="27"/>
      <c r="P74" s="27"/>
      <c r="Q74" s="27"/>
      <c r="R74" s="27"/>
      <c r="S74" s="27"/>
      <c r="T74" s="27"/>
      <c r="U74" s="27"/>
    </row>
    <row r="75" spans="1:21" x14ac:dyDescent="0.25">
      <c r="A75" s="27"/>
      <c r="B75" s="27"/>
      <c r="C75" s="204"/>
      <c r="D75" s="27"/>
      <c r="E75" s="27"/>
      <c r="F75" s="27"/>
      <c r="G75" s="27"/>
      <c r="H75" s="27"/>
      <c r="I75" s="27"/>
      <c r="J75" s="27"/>
      <c r="K75" s="27"/>
      <c r="L75" s="27"/>
      <c r="M75" s="27"/>
      <c r="N75" s="27"/>
      <c r="O75" s="27"/>
      <c r="P75" s="27"/>
      <c r="Q75" s="27"/>
      <c r="R75" s="27"/>
      <c r="S75" s="27"/>
      <c r="T75" s="27"/>
      <c r="U75" s="27"/>
    </row>
    <row r="76" spans="1:21" x14ac:dyDescent="0.25">
      <c r="A76" s="27"/>
      <c r="B76" s="27"/>
      <c r="C76" s="204"/>
      <c r="D76" s="27"/>
      <c r="E76" s="27"/>
      <c r="F76" s="27"/>
      <c r="G76" s="27"/>
      <c r="H76" s="27"/>
      <c r="I76" s="27"/>
      <c r="J76" s="27"/>
      <c r="K76" s="27"/>
      <c r="L76" s="27"/>
      <c r="M76" s="27"/>
      <c r="N76" s="27"/>
      <c r="O76" s="27"/>
      <c r="P76" s="27"/>
      <c r="Q76" s="27"/>
      <c r="R76" s="27"/>
      <c r="S76" s="27"/>
      <c r="T76" s="27"/>
      <c r="U76" s="27"/>
    </row>
    <row r="77" spans="1:21" x14ac:dyDescent="0.25">
      <c r="A77" s="27"/>
      <c r="B77" s="27"/>
      <c r="C77" s="204"/>
      <c r="D77" s="27"/>
      <c r="E77" s="27"/>
      <c r="F77" s="27"/>
      <c r="G77" s="27"/>
      <c r="H77" s="27"/>
      <c r="I77" s="27"/>
      <c r="J77" s="27"/>
      <c r="K77" s="27"/>
      <c r="L77" s="27"/>
      <c r="M77" s="27"/>
      <c r="N77" s="27"/>
      <c r="O77" s="27"/>
      <c r="P77" s="27"/>
      <c r="Q77" s="27"/>
      <c r="R77" s="27"/>
      <c r="S77" s="27"/>
      <c r="T77" s="27"/>
      <c r="U77" s="27"/>
    </row>
    <row r="78" spans="1:21" x14ac:dyDescent="0.25">
      <c r="A78" s="27"/>
      <c r="B78" s="27"/>
      <c r="C78" s="204"/>
      <c r="D78" s="27"/>
      <c r="E78" s="27"/>
      <c r="F78" s="27"/>
      <c r="G78" s="27"/>
      <c r="H78" s="27"/>
      <c r="I78" s="27"/>
      <c r="J78" s="27"/>
      <c r="K78" s="27"/>
      <c r="L78" s="27"/>
      <c r="M78" s="27"/>
      <c r="N78" s="27"/>
      <c r="O78" s="27"/>
      <c r="P78" s="27"/>
      <c r="Q78" s="27"/>
      <c r="R78" s="27"/>
      <c r="S78" s="27"/>
      <c r="T78" s="27"/>
      <c r="U78" s="27"/>
    </row>
    <row r="79" spans="1:21" x14ac:dyDescent="0.25">
      <c r="A79" s="27"/>
      <c r="B79" s="27"/>
      <c r="C79" s="204"/>
      <c r="D79" s="27"/>
      <c r="E79" s="27"/>
      <c r="F79" s="27"/>
      <c r="G79" s="27"/>
      <c r="H79" s="27"/>
      <c r="I79" s="27"/>
      <c r="J79" s="27"/>
      <c r="K79" s="27"/>
      <c r="L79" s="27"/>
      <c r="M79" s="27"/>
      <c r="N79" s="27"/>
      <c r="O79" s="27"/>
      <c r="P79" s="27"/>
      <c r="Q79" s="27"/>
      <c r="R79" s="27"/>
      <c r="S79" s="27"/>
      <c r="T79" s="27"/>
      <c r="U79" s="27"/>
    </row>
    <row r="80" spans="1:21" x14ac:dyDescent="0.25">
      <c r="A80" s="27"/>
      <c r="B80" s="27"/>
      <c r="C80" s="204"/>
      <c r="D80" s="27"/>
      <c r="E80" s="27"/>
      <c r="F80" s="27"/>
      <c r="G80" s="27"/>
      <c r="H80" s="27"/>
      <c r="I80" s="27"/>
      <c r="J80" s="27"/>
      <c r="K80" s="27"/>
      <c r="L80" s="27"/>
      <c r="M80" s="27"/>
      <c r="N80" s="27"/>
      <c r="O80" s="27"/>
      <c r="P80" s="27"/>
      <c r="Q80" s="27"/>
      <c r="R80" s="27"/>
      <c r="S80" s="27"/>
      <c r="T80" s="27"/>
      <c r="U80" s="27"/>
    </row>
    <row r="81" spans="1:21" x14ac:dyDescent="0.25">
      <c r="A81" s="27"/>
      <c r="B81" s="27"/>
      <c r="C81" s="204"/>
      <c r="D81" s="27"/>
      <c r="E81" s="27"/>
      <c r="F81" s="27"/>
      <c r="G81" s="27"/>
      <c r="H81" s="27"/>
      <c r="I81" s="27"/>
      <c r="J81" s="27"/>
      <c r="K81" s="27"/>
      <c r="L81" s="27"/>
      <c r="M81" s="27"/>
      <c r="N81" s="27"/>
      <c r="O81" s="27"/>
      <c r="P81" s="27"/>
      <c r="Q81" s="27"/>
      <c r="R81" s="27"/>
      <c r="S81" s="27"/>
      <c r="T81" s="27"/>
      <c r="U81" s="27"/>
    </row>
    <row r="82" spans="1:21" x14ac:dyDescent="0.25">
      <c r="A82" s="27"/>
      <c r="B82" s="27"/>
      <c r="C82" s="204"/>
      <c r="D82" s="27"/>
      <c r="E82" s="27"/>
      <c r="F82" s="27"/>
      <c r="G82" s="27"/>
      <c r="H82" s="27"/>
      <c r="I82" s="27"/>
      <c r="J82" s="27"/>
      <c r="K82" s="27"/>
      <c r="L82" s="27"/>
      <c r="M82" s="27"/>
      <c r="N82" s="27"/>
      <c r="O82" s="27"/>
      <c r="P82" s="27"/>
      <c r="Q82" s="27"/>
      <c r="R82" s="27"/>
      <c r="S82" s="27"/>
      <c r="T82" s="27"/>
      <c r="U82" s="27"/>
    </row>
    <row r="83" spans="1:21" x14ac:dyDescent="0.25">
      <c r="A83" s="27"/>
      <c r="B83" s="27"/>
      <c r="C83" s="204"/>
      <c r="D83" s="27"/>
      <c r="E83" s="27"/>
      <c r="F83" s="27"/>
      <c r="G83" s="27"/>
      <c r="H83" s="27"/>
      <c r="I83" s="27"/>
      <c r="J83" s="27"/>
      <c r="K83" s="27"/>
      <c r="L83" s="27"/>
      <c r="M83" s="27"/>
      <c r="N83" s="27"/>
      <c r="O83" s="27"/>
      <c r="P83" s="27"/>
      <c r="Q83" s="27"/>
      <c r="R83" s="27"/>
      <c r="S83" s="27"/>
      <c r="T83" s="27"/>
      <c r="U83" s="27"/>
    </row>
    <row r="84" spans="1:21" x14ac:dyDescent="0.25">
      <c r="A84" s="27"/>
      <c r="B84" s="27"/>
      <c r="C84" s="204"/>
      <c r="D84" s="27"/>
      <c r="E84" s="27"/>
      <c r="F84" s="27"/>
      <c r="G84" s="27"/>
      <c r="H84" s="27"/>
      <c r="I84" s="27"/>
      <c r="J84" s="27"/>
      <c r="K84" s="27"/>
      <c r="L84" s="27"/>
      <c r="M84" s="27"/>
      <c r="N84" s="27"/>
      <c r="O84" s="27"/>
      <c r="P84" s="27"/>
      <c r="Q84" s="27"/>
      <c r="R84" s="27"/>
      <c r="S84" s="27"/>
      <c r="T84" s="27"/>
      <c r="U84" s="27"/>
    </row>
    <row r="85" spans="1:21" x14ac:dyDescent="0.25">
      <c r="A85" s="27"/>
      <c r="B85" s="27"/>
      <c r="C85" s="204"/>
      <c r="D85" s="27"/>
      <c r="E85" s="27"/>
      <c r="F85" s="27"/>
      <c r="G85" s="27"/>
      <c r="H85" s="27"/>
      <c r="I85" s="27"/>
      <c r="J85" s="27"/>
      <c r="K85" s="27"/>
      <c r="L85" s="27"/>
      <c r="M85" s="27"/>
      <c r="N85" s="27"/>
      <c r="O85" s="27"/>
      <c r="P85" s="27"/>
      <c r="Q85" s="27"/>
      <c r="R85" s="27"/>
      <c r="S85" s="27"/>
      <c r="T85" s="27"/>
      <c r="U85" s="27"/>
    </row>
    <row r="86" spans="1:21" x14ac:dyDescent="0.25">
      <c r="A86" s="27"/>
      <c r="B86" s="27"/>
      <c r="C86" s="204"/>
      <c r="D86" s="27"/>
      <c r="E86" s="27"/>
      <c r="F86" s="27"/>
      <c r="G86" s="27"/>
      <c r="H86" s="27"/>
      <c r="I86" s="27"/>
      <c r="J86" s="27"/>
      <c r="K86" s="27"/>
      <c r="L86" s="27"/>
      <c r="M86" s="27"/>
      <c r="N86" s="27"/>
      <c r="O86" s="27"/>
      <c r="P86" s="27"/>
      <c r="Q86" s="27"/>
      <c r="R86" s="27"/>
      <c r="S86" s="27"/>
      <c r="T86" s="27"/>
      <c r="U86" s="27"/>
    </row>
    <row r="87" spans="1:21" x14ac:dyDescent="0.25">
      <c r="A87" s="27"/>
      <c r="B87" s="27"/>
      <c r="C87" s="204"/>
      <c r="D87" s="27"/>
      <c r="E87" s="27"/>
      <c r="F87" s="27"/>
      <c r="G87" s="27"/>
      <c r="H87" s="27"/>
      <c r="I87" s="27"/>
      <c r="J87" s="27"/>
      <c r="K87" s="27"/>
      <c r="L87" s="27"/>
      <c r="M87" s="27"/>
      <c r="N87" s="27"/>
      <c r="O87" s="27"/>
      <c r="P87" s="27"/>
      <c r="Q87" s="27"/>
      <c r="R87" s="27"/>
      <c r="S87" s="27"/>
      <c r="T87" s="27"/>
      <c r="U87" s="27"/>
    </row>
    <row r="88" spans="1:21" x14ac:dyDescent="0.25">
      <c r="A88" s="27"/>
      <c r="B88" s="27"/>
      <c r="C88" s="204"/>
      <c r="D88" s="27"/>
      <c r="E88" s="27"/>
      <c r="F88" s="27"/>
      <c r="G88" s="27"/>
      <c r="H88" s="27"/>
      <c r="I88" s="27"/>
      <c r="J88" s="27"/>
      <c r="K88" s="27"/>
      <c r="L88" s="27"/>
      <c r="M88" s="27"/>
      <c r="N88" s="27"/>
      <c r="O88" s="27"/>
      <c r="P88" s="27"/>
      <c r="Q88" s="27"/>
      <c r="R88" s="27"/>
      <c r="S88" s="27"/>
      <c r="T88" s="27"/>
      <c r="U88" s="27"/>
    </row>
    <row r="89" spans="1:21" x14ac:dyDescent="0.25">
      <c r="A89" s="27"/>
      <c r="B89" s="27"/>
      <c r="C89" s="204"/>
      <c r="D89" s="27"/>
      <c r="E89" s="27"/>
      <c r="F89" s="27"/>
      <c r="G89" s="27"/>
      <c r="H89" s="27"/>
      <c r="I89" s="27"/>
      <c r="J89" s="27"/>
      <c r="K89" s="27"/>
      <c r="L89" s="27"/>
      <c r="M89" s="27"/>
      <c r="N89" s="27"/>
      <c r="O89" s="27"/>
      <c r="P89" s="27"/>
      <c r="Q89" s="27"/>
      <c r="R89" s="27"/>
      <c r="S89" s="27"/>
      <c r="T89" s="27"/>
      <c r="U89" s="27"/>
    </row>
    <row r="90" spans="1:21" x14ac:dyDescent="0.25">
      <c r="A90" s="27"/>
      <c r="B90" s="27"/>
      <c r="C90" s="204"/>
      <c r="D90" s="27"/>
      <c r="E90" s="27"/>
      <c r="F90" s="27"/>
      <c r="G90" s="27"/>
      <c r="H90" s="27"/>
      <c r="I90" s="27"/>
      <c r="J90" s="27"/>
      <c r="K90" s="27"/>
      <c r="L90" s="27"/>
      <c r="M90" s="27"/>
      <c r="N90" s="27"/>
      <c r="O90" s="27"/>
      <c r="P90" s="27"/>
      <c r="Q90" s="27"/>
      <c r="R90" s="27"/>
      <c r="S90" s="27"/>
      <c r="T90" s="27"/>
      <c r="U90" s="27"/>
    </row>
    <row r="91" spans="1:21" x14ac:dyDescent="0.25">
      <c r="A91" s="27"/>
      <c r="B91" s="27"/>
      <c r="C91" s="204"/>
      <c r="D91" s="27"/>
      <c r="E91" s="27"/>
      <c r="F91" s="27"/>
      <c r="G91" s="27"/>
      <c r="H91" s="27"/>
      <c r="I91" s="27"/>
      <c r="J91" s="27"/>
      <c r="K91" s="27"/>
      <c r="L91" s="27"/>
      <c r="M91" s="27"/>
      <c r="N91" s="27"/>
      <c r="O91" s="27"/>
      <c r="P91" s="27"/>
      <c r="Q91" s="27"/>
      <c r="R91" s="27"/>
      <c r="S91" s="27"/>
      <c r="T91" s="27"/>
      <c r="U91" s="27"/>
    </row>
    <row r="92" spans="1:21" x14ac:dyDescent="0.25">
      <c r="A92" s="27"/>
      <c r="B92" s="27"/>
      <c r="C92" s="204"/>
      <c r="D92" s="27"/>
      <c r="E92" s="27"/>
      <c r="F92" s="27"/>
      <c r="G92" s="27"/>
      <c r="H92" s="27"/>
      <c r="I92" s="27"/>
      <c r="J92" s="27"/>
      <c r="K92" s="27"/>
      <c r="L92" s="27"/>
      <c r="M92" s="27"/>
      <c r="N92" s="27"/>
      <c r="O92" s="27"/>
      <c r="P92" s="27"/>
      <c r="Q92" s="27"/>
      <c r="R92" s="27"/>
      <c r="S92" s="27"/>
      <c r="T92" s="27"/>
      <c r="U92" s="27"/>
    </row>
    <row r="93" spans="1:21" x14ac:dyDescent="0.25">
      <c r="A93" s="27"/>
      <c r="B93" s="27"/>
      <c r="C93" s="204"/>
      <c r="D93" s="27"/>
      <c r="E93" s="27"/>
      <c r="F93" s="27"/>
      <c r="G93" s="27"/>
      <c r="H93" s="27"/>
      <c r="I93" s="27"/>
      <c r="J93" s="27"/>
      <c r="K93" s="27"/>
      <c r="L93" s="27"/>
      <c r="M93" s="27"/>
      <c r="N93" s="27"/>
      <c r="O93" s="27"/>
      <c r="P93" s="27"/>
      <c r="Q93" s="27"/>
      <c r="R93" s="27"/>
      <c r="S93" s="27"/>
      <c r="T93" s="27"/>
      <c r="U93" s="27"/>
    </row>
    <row r="94" spans="1:21" x14ac:dyDescent="0.25">
      <c r="A94" s="27"/>
      <c r="B94" s="27"/>
      <c r="C94" s="204"/>
      <c r="D94" s="27"/>
      <c r="E94" s="27"/>
      <c r="F94" s="27"/>
      <c r="G94" s="27"/>
      <c r="H94" s="27"/>
      <c r="I94" s="27"/>
      <c r="J94" s="27"/>
      <c r="K94" s="27"/>
      <c r="L94" s="27"/>
      <c r="M94" s="27"/>
      <c r="N94" s="27"/>
      <c r="O94" s="27"/>
      <c r="P94" s="27"/>
      <c r="Q94" s="27"/>
      <c r="R94" s="27"/>
      <c r="S94" s="27"/>
      <c r="T94" s="27"/>
      <c r="U94" s="27"/>
    </row>
    <row r="95" spans="1:21" x14ac:dyDescent="0.25">
      <c r="A95" s="27"/>
      <c r="B95" s="27"/>
      <c r="C95" s="204"/>
      <c r="D95" s="27"/>
      <c r="E95" s="27"/>
      <c r="F95" s="27"/>
      <c r="G95" s="27"/>
      <c r="H95" s="27"/>
      <c r="I95" s="27"/>
      <c r="J95" s="27"/>
      <c r="K95" s="27"/>
      <c r="L95" s="27"/>
      <c r="M95" s="27"/>
      <c r="N95" s="27"/>
      <c r="O95" s="27"/>
      <c r="P95" s="27"/>
      <c r="Q95" s="27"/>
      <c r="R95" s="27"/>
      <c r="S95" s="27"/>
      <c r="T95" s="27"/>
      <c r="U95" s="27"/>
    </row>
    <row r="96" spans="1:21" x14ac:dyDescent="0.25">
      <c r="A96" s="27"/>
      <c r="B96" s="27"/>
      <c r="C96" s="204"/>
      <c r="D96" s="27"/>
      <c r="E96" s="27"/>
      <c r="F96" s="27"/>
      <c r="G96" s="27"/>
      <c r="H96" s="27"/>
      <c r="I96" s="27"/>
      <c r="J96" s="27"/>
      <c r="K96" s="27"/>
      <c r="L96" s="27"/>
      <c r="M96" s="27"/>
      <c r="N96" s="27"/>
      <c r="O96" s="27"/>
      <c r="P96" s="27"/>
      <c r="Q96" s="27"/>
      <c r="R96" s="27"/>
      <c r="S96" s="27"/>
      <c r="T96" s="27"/>
      <c r="U96" s="27"/>
    </row>
    <row r="97" spans="1:21" x14ac:dyDescent="0.25">
      <c r="A97" s="27"/>
      <c r="B97" s="27"/>
      <c r="C97" s="204"/>
      <c r="D97" s="27"/>
      <c r="E97" s="27"/>
      <c r="F97" s="27"/>
      <c r="G97" s="27"/>
      <c r="H97" s="27"/>
      <c r="I97" s="27"/>
      <c r="J97" s="27"/>
      <c r="K97" s="27"/>
      <c r="L97" s="27"/>
      <c r="M97" s="27"/>
      <c r="N97" s="27"/>
      <c r="O97" s="27"/>
      <c r="P97" s="27"/>
      <c r="Q97" s="27"/>
      <c r="R97" s="27"/>
      <c r="S97" s="27"/>
      <c r="T97" s="27"/>
      <c r="U97" s="27"/>
    </row>
    <row r="98" spans="1:21" x14ac:dyDescent="0.25">
      <c r="A98" s="27"/>
      <c r="B98" s="27"/>
      <c r="C98" s="204"/>
      <c r="D98" s="27"/>
      <c r="E98" s="27"/>
      <c r="F98" s="27"/>
      <c r="G98" s="27"/>
      <c r="H98" s="27"/>
      <c r="I98" s="27"/>
      <c r="J98" s="27"/>
      <c r="K98" s="27"/>
      <c r="L98" s="27"/>
      <c r="M98" s="27"/>
      <c r="N98" s="27"/>
      <c r="O98" s="27"/>
      <c r="P98" s="27"/>
      <c r="Q98" s="27"/>
      <c r="R98" s="27"/>
      <c r="S98" s="27"/>
      <c r="T98" s="27"/>
      <c r="U98" s="27"/>
    </row>
    <row r="99" spans="1:21" x14ac:dyDescent="0.25">
      <c r="A99" s="27"/>
      <c r="B99" s="27"/>
      <c r="C99" s="204"/>
      <c r="D99" s="27"/>
      <c r="E99" s="27"/>
      <c r="F99" s="27"/>
      <c r="G99" s="27"/>
      <c r="H99" s="27"/>
      <c r="I99" s="27"/>
      <c r="J99" s="27"/>
      <c r="K99" s="27"/>
      <c r="L99" s="27"/>
      <c r="M99" s="27"/>
      <c r="N99" s="27"/>
      <c r="O99" s="27"/>
      <c r="P99" s="27"/>
      <c r="Q99" s="27"/>
      <c r="R99" s="27"/>
      <c r="S99" s="27"/>
      <c r="T99" s="27"/>
      <c r="U99" s="27"/>
    </row>
    <row r="100" spans="1:21" x14ac:dyDescent="0.25">
      <c r="A100" s="27"/>
      <c r="B100" s="27"/>
      <c r="C100" s="20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7"/>
      <c r="AB6" s="16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7"/>
      <c r="AB7" s="167"/>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8"/>
      <c r="AB8" s="16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9"/>
      <c r="AB9" s="16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7"/>
      <c r="AB10" s="167"/>
    </row>
    <row r="11" spans="1:28" ht="15.75" x14ac:dyDescent="0.25">
      <c r="A11" s="272" t="str">
        <f>'1. паспорт местоположение'!A12:C12</f>
        <v>M_TP1900.PS.0056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8"/>
      <c r="AB11" s="16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9"/>
      <c r="AB12" s="16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57" customHeight="1" x14ac:dyDescent="0.25">
      <c r="A14"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8"/>
      <c r="AB14" s="16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9"/>
      <c r="AB15" s="16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5"/>
      <c r="AB16" s="17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5"/>
      <c r="AB17" s="17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5"/>
      <c r="AB18" s="17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5"/>
      <c r="AB19" s="17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6"/>
      <c r="AB20" s="17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6"/>
      <c r="AB21" s="176"/>
    </row>
    <row r="22" spans="1:28" x14ac:dyDescent="0.25">
      <c r="A22" s="311" t="s">
        <v>468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7"/>
      <c r="AB22" s="177"/>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74" t="s">
        <v>231</v>
      </c>
      <c r="B24" s="75" t="s">
        <v>238</v>
      </c>
      <c r="C24" s="74" t="s">
        <v>319</v>
      </c>
      <c r="D24" s="74" t="s">
        <v>232</v>
      </c>
      <c r="E24" s="74" t="s">
        <v>320</v>
      </c>
      <c r="F24" s="74" t="s">
        <v>322</v>
      </c>
      <c r="G24" s="74" t="s">
        <v>321</v>
      </c>
      <c r="H24" s="74" t="s">
        <v>233</v>
      </c>
      <c r="I24" s="74" t="s">
        <v>323</v>
      </c>
      <c r="J24" s="74" t="s">
        <v>239</v>
      </c>
      <c r="K24" s="75" t="s">
        <v>237</v>
      </c>
      <c r="L24" s="75" t="s">
        <v>234</v>
      </c>
      <c r="M24" s="76" t="s">
        <v>246</v>
      </c>
      <c r="N24" s="75" t="s">
        <v>479</v>
      </c>
      <c r="O24" s="74" t="s">
        <v>244</v>
      </c>
      <c r="P24" s="74" t="s">
        <v>245</v>
      </c>
      <c r="Q24" s="74" t="s">
        <v>243</v>
      </c>
      <c r="R24" s="74" t="s">
        <v>233</v>
      </c>
      <c r="S24" s="74" t="s">
        <v>242</v>
      </c>
      <c r="T24" s="74" t="s">
        <v>241</v>
      </c>
      <c r="U24" s="74" t="s">
        <v>318</v>
      </c>
      <c r="V24" s="74" t="s">
        <v>243</v>
      </c>
      <c r="W24" s="89" t="s">
        <v>236</v>
      </c>
      <c r="X24" s="89" t="s">
        <v>248</v>
      </c>
      <c r="Y24" s="89" t="s">
        <v>249</v>
      </c>
      <c r="Z24" s="91" t="s">
        <v>247</v>
      </c>
    </row>
    <row r="25" spans="1:28" ht="16.5" customHeight="1" x14ac:dyDescent="0.25">
      <c r="A25" s="74">
        <v>1</v>
      </c>
      <c r="B25" s="75">
        <v>2</v>
      </c>
      <c r="C25" s="74">
        <v>3</v>
      </c>
      <c r="D25" s="75">
        <v>4</v>
      </c>
      <c r="E25" s="74">
        <v>5</v>
      </c>
      <c r="F25" s="75">
        <v>6</v>
      </c>
      <c r="G25" s="74">
        <v>7</v>
      </c>
      <c r="H25" s="75">
        <v>8</v>
      </c>
      <c r="I25" s="74">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M_TP1900.PS.0056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47.25"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445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8" t="s">
        <v>87</v>
      </c>
      <c r="F19" s="319"/>
      <c r="G19" s="319"/>
      <c r="H19" s="319"/>
      <c r="I19" s="320"/>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229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4" t="s">
        <v>480</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M_TP1900.PS.0056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3"/>
      <c r="AP19" s="123"/>
      <c r="AQ19" s="123"/>
      <c r="AR19" s="39"/>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6" t="s">
        <v>315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93"/>
      <c r="AN24" s="93"/>
      <c r="AO24" s="121"/>
      <c r="AP24" s="121"/>
      <c r="AQ24" s="121"/>
      <c r="AR24" s="121"/>
      <c r="AS24" s="99"/>
    </row>
    <row r="25" spans="1:45" ht="12.75" customHeight="1" x14ac:dyDescent="0.25">
      <c r="A25" s="366" t="s">
        <v>314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4"/>
      <c r="AN25" s="387" t="s">
        <v>313</v>
      </c>
      <c r="AO25" s="387"/>
      <c r="AP25" s="387"/>
      <c r="AQ25" s="385"/>
      <c r="AR25" s="385"/>
      <c r="AS25" s="99"/>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4"/>
      <c r="AN26" s="376" t="s">
        <v>311</v>
      </c>
      <c r="AO26" s="377"/>
      <c r="AP26" s="378"/>
      <c r="AQ26" s="368"/>
      <c r="AR26" s="369"/>
      <c r="AS26" s="99"/>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4"/>
      <c r="AN27" s="376" t="s">
        <v>309</v>
      </c>
      <c r="AO27" s="377"/>
      <c r="AP27" s="378"/>
      <c r="AQ27" s="368"/>
      <c r="AR27" s="369"/>
      <c r="AS27" s="99"/>
    </row>
    <row r="28" spans="1:45" ht="27.75" customHeight="1" thickBot="1" x14ac:dyDescent="0.3">
      <c r="A28" s="379" t="s">
        <v>308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4"/>
      <c r="AN28" s="382" t="s">
        <v>307</v>
      </c>
      <c r="AO28" s="383"/>
      <c r="AP28" s="384"/>
      <c r="AQ28" s="368"/>
      <c r="AR28" s="369"/>
      <c r="AS28" s="99"/>
    </row>
    <row r="29" spans="1:45" ht="17.25" customHeight="1" x14ac:dyDescent="0.25">
      <c r="A29" s="370" t="s">
        <v>306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94"/>
      <c r="AN29" s="373"/>
      <c r="AO29" s="374"/>
      <c r="AP29" s="374"/>
      <c r="AQ29" s="368"/>
      <c r="AR29" s="375"/>
      <c r="AS29" s="99"/>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4"/>
      <c r="AS30" s="99"/>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4"/>
      <c r="AN31" s="94"/>
      <c r="AO31" s="120"/>
      <c r="AP31" s="120"/>
      <c r="AQ31" s="120"/>
      <c r="AR31" s="120"/>
      <c r="AS31" s="99"/>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4"/>
      <c r="AN32" s="94"/>
      <c r="AO32" s="94"/>
      <c r="AP32" s="94"/>
      <c r="AQ32" s="94"/>
      <c r="AR32" s="94"/>
      <c r="AS32" s="99"/>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94"/>
      <c r="AN33" s="94"/>
      <c r="AO33" s="94"/>
      <c r="AP33" s="94"/>
      <c r="AQ33" s="94"/>
      <c r="AR33" s="94"/>
      <c r="AS33" s="99"/>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4"/>
      <c r="AN34" s="94"/>
      <c r="AO34" s="94"/>
      <c r="AP34" s="94"/>
      <c r="AQ34" s="94"/>
      <c r="AR34" s="94"/>
      <c r="AS34" s="99"/>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4"/>
      <c r="AN35" s="94"/>
      <c r="AO35" s="94"/>
      <c r="AP35" s="94"/>
      <c r="AQ35" s="94"/>
      <c r="AR35" s="94"/>
      <c r="AS35" s="99"/>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4"/>
      <c r="AN36" s="94"/>
      <c r="AO36" s="94"/>
      <c r="AP36" s="94"/>
      <c r="AQ36" s="94"/>
      <c r="AR36" s="94"/>
      <c r="AS36" s="9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4"/>
      <c r="AN37" s="94"/>
      <c r="AO37" s="94"/>
      <c r="AP37" s="94"/>
      <c r="AQ37" s="94"/>
      <c r="AR37" s="94"/>
      <c r="AS37" s="99"/>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4"/>
      <c r="AN38" s="94"/>
      <c r="AO38" s="94"/>
      <c r="AP38" s="94"/>
      <c r="AQ38" s="94"/>
      <c r="AR38" s="94"/>
      <c r="AS38" s="99"/>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4"/>
      <c r="AN39" s="94"/>
      <c r="AO39" s="94"/>
      <c r="AP39" s="94"/>
      <c r="AQ39" s="94"/>
      <c r="AR39" s="94"/>
      <c r="AS39" s="99"/>
    </row>
    <row r="40" spans="1:45" ht="17.25" customHeight="1" x14ac:dyDescent="0.25">
      <c r="A40" s="366" t="s">
        <v>299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4"/>
      <c r="AN40" s="94"/>
      <c r="AO40" s="94"/>
      <c r="AP40" s="94"/>
      <c r="AQ40" s="94"/>
      <c r="AR40" s="94"/>
      <c r="AS40" s="99"/>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4"/>
      <c r="AN41" s="94"/>
      <c r="AO41" s="94"/>
      <c r="AP41" s="94"/>
      <c r="AQ41" s="94"/>
      <c r="AR41" s="94"/>
      <c r="AS41" s="99"/>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4"/>
      <c r="AN42" s="94"/>
      <c r="AO42" s="94"/>
      <c r="AP42" s="94"/>
      <c r="AQ42" s="94"/>
      <c r="AR42" s="94"/>
      <c r="AS42" s="99"/>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4"/>
      <c r="AN43" s="94"/>
      <c r="AO43" s="94"/>
      <c r="AP43" s="94"/>
      <c r="AQ43" s="94"/>
      <c r="AR43" s="94"/>
      <c r="AS43" s="99"/>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4"/>
      <c r="AN44" s="94"/>
      <c r="AO44" s="94"/>
      <c r="AP44" s="94"/>
      <c r="AQ44" s="94"/>
      <c r="AR44" s="94"/>
      <c r="AS44" s="99"/>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4"/>
      <c r="AN45" s="94"/>
      <c r="AO45" s="94"/>
      <c r="AP45" s="94"/>
      <c r="AQ45" s="94"/>
      <c r="AR45" s="94"/>
      <c r="AS45" s="99"/>
    </row>
    <row r="46" spans="1:45" ht="17.25" customHeight="1" thickBot="1" x14ac:dyDescent="0.3">
      <c r="A46" s="359" t="s">
        <v>293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4"/>
      <c r="AN46" s="94"/>
      <c r="AO46" s="94"/>
      <c r="AP46" s="94"/>
      <c r="AQ46" s="94"/>
      <c r="AR46" s="94"/>
      <c r="AS46" s="99"/>
    </row>
    <row r="47" spans="1:45" ht="24" customHeight="1" x14ac:dyDescent="0.25">
      <c r="A47" s="362" t="s">
        <v>292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273</v>
      </c>
      <c r="AN47" s="349"/>
      <c r="AO47" s="107" t="s">
        <v>272</v>
      </c>
      <c r="AP47" s="107" t="s">
        <v>271</v>
      </c>
      <c r="AQ47" s="99"/>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1"/>
      <c r="AP48" s="111"/>
      <c r="AQ48" s="99"/>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1"/>
      <c r="AP49" s="111"/>
      <c r="AQ49" s="99"/>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273</v>
      </c>
      <c r="AN52" s="349"/>
      <c r="AO52" s="107" t="s">
        <v>272</v>
      </c>
      <c r="AP52" s="107" t="s">
        <v>271</v>
      </c>
      <c r="AQ52" s="99"/>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15"/>
      <c r="AP53" s="115"/>
      <c r="AQ53" s="99"/>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1"/>
      <c r="AP54" s="111"/>
      <c r="AQ54" s="99"/>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1"/>
      <c r="AP55" s="111"/>
      <c r="AQ55" s="99"/>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273</v>
      </c>
      <c r="AN58" s="349"/>
      <c r="AO58" s="107" t="s">
        <v>272</v>
      </c>
      <c r="AP58" s="107" t="s">
        <v>271</v>
      </c>
      <c r="AQ58" s="99"/>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3"/>
      <c r="AP59" s="113"/>
      <c r="AQ59" s="105"/>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1"/>
      <c r="AP60" s="111"/>
      <c r="AQ60" s="99"/>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1"/>
      <c r="AP61" s="111"/>
      <c r="AQ61" s="99"/>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1"/>
      <c r="AP62" s="111"/>
      <c r="AQ62" s="99"/>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1"/>
      <c r="AP63" s="111"/>
      <c r="AQ63" s="99"/>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1"/>
      <c r="AP64" s="111"/>
      <c r="AQ64" s="99"/>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1"/>
      <c r="AP65" s="111"/>
      <c r="AQ65" s="99"/>
    </row>
    <row r="66" spans="1:43" ht="27.75" customHeight="1" x14ac:dyDescent="0.25">
      <c r="A66" s="336" t="s">
        <v>277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2"/>
      <c r="AP66" s="112"/>
      <c r="AQ66" s="105"/>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1"/>
      <c r="AP67" s="111"/>
      <c r="AQ67" s="99"/>
    </row>
    <row r="68" spans="1:43" ht="25.5" customHeight="1" x14ac:dyDescent="0.25">
      <c r="A68" s="336" t="s">
        <v>270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2"/>
      <c r="AP68" s="112"/>
      <c r="AQ68" s="105"/>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1"/>
      <c r="AP69" s="111"/>
      <c r="AQ69" s="99"/>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2"/>
      <c r="AP70" s="112"/>
      <c r="AQ70" s="105"/>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1"/>
      <c r="AP71" s="111"/>
      <c r="AQ71" s="99"/>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273</v>
      </c>
      <c r="AN74" s="349"/>
      <c r="AO74" s="107" t="s">
        <v>272</v>
      </c>
      <c r="AP74" s="107" t="s">
        <v>271</v>
      </c>
      <c r="AQ74" s="99"/>
    </row>
    <row r="75" spans="1:43" ht="25.5" customHeight="1" x14ac:dyDescent="0.25">
      <c r="A75" s="336" t="s">
        <v>270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03"/>
      <c r="AP75" s="103"/>
      <c r="AQ75" s="105"/>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06"/>
      <c r="AP76" s="106"/>
      <c r="AQ76" s="99"/>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06"/>
      <c r="AP77" s="106"/>
      <c r="AQ77" s="99"/>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06"/>
      <c r="AP78" s="106"/>
      <c r="AQ78" s="99"/>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06"/>
      <c r="AP79" s="106"/>
      <c r="AQ79" s="99"/>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06"/>
      <c r="AP80" s="106"/>
      <c r="AQ80" s="99"/>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06"/>
      <c r="AP81" s="106"/>
      <c r="AQ81" s="99"/>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06"/>
      <c r="AP82" s="106"/>
      <c r="AQ82" s="99"/>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03"/>
      <c r="AP83" s="103"/>
      <c r="AQ83" s="105"/>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03"/>
      <c r="AP84" s="103"/>
      <c r="AQ84" s="105"/>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06"/>
      <c r="AP85" s="106"/>
      <c r="AQ85" s="93"/>
    </row>
    <row r="86" spans="1:45" ht="27.75" customHeight="1" x14ac:dyDescent="0.25">
      <c r="A86" s="336" t="s">
        <v>259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03"/>
      <c r="AP86" s="103"/>
      <c r="AQ86" s="105"/>
    </row>
    <row r="87" spans="1:45" x14ac:dyDescent="0.25">
      <c r="A87" s="336" t="s">
        <v>258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03"/>
      <c r="AP87" s="103"/>
      <c r="AQ87" s="105"/>
    </row>
    <row r="88" spans="1:45" ht="14.25" customHeight="1" x14ac:dyDescent="0.25">
      <c r="A88" s="325" t="s">
        <v>257</v>
      </c>
      <c r="B88" s="326"/>
      <c r="C88" s="326"/>
      <c r="D88" s="327"/>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8"/>
      <c r="AL88" s="329"/>
      <c r="AM88" s="330"/>
      <c r="AN88" s="331"/>
      <c r="AO88" s="103"/>
      <c r="AP88" s="103"/>
      <c r="AQ88" s="105"/>
    </row>
    <row r="89" spans="1:45" x14ac:dyDescent="0.25">
      <c r="A89" s="325" t="s">
        <v>256</v>
      </c>
      <c r="B89" s="326"/>
      <c r="C89" s="326"/>
      <c r="D89" s="327"/>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8"/>
      <c r="AL89" s="329"/>
      <c r="AM89" s="330"/>
      <c r="AN89" s="331"/>
      <c r="AO89" s="103"/>
      <c r="AP89" s="103"/>
      <c r="AQ89" s="93"/>
    </row>
    <row r="90" spans="1:45" ht="12" customHeight="1" thickBot="1" x14ac:dyDescent="0.3">
      <c r="A90" s="102" t="s">
        <v>255</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1"/>
      <c r="AL90" s="322"/>
      <c r="AM90" s="323"/>
      <c r="AN90" s="324"/>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254</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253</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252</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251</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250</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G50" sqref="G50"/>
    </sheetView>
  </sheetViews>
  <sheetFormatPr defaultRowHeight="15.75" x14ac:dyDescent="0.25"/>
  <cols>
    <col min="1" max="1" width="9.140625" style="57"/>
    <col min="2" max="2" width="37.7109375" style="57" customWidth="1"/>
    <col min="3" max="3" width="15.85546875" style="57" customWidth="1"/>
    <col min="4" max="4" width="14" style="57" customWidth="1"/>
    <col min="5" max="6" width="0" style="57" hidden="1" customWidth="1"/>
    <col min="7" max="7" width="14.85546875" style="57" customWidth="1"/>
    <col min="8" max="8" width="15.5703125" style="57" customWidth="1"/>
    <col min="9" max="10" width="18.28515625" style="57" customWidth="1"/>
    <col min="11" max="11" width="41.85546875" style="57" bestFit="1"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'3.1. паспорт Техсостояние ПС'!A6:T6</f>
        <v>Год раскрытия информации: 2025 год</v>
      </c>
      <c r="B5" s="264"/>
      <c r="C5" s="264"/>
      <c r="D5" s="264"/>
      <c r="E5" s="264"/>
      <c r="F5" s="264"/>
      <c r="G5" s="264"/>
      <c r="H5" s="264"/>
      <c r="I5" s="264"/>
      <c r="J5" s="264"/>
      <c r="K5" s="264"/>
      <c r="L5" s="26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389"/>
      <c r="C9" s="389"/>
      <c r="D9" s="389"/>
      <c r="E9" s="389"/>
      <c r="F9" s="389"/>
      <c r="G9" s="389"/>
      <c r="H9" s="389"/>
      <c r="I9" s="389"/>
      <c r="J9" s="389"/>
      <c r="K9" s="389"/>
      <c r="L9" s="38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M_TP1900.PS.0056</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s="193" customFormat="1" ht="61.5" customHeight="1" x14ac:dyDescent="0.25">
      <c r="A15" s="39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391"/>
      <c r="C15" s="391"/>
      <c r="D15" s="391"/>
      <c r="E15" s="391"/>
      <c r="F15" s="391"/>
      <c r="G15" s="391"/>
      <c r="H15" s="391"/>
      <c r="I15" s="391"/>
      <c r="J15" s="391"/>
      <c r="K15" s="391"/>
      <c r="L15" s="391"/>
    </row>
    <row r="16" spans="1:44" x14ac:dyDescent="0.25">
      <c r="A16" s="265" t="s">
        <v>7</v>
      </c>
      <c r="B16" s="265"/>
      <c r="C16" s="265"/>
      <c r="D16" s="265"/>
      <c r="E16" s="265"/>
      <c r="F16" s="265"/>
      <c r="G16" s="265"/>
      <c r="H16" s="265"/>
      <c r="I16" s="265"/>
      <c r="J16" s="265"/>
      <c r="K16" s="265"/>
      <c r="L16" s="265"/>
    </row>
    <row r="17" spans="1:12" ht="15.75" customHeight="1" x14ac:dyDescent="0.25">
      <c r="L17" s="183"/>
    </row>
    <row r="18" spans="1:12" x14ac:dyDescent="0.25">
      <c r="K18" s="71"/>
    </row>
    <row r="19" spans="1:12" ht="15.75" customHeight="1" x14ac:dyDescent="0.25">
      <c r="A19" s="388" t="s">
        <v>447</v>
      </c>
      <c r="B19" s="388"/>
      <c r="C19" s="388"/>
      <c r="D19" s="388"/>
      <c r="E19" s="388"/>
      <c r="F19" s="388"/>
      <c r="G19" s="388"/>
      <c r="H19" s="388"/>
      <c r="I19" s="388"/>
      <c r="J19" s="388"/>
      <c r="K19" s="388"/>
      <c r="L19" s="388"/>
    </row>
    <row r="20" spans="1:12" x14ac:dyDescent="0.25">
      <c r="A20" s="230"/>
      <c r="B20" s="185"/>
      <c r="C20" s="70"/>
      <c r="D20" s="70"/>
      <c r="E20" s="70"/>
      <c r="F20" s="70"/>
      <c r="G20" s="70"/>
      <c r="H20" s="70"/>
      <c r="I20" s="70"/>
      <c r="J20" s="70"/>
      <c r="K20" s="70"/>
      <c r="L20" s="70"/>
    </row>
    <row r="21" spans="1:12" ht="28.5" customHeight="1" x14ac:dyDescent="0.25">
      <c r="A21" s="396" t="s">
        <v>221</v>
      </c>
      <c r="B21" s="396" t="s">
        <v>220</v>
      </c>
      <c r="C21" s="397" t="s">
        <v>382</v>
      </c>
      <c r="D21" s="397"/>
      <c r="E21" s="397"/>
      <c r="F21" s="397"/>
      <c r="G21" s="397"/>
      <c r="H21" s="397"/>
      <c r="I21" s="398" t="s">
        <v>219</v>
      </c>
      <c r="J21" s="399" t="s">
        <v>384</v>
      </c>
      <c r="K21" s="396" t="s">
        <v>218</v>
      </c>
      <c r="L21" s="392" t="s">
        <v>383</v>
      </c>
    </row>
    <row r="22" spans="1:12" ht="58.5" customHeight="1" x14ac:dyDescent="0.25">
      <c r="A22" s="396"/>
      <c r="B22" s="396"/>
      <c r="C22" s="393" t="s">
        <v>3</v>
      </c>
      <c r="D22" s="393"/>
      <c r="E22" s="155"/>
      <c r="F22" s="156"/>
      <c r="G22" s="394" t="s">
        <v>2</v>
      </c>
      <c r="H22" s="395"/>
      <c r="I22" s="398"/>
      <c r="J22" s="400"/>
      <c r="K22" s="396"/>
      <c r="L22" s="392"/>
    </row>
    <row r="23" spans="1:12" ht="47.25" x14ac:dyDescent="0.25">
      <c r="A23" s="396"/>
      <c r="B23" s="396"/>
      <c r="C23" s="69" t="s">
        <v>217</v>
      </c>
      <c r="D23" s="69" t="s">
        <v>216</v>
      </c>
      <c r="E23" s="69" t="s">
        <v>217</v>
      </c>
      <c r="F23" s="69" t="s">
        <v>216</v>
      </c>
      <c r="G23" s="69" t="s">
        <v>217</v>
      </c>
      <c r="H23" s="69" t="s">
        <v>216</v>
      </c>
      <c r="I23" s="398"/>
      <c r="J23" s="401"/>
      <c r="K23" s="396"/>
      <c r="L23" s="392"/>
    </row>
    <row r="24" spans="1:12" x14ac:dyDescent="0.25">
      <c r="A24" s="229">
        <v>1</v>
      </c>
      <c r="B24" s="184">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194"/>
      <c r="D25" s="195"/>
      <c r="E25" s="67"/>
      <c r="F25" s="67"/>
      <c r="G25" s="67"/>
      <c r="H25" s="67"/>
      <c r="I25" s="67"/>
      <c r="J25" s="67"/>
      <c r="K25" s="60"/>
      <c r="L25" s="73"/>
    </row>
    <row r="26" spans="1:12" ht="21.75" customHeight="1" x14ac:dyDescent="0.25">
      <c r="A26" s="63" t="s">
        <v>214</v>
      </c>
      <c r="B26" s="68" t="s">
        <v>389</v>
      </c>
      <c r="C26" s="182" t="s">
        <v>484</v>
      </c>
      <c r="D26" s="182"/>
      <c r="E26" s="61" t="s">
        <v>484</v>
      </c>
      <c r="F26" s="61" t="s">
        <v>484</v>
      </c>
      <c r="G26" s="182" t="s">
        <v>484</v>
      </c>
      <c r="H26" s="182"/>
      <c r="I26" s="67"/>
      <c r="J26" s="67"/>
      <c r="K26" s="60"/>
      <c r="L26" s="60"/>
    </row>
    <row r="27" spans="1:12" s="58" customFormat="1" ht="39" customHeight="1" x14ac:dyDescent="0.25">
      <c r="A27" s="63" t="s">
        <v>213</v>
      </c>
      <c r="B27" s="68" t="s">
        <v>391</v>
      </c>
      <c r="C27" s="182" t="s">
        <v>484</v>
      </c>
      <c r="D27" s="182"/>
      <c r="E27" s="61" t="s">
        <v>484</v>
      </c>
      <c r="F27" s="61" t="s">
        <v>484</v>
      </c>
      <c r="G27" s="182" t="s">
        <v>484</v>
      </c>
      <c r="H27" s="182"/>
      <c r="I27" s="67"/>
      <c r="J27" s="67"/>
      <c r="K27" s="60"/>
      <c r="L27" s="60"/>
    </row>
    <row r="28" spans="1:12" s="58" customFormat="1" ht="70.5" customHeight="1" x14ac:dyDescent="0.25">
      <c r="A28" s="63" t="s">
        <v>390</v>
      </c>
      <c r="B28" s="68" t="s">
        <v>395</v>
      </c>
      <c r="C28" s="182" t="s">
        <v>484</v>
      </c>
      <c r="D28" s="182"/>
      <c r="E28" s="61" t="s">
        <v>484</v>
      </c>
      <c r="F28" s="61" t="s">
        <v>484</v>
      </c>
      <c r="G28" s="182" t="s">
        <v>484</v>
      </c>
      <c r="H28" s="182"/>
      <c r="I28" s="67"/>
      <c r="J28" s="67"/>
      <c r="K28" s="60"/>
      <c r="L28" s="60"/>
    </row>
    <row r="29" spans="1:12" s="58" customFormat="1" ht="54" customHeight="1" x14ac:dyDescent="0.25">
      <c r="A29" s="63" t="s">
        <v>212</v>
      </c>
      <c r="B29" s="68" t="s">
        <v>394</v>
      </c>
      <c r="C29" s="182" t="s">
        <v>484</v>
      </c>
      <c r="D29" s="182"/>
      <c r="E29" s="61" t="s">
        <v>484</v>
      </c>
      <c r="F29" s="61" t="s">
        <v>484</v>
      </c>
      <c r="G29" s="182" t="s">
        <v>484</v>
      </c>
      <c r="H29" s="182"/>
      <c r="I29" s="67"/>
      <c r="J29" s="67"/>
      <c r="K29" s="60"/>
      <c r="L29" s="60"/>
    </row>
    <row r="30" spans="1:12" s="58" customFormat="1" ht="42" customHeight="1" x14ac:dyDescent="0.25">
      <c r="A30" s="63" t="s">
        <v>211</v>
      </c>
      <c r="B30" s="68" t="s">
        <v>396</v>
      </c>
      <c r="C30" s="182" t="s">
        <v>484</v>
      </c>
      <c r="D30" s="182"/>
      <c r="E30" s="61" t="s">
        <v>484</v>
      </c>
      <c r="F30" s="61" t="s">
        <v>484</v>
      </c>
      <c r="G30" s="182" t="s">
        <v>484</v>
      </c>
      <c r="H30" s="182"/>
      <c r="I30" s="67"/>
      <c r="J30" s="67"/>
      <c r="K30" s="60"/>
      <c r="L30" s="60"/>
    </row>
    <row r="31" spans="1:12" s="58" customFormat="1" ht="37.5" customHeight="1" x14ac:dyDescent="0.25">
      <c r="A31" s="63" t="s">
        <v>210</v>
      </c>
      <c r="B31" s="62" t="s">
        <v>392</v>
      </c>
      <c r="C31" s="228">
        <v>46625</v>
      </c>
      <c r="D31" s="228">
        <v>46646</v>
      </c>
      <c r="E31" s="61" t="s">
        <v>484</v>
      </c>
      <c r="F31" s="61" t="s">
        <v>484</v>
      </c>
      <c r="G31" s="228">
        <v>46991</v>
      </c>
      <c r="H31" s="228">
        <v>47012</v>
      </c>
      <c r="I31" s="67"/>
      <c r="J31" s="67"/>
      <c r="K31" s="60"/>
      <c r="L31" s="60"/>
    </row>
    <row r="32" spans="1:12" s="58" customFormat="1" ht="47.25" x14ac:dyDescent="0.25">
      <c r="A32" s="63" t="s">
        <v>208</v>
      </c>
      <c r="B32" s="62" t="s">
        <v>397</v>
      </c>
      <c r="C32" s="228">
        <v>46646</v>
      </c>
      <c r="D32" s="228">
        <v>46685</v>
      </c>
      <c r="E32" s="61" t="s">
        <v>484</v>
      </c>
      <c r="F32" s="61" t="s">
        <v>484</v>
      </c>
      <c r="G32" s="228">
        <v>47012</v>
      </c>
      <c r="H32" s="228">
        <v>47051</v>
      </c>
      <c r="I32" s="67"/>
      <c r="J32" s="67"/>
      <c r="K32" s="60"/>
      <c r="L32" s="60"/>
    </row>
    <row r="33" spans="1:12" s="58" customFormat="1" ht="37.5" customHeight="1" x14ac:dyDescent="0.25">
      <c r="A33" s="63" t="s">
        <v>407</v>
      </c>
      <c r="B33" s="62" t="s">
        <v>324</v>
      </c>
      <c r="C33" s="228">
        <v>46685</v>
      </c>
      <c r="D33" s="228">
        <v>46731</v>
      </c>
      <c r="E33" s="61" t="s">
        <v>484</v>
      </c>
      <c r="F33" s="61" t="s">
        <v>484</v>
      </c>
      <c r="G33" s="228">
        <v>47051</v>
      </c>
      <c r="H33" s="228">
        <v>47097</v>
      </c>
      <c r="I33" s="67"/>
      <c r="J33" s="67"/>
      <c r="K33" s="60"/>
      <c r="L33" s="60"/>
    </row>
    <row r="34" spans="1:12" s="58" customFormat="1" ht="47.25" customHeight="1" x14ac:dyDescent="0.25">
      <c r="A34" s="63" t="s">
        <v>408</v>
      </c>
      <c r="B34" s="62" t="s">
        <v>401</v>
      </c>
      <c r="C34" s="182" t="s">
        <v>484</v>
      </c>
      <c r="D34" s="182"/>
      <c r="E34" s="61" t="s">
        <v>484</v>
      </c>
      <c r="F34" s="61" t="s">
        <v>484</v>
      </c>
      <c r="G34" s="182" t="s">
        <v>484</v>
      </c>
      <c r="H34" s="182"/>
      <c r="I34" s="66"/>
      <c r="J34" s="66"/>
      <c r="K34" s="66"/>
      <c r="L34" s="60"/>
    </row>
    <row r="35" spans="1:12" s="58" customFormat="1" ht="49.5" customHeight="1" x14ac:dyDescent="0.25">
      <c r="A35" s="63" t="s">
        <v>409</v>
      </c>
      <c r="B35" s="62" t="s">
        <v>209</v>
      </c>
      <c r="C35" s="228">
        <v>46685</v>
      </c>
      <c r="D35" s="228">
        <v>46690</v>
      </c>
      <c r="E35" s="61" t="s">
        <v>484</v>
      </c>
      <c r="F35" s="61" t="s">
        <v>484</v>
      </c>
      <c r="G35" s="228">
        <v>47051</v>
      </c>
      <c r="H35" s="228">
        <v>47056</v>
      </c>
      <c r="I35" s="66"/>
      <c r="J35" s="66"/>
      <c r="K35" s="66"/>
      <c r="L35" s="60"/>
    </row>
    <row r="36" spans="1:12" ht="37.5" customHeight="1" x14ac:dyDescent="0.25">
      <c r="A36" s="63" t="s">
        <v>410</v>
      </c>
      <c r="B36" s="62" t="s">
        <v>393</v>
      </c>
      <c r="C36" s="182" t="s">
        <v>484</v>
      </c>
      <c r="D36" s="182"/>
      <c r="E36" s="61" t="s">
        <v>484</v>
      </c>
      <c r="F36" s="61" t="s">
        <v>484</v>
      </c>
      <c r="G36" s="182" t="s">
        <v>484</v>
      </c>
      <c r="H36" s="182"/>
      <c r="I36" s="65"/>
      <c r="J36" s="65"/>
      <c r="K36" s="60"/>
      <c r="L36" s="60"/>
    </row>
    <row r="37" spans="1:12" ht="47.25" x14ac:dyDescent="0.25">
      <c r="A37" s="63" t="s">
        <v>411</v>
      </c>
      <c r="B37" s="62" t="s">
        <v>207</v>
      </c>
      <c r="C37" s="228">
        <v>46593</v>
      </c>
      <c r="D37" s="228">
        <v>46685</v>
      </c>
      <c r="E37" s="61" t="s">
        <v>484</v>
      </c>
      <c r="F37" s="61" t="s">
        <v>484</v>
      </c>
      <c r="G37" s="228">
        <v>46959</v>
      </c>
      <c r="H37" s="228">
        <v>47051</v>
      </c>
      <c r="I37" s="65"/>
      <c r="J37" s="65"/>
      <c r="K37" s="60"/>
      <c r="L37" s="60"/>
    </row>
    <row r="38" spans="1:12" x14ac:dyDescent="0.25">
      <c r="A38" s="63" t="s">
        <v>511</v>
      </c>
      <c r="B38" s="64" t="s">
        <v>206</v>
      </c>
      <c r="C38" s="196"/>
      <c r="D38" s="197" t="s">
        <v>555</v>
      </c>
      <c r="E38" s="60"/>
      <c r="F38" s="60"/>
      <c r="G38" s="196"/>
      <c r="H38" s="197" t="s">
        <v>555</v>
      </c>
      <c r="I38" s="60"/>
      <c r="J38" s="60"/>
      <c r="K38" s="60"/>
      <c r="L38" s="60"/>
    </row>
    <row r="39" spans="1:12" ht="69" customHeight="1" x14ac:dyDescent="0.25">
      <c r="A39" s="63">
        <v>2</v>
      </c>
      <c r="B39" s="62" t="s">
        <v>398</v>
      </c>
      <c r="C39" s="228">
        <v>46670</v>
      </c>
      <c r="D39" s="228">
        <v>46731</v>
      </c>
      <c r="E39" s="60"/>
      <c r="F39" s="60"/>
      <c r="G39" s="228">
        <v>47036</v>
      </c>
      <c r="H39" s="228">
        <v>47097</v>
      </c>
      <c r="I39" s="60"/>
      <c r="J39" s="60"/>
      <c r="K39" s="60"/>
      <c r="L39" s="60"/>
    </row>
    <row r="40" spans="1:12" ht="33.75" customHeight="1" x14ac:dyDescent="0.25">
      <c r="A40" s="63" t="s">
        <v>205</v>
      </c>
      <c r="B40" s="62" t="s">
        <v>400</v>
      </c>
      <c r="C40" s="228">
        <v>46732</v>
      </c>
      <c r="D40" s="228">
        <v>46883</v>
      </c>
      <c r="E40" s="60"/>
      <c r="F40" s="60"/>
      <c r="G40" s="228">
        <v>47098</v>
      </c>
      <c r="H40" s="228">
        <v>47248</v>
      </c>
      <c r="I40" s="60"/>
      <c r="J40" s="60"/>
      <c r="K40" s="60"/>
      <c r="L40" s="60"/>
    </row>
    <row r="41" spans="1:12" ht="51.75" customHeight="1" x14ac:dyDescent="0.25">
      <c r="A41" s="63" t="s">
        <v>204</v>
      </c>
      <c r="B41" s="64" t="s">
        <v>478</v>
      </c>
      <c r="C41" s="198"/>
      <c r="D41" s="197"/>
      <c r="E41" s="60"/>
      <c r="F41" s="60"/>
      <c r="G41" s="198"/>
      <c r="H41" s="197"/>
      <c r="I41" s="60"/>
      <c r="J41" s="60"/>
      <c r="K41" s="60"/>
      <c r="L41" s="60"/>
    </row>
    <row r="42" spans="1:12" ht="41.25" customHeight="1" x14ac:dyDescent="0.25">
      <c r="A42" s="63">
        <v>3</v>
      </c>
      <c r="B42" s="62" t="s">
        <v>399</v>
      </c>
      <c r="C42" s="199">
        <v>46822</v>
      </c>
      <c r="D42" s="199">
        <v>47238</v>
      </c>
      <c r="E42" s="60"/>
      <c r="F42" s="60"/>
      <c r="G42" s="199">
        <v>47187</v>
      </c>
      <c r="H42" s="199">
        <v>47603</v>
      </c>
      <c r="I42" s="60"/>
      <c r="J42" s="60"/>
      <c r="K42" s="60"/>
      <c r="L42" s="60"/>
    </row>
    <row r="43" spans="1:12" ht="34.5" customHeight="1" x14ac:dyDescent="0.25">
      <c r="A43" s="63" t="s">
        <v>203</v>
      </c>
      <c r="B43" s="62" t="s">
        <v>201</v>
      </c>
      <c r="C43" s="199">
        <v>46832</v>
      </c>
      <c r="D43" s="199">
        <v>47253</v>
      </c>
      <c r="E43" s="60"/>
      <c r="F43" s="60"/>
      <c r="G43" s="199">
        <v>47197</v>
      </c>
      <c r="H43" s="199">
        <v>47618</v>
      </c>
      <c r="I43" s="60"/>
      <c r="J43" s="60"/>
      <c r="K43" s="60"/>
      <c r="L43" s="60"/>
    </row>
    <row r="44" spans="1:12" ht="35.25" customHeight="1" x14ac:dyDescent="0.25">
      <c r="A44" s="63" t="s">
        <v>202</v>
      </c>
      <c r="B44" s="62" t="s">
        <v>199</v>
      </c>
      <c r="C44" s="199">
        <v>46844</v>
      </c>
      <c r="D44" s="199">
        <v>47391</v>
      </c>
      <c r="E44" s="60"/>
      <c r="F44" s="60"/>
      <c r="G44" s="199">
        <v>47209</v>
      </c>
      <c r="H44" s="199">
        <v>47725</v>
      </c>
      <c r="I44" s="60"/>
      <c r="J44" s="60"/>
      <c r="K44" s="60"/>
      <c r="L44" s="60"/>
    </row>
    <row r="45" spans="1:12" ht="81.75" customHeight="1" x14ac:dyDescent="0.25">
      <c r="A45" s="63" t="s">
        <v>200</v>
      </c>
      <c r="B45" s="62" t="s">
        <v>403</v>
      </c>
      <c r="C45" s="182" t="s">
        <v>484</v>
      </c>
      <c r="D45" s="182"/>
      <c r="E45" s="61" t="s">
        <v>484</v>
      </c>
      <c r="F45" s="61" t="s">
        <v>484</v>
      </c>
      <c r="G45" s="260">
        <v>47727</v>
      </c>
      <c r="H45" s="260">
        <v>47751</v>
      </c>
      <c r="I45" s="60"/>
      <c r="J45" s="60"/>
      <c r="K45" s="60"/>
      <c r="L45" s="60"/>
    </row>
    <row r="46" spans="1:12" ht="167.25" customHeight="1" x14ac:dyDescent="0.25">
      <c r="A46" s="63" t="s">
        <v>198</v>
      </c>
      <c r="B46" s="62" t="s">
        <v>402</v>
      </c>
      <c r="C46" s="182" t="s">
        <v>484</v>
      </c>
      <c r="D46" s="182"/>
      <c r="E46" s="61" t="s">
        <v>484</v>
      </c>
      <c r="F46" s="61" t="s">
        <v>484</v>
      </c>
      <c r="G46" s="182" t="s">
        <v>484</v>
      </c>
      <c r="H46" s="182"/>
      <c r="I46" s="60"/>
      <c r="J46" s="60"/>
      <c r="K46" s="60"/>
      <c r="L46" s="60"/>
    </row>
    <row r="47" spans="1:12" ht="30.75" customHeight="1" x14ac:dyDescent="0.25">
      <c r="A47" s="63" t="s">
        <v>196</v>
      </c>
      <c r="B47" s="62" t="s">
        <v>197</v>
      </c>
      <c r="C47" s="199">
        <v>47392</v>
      </c>
      <c r="D47" s="199">
        <v>47422</v>
      </c>
      <c r="E47" s="60"/>
      <c r="F47" s="60"/>
      <c r="G47" s="199">
        <v>47757</v>
      </c>
      <c r="H47" s="199">
        <v>47787</v>
      </c>
      <c r="I47" s="60"/>
      <c r="J47" s="60"/>
      <c r="K47" s="60"/>
      <c r="L47" s="60"/>
    </row>
    <row r="48" spans="1:12" ht="37.5" customHeight="1" x14ac:dyDescent="0.25">
      <c r="A48" s="63" t="s">
        <v>512</v>
      </c>
      <c r="B48" s="64" t="s">
        <v>195</v>
      </c>
      <c r="C48" s="200"/>
      <c r="D48" s="200"/>
      <c r="E48" s="60"/>
      <c r="F48" s="60"/>
      <c r="G48" s="200"/>
      <c r="H48" s="200"/>
      <c r="I48" s="60"/>
      <c r="J48" s="60"/>
      <c r="K48" s="60"/>
      <c r="L48" s="60"/>
    </row>
    <row r="49" spans="1:12" ht="35.25" customHeight="1" x14ac:dyDescent="0.25">
      <c r="A49" s="63">
        <v>4</v>
      </c>
      <c r="B49" s="62" t="s">
        <v>193</v>
      </c>
      <c r="C49" s="199">
        <v>47423</v>
      </c>
      <c r="D49" s="199">
        <v>47452</v>
      </c>
      <c r="E49" s="60"/>
      <c r="F49" s="60"/>
      <c r="G49" s="199">
        <v>47802</v>
      </c>
      <c r="H49" s="199">
        <v>47807</v>
      </c>
      <c r="I49" s="60"/>
      <c r="J49" s="60"/>
      <c r="K49" s="60"/>
      <c r="L49" s="60"/>
    </row>
    <row r="50" spans="1:12" ht="86.25" customHeight="1" x14ac:dyDescent="0.25">
      <c r="A50" s="63" t="s">
        <v>194</v>
      </c>
      <c r="B50" s="62" t="s">
        <v>552</v>
      </c>
      <c r="C50" s="227">
        <v>47453</v>
      </c>
      <c r="D50" s="227">
        <v>47467</v>
      </c>
      <c r="E50" s="60"/>
      <c r="F50" s="60"/>
      <c r="G50" s="227">
        <v>47788</v>
      </c>
      <c r="H50" s="227">
        <v>47797</v>
      </c>
      <c r="I50" s="60"/>
      <c r="J50" s="60"/>
      <c r="K50" s="60"/>
      <c r="L50" s="60"/>
    </row>
    <row r="51" spans="1:12" ht="67.5" customHeight="1" x14ac:dyDescent="0.25">
      <c r="A51" s="63" t="s">
        <v>192</v>
      </c>
      <c r="B51" s="62" t="s">
        <v>404</v>
      </c>
      <c r="C51" s="182" t="s">
        <v>484</v>
      </c>
      <c r="D51" s="182"/>
      <c r="E51" s="61" t="s">
        <v>484</v>
      </c>
      <c r="F51" s="61" t="s">
        <v>484</v>
      </c>
      <c r="G51" s="260">
        <v>47819</v>
      </c>
      <c r="H51" s="260">
        <v>47827</v>
      </c>
      <c r="I51" s="60"/>
      <c r="J51" s="60"/>
      <c r="K51" s="60"/>
      <c r="L51" s="60"/>
    </row>
    <row r="52" spans="1:12" ht="71.25" customHeight="1" x14ac:dyDescent="0.25">
      <c r="A52" s="63" t="s">
        <v>190</v>
      </c>
      <c r="B52" s="62" t="s">
        <v>191</v>
      </c>
      <c r="C52" s="182" t="s">
        <v>484</v>
      </c>
      <c r="D52" s="182"/>
      <c r="E52" s="61" t="s">
        <v>484</v>
      </c>
      <c r="F52" s="61" t="s">
        <v>484</v>
      </c>
      <c r="G52" s="182" t="s">
        <v>484</v>
      </c>
      <c r="H52" s="182"/>
      <c r="I52" s="60"/>
      <c r="J52" s="60"/>
      <c r="K52" s="60"/>
      <c r="L52" s="60"/>
    </row>
    <row r="53" spans="1:12" ht="48" customHeight="1" x14ac:dyDescent="0.25">
      <c r="A53" s="63" t="s">
        <v>188</v>
      </c>
      <c r="B53" s="164" t="s">
        <v>405</v>
      </c>
      <c r="C53" s="199">
        <v>47437</v>
      </c>
      <c r="D53" s="199">
        <v>47472</v>
      </c>
      <c r="E53" s="182" t="s">
        <v>489</v>
      </c>
      <c r="F53" s="182" t="s">
        <v>490</v>
      </c>
      <c r="G53" s="199">
        <v>47832</v>
      </c>
      <c r="H53" s="199">
        <v>47837</v>
      </c>
      <c r="I53" s="60"/>
      <c r="J53" s="60"/>
      <c r="K53" s="60"/>
      <c r="L53" s="60"/>
    </row>
    <row r="54" spans="1:12" ht="46.5" customHeight="1" x14ac:dyDescent="0.25">
      <c r="A54" s="63" t="s">
        <v>406</v>
      </c>
      <c r="B54" s="62" t="s">
        <v>189</v>
      </c>
      <c r="C54" s="182" t="s">
        <v>484</v>
      </c>
      <c r="D54" s="182"/>
      <c r="E54" s="61" t="s">
        <v>484</v>
      </c>
      <c r="F54" s="61" t="s">
        <v>484</v>
      </c>
      <c r="G54" s="182" t="s">
        <v>484</v>
      </c>
      <c r="H54" s="182"/>
      <c r="I54" s="60"/>
      <c r="J54" s="60"/>
      <c r="K54" s="60"/>
      <c r="L54" s="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tabSelected="1" view="pageBreakPreview" topLeftCell="A53" zoomScale="55" zoomScaleNormal="70" zoomScaleSheetLayoutView="55" workbookViewId="0">
      <selection activeCell="C24" sqref="C24: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57" customWidth="1"/>
    <col min="8" max="8" width="6.5703125" style="57" customWidth="1"/>
    <col min="9" max="9" width="5.42578125" style="57" customWidth="1"/>
    <col min="10" max="10" width="8.140625" style="57" customWidth="1"/>
    <col min="11" max="11" width="7.28515625" style="57"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3" width="6.140625" style="234" customWidth="1"/>
    <col min="24" max="24" width="8" style="234" customWidth="1"/>
    <col min="25" max="25" width="6.140625" style="234" customWidth="1"/>
    <col min="26" max="26" width="8.7109375" style="234" customWidth="1"/>
    <col min="27" max="27" width="6.140625" style="234" customWidth="1"/>
    <col min="28" max="28" width="13.140625" style="234" customWidth="1"/>
    <col min="29" max="29" width="18.140625" style="234" customWidth="1"/>
    <col min="30" max="30" width="9.140625" style="234"/>
    <col min="31" max="31" width="11.85546875" style="234" bestFit="1" customWidth="1"/>
    <col min="32" max="16384" width="9.140625" style="234"/>
  </cols>
  <sheetData>
    <row r="1" spans="1:29" ht="18.75" x14ac:dyDescent="0.25">
      <c r="A1" s="57"/>
      <c r="B1" s="57"/>
      <c r="C1" s="57"/>
      <c r="D1" s="57"/>
      <c r="E1" s="57"/>
      <c r="F1" s="57"/>
      <c r="L1" s="57"/>
      <c r="M1" s="57"/>
      <c r="AC1" s="39" t="s">
        <v>70</v>
      </c>
    </row>
    <row r="2" spans="1:29" ht="18.75" x14ac:dyDescent="0.3">
      <c r="A2" s="57"/>
      <c r="B2" s="57"/>
      <c r="C2" s="57"/>
      <c r="D2" s="57"/>
      <c r="E2" s="57"/>
      <c r="F2" s="57"/>
      <c r="L2" s="57"/>
      <c r="M2" s="57"/>
      <c r="AC2" s="15" t="s">
        <v>11</v>
      </c>
    </row>
    <row r="3" spans="1:29" ht="18.75" x14ac:dyDescent="0.3">
      <c r="A3" s="57"/>
      <c r="B3" s="57"/>
      <c r="C3" s="57"/>
      <c r="D3" s="57"/>
      <c r="E3" s="57"/>
      <c r="F3" s="57"/>
      <c r="L3" s="57"/>
      <c r="M3" s="57"/>
      <c r="AC3" s="15" t="s">
        <v>69</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7"/>
      <c r="B5" s="57"/>
      <c r="C5" s="57"/>
      <c r="D5" s="57"/>
      <c r="E5" s="57"/>
      <c r="F5" s="57"/>
      <c r="L5" s="57"/>
      <c r="M5" s="57"/>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7"/>
      <c r="B7" s="167"/>
      <c r="C7" s="167"/>
      <c r="D7" s="167"/>
      <c r="E7" s="167"/>
      <c r="F7" s="167"/>
      <c r="G7" s="167"/>
      <c r="H7" s="167"/>
      <c r="I7" s="167"/>
      <c r="J7" s="235"/>
      <c r="K7" s="235"/>
      <c r="L7" s="235"/>
      <c r="M7" s="235"/>
      <c r="N7" s="235"/>
      <c r="O7" s="235"/>
      <c r="P7" s="235"/>
      <c r="Q7" s="235"/>
      <c r="R7" s="235"/>
      <c r="S7" s="235"/>
      <c r="T7" s="235"/>
      <c r="U7" s="235"/>
      <c r="V7" s="235"/>
      <c r="W7" s="235"/>
      <c r="X7" s="235"/>
      <c r="Y7" s="235"/>
      <c r="Z7" s="235"/>
      <c r="AA7" s="235"/>
      <c r="AB7" s="235"/>
      <c r="AC7" s="235"/>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7"/>
      <c r="B10" s="167"/>
      <c r="C10" s="167"/>
      <c r="D10" s="167"/>
      <c r="E10" s="167"/>
      <c r="F10" s="167"/>
      <c r="G10" s="167"/>
      <c r="H10" s="167"/>
      <c r="I10" s="167"/>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272" t="str">
        <f>'1. паспорт местоположение'!A12:C12</f>
        <v>M_TP1900.PS.0056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ht="52.5" customHeight="1" x14ac:dyDescent="0.25">
      <c r="A14" s="409"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411" t="s">
        <v>448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57"/>
      <c r="B19" s="57"/>
      <c r="C19" s="57"/>
      <c r="D19" s="57"/>
      <c r="E19" s="237"/>
      <c r="F19" s="237"/>
      <c r="G19" s="237"/>
      <c r="L19" s="57"/>
      <c r="M19" s="57"/>
      <c r="N19" s="57"/>
      <c r="O19" s="57"/>
      <c r="P19" s="57"/>
      <c r="Q19" s="57"/>
      <c r="R19" s="57"/>
      <c r="S19" s="57"/>
      <c r="T19" s="57"/>
      <c r="U19" s="57"/>
      <c r="V19" s="57"/>
      <c r="W19" s="57"/>
      <c r="X19" s="57"/>
      <c r="Y19" s="57"/>
      <c r="Z19" s="57"/>
      <c r="AA19" s="57"/>
      <c r="AB19" s="57"/>
    </row>
    <row r="20" spans="1:32" ht="33" customHeight="1" x14ac:dyDescent="0.25">
      <c r="A20" s="412" t="s">
        <v>187</v>
      </c>
      <c r="B20" s="412" t="s">
        <v>186</v>
      </c>
      <c r="C20" s="408" t="s">
        <v>185</v>
      </c>
      <c r="D20" s="408"/>
      <c r="E20" s="414" t="s">
        <v>184</v>
      </c>
      <c r="F20" s="414"/>
      <c r="G20" s="415" t="s">
        <v>582</v>
      </c>
      <c r="H20" s="402" t="s">
        <v>506</v>
      </c>
      <c r="I20" s="403"/>
      <c r="J20" s="403"/>
      <c r="K20" s="403"/>
      <c r="L20" s="402" t="s">
        <v>507</v>
      </c>
      <c r="M20" s="403"/>
      <c r="N20" s="403"/>
      <c r="O20" s="403"/>
      <c r="P20" s="402" t="s">
        <v>508</v>
      </c>
      <c r="Q20" s="403"/>
      <c r="R20" s="403"/>
      <c r="S20" s="403"/>
      <c r="T20" s="402" t="s">
        <v>558</v>
      </c>
      <c r="U20" s="403"/>
      <c r="V20" s="403"/>
      <c r="W20" s="403"/>
      <c r="X20" s="402" t="s">
        <v>583</v>
      </c>
      <c r="Y20" s="403"/>
      <c r="Z20" s="403"/>
      <c r="AA20" s="403"/>
      <c r="AB20" s="404" t="s">
        <v>183</v>
      </c>
      <c r="AC20" s="405"/>
      <c r="AD20" s="238"/>
      <c r="AE20" s="238"/>
      <c r="AF20" s="238"/>
    </row>
    <row r="21" spans="1:32" ht="99.75" customHeight="1" x14ac:dyDescent="0.25">
      <c r="A21" s="413"/>
      <c r="B21" s="413"/>
      <c r="C21" s="408"/>
      <c r="D21" s="408"/>
      <c r="E21" s="414"/>
      <c r="F21" s="414"/>
      <c r="G21" s="416"/>
      <c r="H21" s="408" t="s">
        <v>3</v>
      </c>
      <c r="I21" s="408"/>
      <c r="J21" s="408" t="s">
        <v>181</v>
      </c>
      <c r="K21" s="408"/>
      <c r="L21" s="408" t="s">
        <v>3</v>
      </c>
      <c r="M21" s="408"/>
      <c r="N21" s="408" t="s">
        <v>181</v>
      </c>
      <c r="O21" s="408"/>
      <c r="P21" s="408" t="s">
        <v>3</v>
      </c>
      <c r="Q21" s="408"/>
      <c r="R21" s="408" t="s">
        <v>181</v>
      </c>
      <c r="S21" s="408"/>
      <c r="T21" s="408" t="s">
        <v>3</v>
      </c>
      <c r="U21" s="408"/>
      <c r="V21" s="408" t="s">
        <v>181</v>
      </c>
      <c r="W21" s="408"/>
      <c r="X21" s="408" t="s">
        <v>3</v>
      </c>
      <c r="Y21" s="408"/>
      <c r="Z21" s="408" t="s">
        <v>181</v>
      </c>
      <c r="AA21" s="408"/>
      <c r="AB21" s="406"/>
      <c r="AC21" s="407"/>
    </row>
    <row r="22" spans="1:32" ht="89.25" customHeight="1" x14ac:dyDescent="0.25">
      <c r="A22" s="393"/>
      <c r="B22" s="393"/>
      <c r="C22" s="257" t="s">
        <v>3</v>
      </c>
      <c r="D22" s="257" t="s">
        <v>181</v>
      </c>
      <c r="E22" s="258" t="s">
        <v>584</v>
      </c>
      <c r="F22" s="258" t="s">
        <v>585</v>
      </c>
      <c r="G22" s="417"/>
      <c r="H22" s="256" t="s">
        <v>429</v>
      </c>
      <c r="I22" s="256" t="s">
        <v>430</v>
      </c>
      <c r="J22" s="256" t="s">
        <v>429</v>
      </c>
      <c r="K22" s="256" t="s">
        <v>430</v>
      </c>
      <c r="L22" s="256" t="s">
        <v>429</v>
      </c>
      <c r="M22" s="256" t="s">
        <v>430</v>
      </c>
      <c r="N22" s="256" t="s">
        <v>429</v>
      </c>
      <c r="O22" s="256" t="s">
        <v>430</v>
      </c>
      <c r="P22" s="256" t="s">
        <v>429</v>
      </c>
      <c r="Q22" s="256" t="s">
        <v>430</v>
      </c>
      <c r="R22" s="256" t="s">
        <v>429</v>
      </c>
      <c r="S22" s="256" t="s">
        <v>430</v>
      </c>
      <c r="T22" s="256" t="s">
        <v>429</v>
      </c>
      <c r="U22" s="256" t="s">
        <v>430</v>
      </c>
      <c r="V22" s="256" t="s">
        <v>429</v>
      </c>
      <c r="W22" s="256" t="s">
        <v>430</v>
      </c>
      <c r="X22" s="256" t="s">
        <v>429</v>
      </c>
      <c r="Y22" s="256" t="s">
        <v>430</v>
      </c>
      <c r="Z22" s="256" t="s">
        <v>429</v>
      </c>
      <c r="AA22" s="256" t="s">
        <v>430</v>
      </c>
      <c r="AB22" s="257" t="s">
        <v>182</v>
      </c>
      <c r="AC22" s="257" t="s">
        <v>181</v>
      </c>
    </row>
    <row r="23" spans="1:32" ht="19.5" customHeight="1" x14ac:dyDescent="0.25">
      <c r="A23" s="233">
        <v>1</v>
      </c>
      <c r="B23" s="233">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242" customFormat="1" ht="47.25" customHeight="1" x14ac:dyDescent="0.25">
      <c r="A24" s="239">
        <v>1</v>
      </c>
      <c r="B24" s="240" t="s">
        <v>180</v>
      </c>
      <c r="C24" s="241">
        <v>430.11022057549803</v>
      </c>
      <c r="D24" s="241">
        <v>470.93999148283143</v>
      </c>
      <c r="E24" s="241">
        <v>470.93999148283143</v>
      </c>
      <c r="F24" s="241">
        <v>470.93999148283143</v>
      </c>
      <c r="G24" s="241">
        <v>0</v>
      </c>
      <c r="H24" s="241">
        <v>0</v>
      </c>
      <c r="I24" s="241"/>
      <c r="J24" s="241">
        <v>0</v>
      </c>
      <c r="K24" s="241"/>
      <c r="L24" s="241">
        <v>0</v>
      </c>
      <c r="M24" s="241"/>
      <c r="N24" s="241">
        <v>0</v>
      </c>
      <c r="O24" s="241"/>
      <c r="P24" s="241">
        <v>17.091983966047998</v>
      </c>
      <c r="Q24" s="241"/>
      <c r="R24" s="241">
        <v>0</v>
      </c>
      <c r="S24" s="241"/>
      <c r="T24" s="241">
        <v>201.88597339385149</v>
      </c>
      <c r="U24" s="241"/>
      <c r="V24" s="241">
        <v>18.699888215057467</v>
      </c>
      <c r="W24" s="241"/>
      <c r="X24" s="241">
        <v>220.54217155635877</v>
      </c>
      <c r="Y24" s="241"/>
      <c r="Z24" s="241" t="s">
        <v>559</v>
      </c>
      <c r="AA24" s="241"/>
      <c r="AB24" s="241">
        <v>218.97795735989948</v>
      </c>
      <c r="AC24" s="241">
        <v>239.24205977141622</v>
      </c>
    </row>
    <row r="25" spans="1:32" s="242" customFormat="1" ht="24" customHeight="1" x14ac:dyDescent="0.25">
      <c r="A25" s="243" t="s">
        <v>179</v>
      </c>
      <c r="B25" s="244" t="s">
        <v>178</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559</v>
      </c>
      <c r="AA25" s="241"/>
      <c r="AB25" s="241">
        <v>0</v>
      </c>
      <c r="AC25" s="241">
        <v>0</v>
      </c>
    </row>
    <row r="26" spans="1:32" s="242" customFormat="1" x14ac:dyDescent="0.25">
      <c r="A26" s="243" t="s">
        <v>177</v>
      </c>
      <c r="B26" s="244" t="s">
        <v>176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559</v>
      </c>
      <c r="AA26" s="241"/>
      <c r="AB26" s="241">
        <v>0</v>
      </c>
      <c r="AC26" s="241">
        <v>0</v>
      </c>
    </row>
    <row r="27" spans="1:32" s="242" customFormat="1" ht="31.5" x14ac:dyDescent="0.25">
      <c r="A27" s="243" t="s">
        <v>175</v>
      </c>
      <c r="B27" s="244" t="s">
        <v>388</v>
      </c>
      <c r="C27" s="241"/>
      <c r="D27" s="241"/>
      <c r="E27" s="241"/>
      <c r="F27" s="241"/>
      <c r="G27" s="241">
        <v>0</v>
      </c>
      <c r="H27" s="241">
        <v>0</v>
      </c>
      <c r="I27" s="241"/>
      <c r="J27" s="241">
        <v>0</v>
      </c>
      <c r="K27" s="241"/>
      <c r="L27" s="241">
        <v>0</v>
      </c>
      <c r="M27" s="241"/>
      <c r="N27" s="241">
        <v>0</v>
      </c>
      <c r="O27" s="241"/>
      <c r="P27" s="241">
        <v>14.243319971706665</v>
      </c>
      <c r="Q27" s="241"/>
      <c r="R27" s="241">
        <v>0</v>
      </c>
      <c r="S27" s="241"/>
      <c r="T27" s="241">
        <v>169.26532009890033</v>
      </c>
      <c r="U27" s="241"/>
      <c r="V27" s="241">
        <v>15.583240179214556</v>
      </c>
      <c r="W27" s="241"/>
      <c r="X27" s="241">
        <v>184.90705736529898</v>
      </c>
      <c r="Y27" s="241"/>
      <c r="Z27" s="241" t="s">
        <v>559</v>
      </c>
      <c r="AA27" s="241"/>
      <c r="AB27" s="241">
        <v>183.50864007060699</v>
      </c>
      <c r="AC27" s="241">
        <v>200.49029754451354</v>
      </c>
      <c r="AE27" s="253"/>
    </row>
    <row r="28" spans="1:32" s="242" customFormat="1" x14ac:dyDescent="0.25">
      <c r="A28" s="243" t="s">
        <v>174</v>
      </c>
      <c r="B28" s="244" t="s">
        <v>173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s="242" customFormat="1" x14ac:dyDescent="0.25">
      <c r="A29" s="243" t="s">
        <v>172</v>
      </c>
      <c r="B29" s="245" t="s">
        <v>171</v>
      </c>
      <c r="C29" s="241"/>
      <c r="D29" s="241"/>
      <c r="E29" s="241"/>
      <c r="F29" s="241"/>
      <c r="G29" s="241">
        <v>0</v>
      </c>
      <c r="H29" s="241">
        <v>0</v>
      </c>
      <c r="I29" s="241"/>
      <c r="J29" s="241">
        <v>0</v>
      </c>
      <c r="K29" s="241"/>
      <c r="L29" s="241">
        <v>0</v>
      </c>
      <c r="M29" s="241"/>
      <c r="N29" s="241">
        <v>0</v>
      </c>
      <c r="O29" s="241"/>
      <c r="P29" s="241">
        <v>2.848663994341333</v>
      </c>
      <c r="Q29" s="241"/>
      <c r="R29" s="241">
        <v>0</v>
      </c>
      <c r="S29" s="241"/>
      <c r="T29" s="241">
        <v>32.620653294951154</v>
      </c>
      <c r="U29" s="241"/>
      <c r="V29" s="241">
        <v>3.1166480358429105</v>
      </c>
      <c r="W29" s="241"/>
      <c r="X29" s="241">
        <v>35.635114191059785</v>
      </c>
      <c r="Y29" s="241"/>
      <c r="Z29" s="241" t="s">
        <v>559</v>
      </c>
      <c r="AA29" s="241"/>
      <c r="AB29" s="241">
        <v>35.469317289292491</v>
      </c>
      <c r="AC29" s="241">
        <v>38.751762226902684</v>
      </c>
    </row>
    <row r="30" spans="1:32" s="242" customFormat="1" ht="47.25" x14ac:dyDescent="0.25">
      <c r="A30" s="239" t="s">
        <v>64</v>
      </c>
      <c r="B30" s="240" t="s">
        <v>170</v>
      </c>
      <c r="C30" s="241">
        <v>360.52623825052081</v>
      </c>
      <c r="D30" s="241">
        <v>396.32402030009786</v>
      </c>
      <c r="E30" s="241">
        <v>396.32402030009786</v>
      </c>
      <c r="F30" s="241">
        <v>396.32402030009786</v>
      </c>
      <c r="G30" s="241">
        <v>0</v>
      </c>
      <c r="H30" s="241">
        <v>0</v>
      </c>
      <c r="I30" s="241"/>
      <c r="J30" s="241">
        <v>0</v>
      </c>
      <c r="K30" s="241"/>
      <c r="L30" s="241">
        <v>0</v>
      </c>
      <c r="M30" s="241"/>
      <c r="N30" s="241">
        <v>0</v>
      </c>
      <c r="O30" s="241"/>
      <c r="P30" s="241">
        <v>14.243319971706667</v>
      </c>
      <c r="Q30" s="241"/>
      <c r="R30" s="241">
        <v>0</v>
      </c>
      <c r="S30" s="241"/>
      <c r="T30" s="241">
        <v>169.26532009890036</v>
      </c>
      <c r="U30" s="241"/>
      <c r="V30" s="241">
        <v>15.583240179214558</v>
      </c>
      <c r="W30" s="241"/>
      <c r="X30" s="241">
        <v>184.90705736529901</v>
      </c>
      <c r="Y30" s="241"/>
      <c r="Z30" s="241" t="s">
        <v>559</v>
      </c>
      <c r="AA30" s="241"/>
      <c r="AB30" s="241">
        <v>183.50864007060702</v>
      </c>
      <c r="AC30" s="241">
        <v>200.49029754451357</v>
      </c>
    </row>
    <row r="31" spans="1:32" s="242" customFormat="1" x14ac:dyDescent="0.25">
      <c r="A31" s="239" t="s">
        <v>169</v>
      </c>
      <c r="B31" s="244" t="s">
        <v>168</v>
      </c>
      <c r="C31" s="241">
        <v>14.243319971706667</v>
      </c>
      <c r="D31" s="241">
        <v>15.583240179214561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6.75" customHeight="1" x14ac:dyDescent="0.25">
      <c r="A32" s="239" t="s">
        <v>167</v>
      </c>
      <c r="B32" s="244" t="s">
        <v>166</v>
      </c>
      <c r="C32" s="241">
        <v>101.00003207894895</v>
      </c>
      <c r="D32" s="241">
        <v>110.24761976375207</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165</v>
      </c>
      <c r="B33" s="244" t="s">
        <v>164</v>
      </c>
      <c r="C33" s="241">
        <v>212.80624849856332</v>
      </c>
      <c r="D33" s="241">
        <v>232.29084075419931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163</v>
      </c>
      <c r="B34" s="244" t="s">
        <v>162</v>
      </c>
      <c r="C34" s="241">
        <v>32.476637701301847</v>
      </c>
      <c r="D34" s="241">
        <v>38.202319602931937</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x14ac:dyDescent="0.25">
      <c r="A36" s="243" t="s">
        <v>160</v>
      </c>
      <c r="B36" s="246" t="s">
        <v>519</v>
      </c>
      <c r="C36" s="241"/>
      <c r="D36" s="241"/>
      <c r="E36" s="241"/>
      <c r="F36" s="241"/>
      <c r="G36" s="241">
        <v>0</v>
      </c>
      <c r="H36" s="241">
        <v>0</v>
      </c>
      <c r="I36" s="241" t="s">
        <v>553</v>
      </c>
      <c r="J36" s="241">
        <v>0</v>
      </c>
      <c r="K36" s="241" t="s">
        <v>553</v>
      </c>
      <c r="L36" s="241">
        <v>0</v>
      </c>
      <c r="M36" s="241" t="s">
        <v>553</v>
      </c>
      <c r="N36" s="241">
        <v>0</v>
      </c>
      <c r="O36" s="241" t="s">
        <v>553</v>
      </c>
      <c r="P36" s="241">
        <v>0</v>
      </c>
      <c r="Q36" s="241" t="s">
        <v>553</v>
      </c>
      <c r="R36" s="241">
        <v>0</v>
      </c>
      <c r="S36" s="241" t="s">
        <v>553</v>
      </c>
      <c r="T36" s="241">
        <v>0</v>
      </c>
      <c r="U36" s="241" t="s">
        <v>553</v>
      </c>
      <c r="V36" s="241">
        <v>0</v>
      </c>
      <c r="W36" s="241" t="s">
        <v>553</v>
      </c>
      <c r="X36" s="241">
        <v>0</v>
      </c>
      <c r="Y36" s="241" t="s">
        <v>553</v>
      </c>
      <c r="Z36" s="241" t="s">
        <v>559</v>
      </c>
      <c r="AA36" s="241" t="s">
        <v>559</v>
      </c>
      <c r="AB36" s="241">
        <v>0</v>
      </c>
      <c r="AC36" s="241">
        <v>0</v>
      </c>
    </row>
    <row r="37" spans="1:29" s="242" customFormat="1" ht="31.5" x14ac:dyDescent="0.25">
      <c r="A37" s="243" t="s">
        <v>159</v>
      </c>
      <c r="B37" s="246" t="s">
        <v>517</v>
      </c>
      <c r="C37" s="241"/>
      <c r="D37" s="241"/>
      <c r="E37" s="241"/>
      <c r="F37" s="241"/>
      <c r="G37" s="241">
        <v>0</v>
      </c>
      <c r="H37" s="241">
        <v>0</v>
      </c>
      <c r="I37" s="241" t="s">
        <v>553</v>
      </c>
      <c r="J37" s="241">
        <v>0</v>
      </c>
      <c r="K37" s="241" t="s">
        <v>553</v>
      </c>
      <c r="L37" s="241">
        <v>0</v>
      </c>
      <c r="M37" s="241" t="s">
        <v>553</v>
      </c>
      <c r="N37" s="241">
        <v>0</v>
      </c>
      <c r="O37" s="241" t="s">
        <v>553</v>
      </c>
      <c r="P37" s="241">
        <v>0</v>
      </c>
      <c r="Q37" s="241" t="s">
        <v>553</v>
      </c>
      <c r="R37" s="241">
        <v>0</v>
      </c>
      <c r="S37" s="241" t="s">
        <v>553</v>
      </c>
      <c r="T37" s="241">
        <v>0</v>
      </c>
      <c r="U37" s="241" t="s">
        <v>553</v>
      </c>
      <c r="V37" s="241">
        <v>0</v>
      </c>
      <c r="W37" s="241" t="s">
        <v>553</v>
      </c>
      <c r="X37" s="241">
        <v>0</v>
      </c>
      <c r="Y37" s="241" t="s">
        <v>553</v>
      </c>
      <c r="Z37" s="241" t="s">
        <v>559</v>
      </c>
      <c r="AA37" s="241" t="s">
        <v>559</v>
      </c>
      <c r="AB37" s="241">
        <v>0</v>
      </c>
      <c r="AC37" s="241">
        <v>0</v>
      </c>
    </row>
    <row r="38" spans="1:29" s="242" customFormat="1" x14ac:dyDescent="0.25">
      <c r="A38" s="243" t="s">
        <v>158</v>
      </c>
      <c r="B38" s="244" t="s">
        <v>149</v>
      </c>
      <c r="C38" s="241"/>
      <c r="D38" s="241"/>
      <c r="E38" s="241"/>
      <c r="F38" s="241"/>
      <c r="G38" s="241">
        <v>0</v>
      </c>
      <c r="H38" s="241">
        <v>0</v>
      </c>
      <c r="I38" s="241" t="s">
        <v>553</v>
      </c>
      <c r="J38" s="241">
        <v>0</v>
      </c>
      <c r="K38" s="241" t="s">
        <v>553</v>
      </c>
      <c r="L38" s="241">
        <v>0</v>
      </c>
      <c r="M38" s="241" t="s">
        <v>553</v>
      </c>
      <c r="N38" s="241">
        <v>0</v>
      </c>
      <c r="O38" s="241" t="s">
        <v>553</v>
      </c>
      <c r="P38" s="241">
        <v>0</v>
      </c>
      <c r="Q38" s="241" t="s">
        <v>553</v>
      </c>
      <c r="R38" s="241">
        <v>0</v>
      </c>
      <c r="S38" s="241" t="s">
        <v>553</v>
      </c>
      <c r="T38" s="241">
        <v>0</v>
      </c>
      <c r="U38" s="241" t="s">
        <v>553</v>
      </c>
      <c r="V38" s="241">
        <v>0</v>
      </c>
      <c r="W38" s="241" t="s">
        <v>553</v>
      </c>
      <c r="X38" s="241">
        <v>0</v>
      </c>
      <c r="Y38" s="241" t="s">
        <v>553</v>
      </c>
      <c r="Z38" s="241" t="s">
        <v>559</v>
      </c>
      <c r="AA38" s="241" t="s">
        <v>559</v>
      </c>
      <c r="AB38" s="241">
        <v>0</v>
      </c>
      <c r="AC38" s="241">
        <v>0</v>
      </c>
    </row>
    <row r="39" spans="1:29" s="242" customFormat="1" x14ac:dyDescent="0.25">
      <c r="A39" s="243" t="s">
        <v>157</v>
      </c>
      <c r="B39" s="244" t="s">
        <v>518</v>
      </c>
      <c r="C39" s="241"/>
      <c r="D39" s="241"/>
      <c r="E39" s="241"/>
      <c r="F39" s="241"/>
      <c r="G39" s="241">
        <v>0</v>
      </c>
      <c r="H39" s="241">
        <v>0</v>
      </c>
      <c r="I39" s="241" t="s">
        <v>553</v>
      </c>
      <c r="J39" s="241">
        <v>0</v>
      </c>
      <c r="K39" s="241" t="s">
        <v>553</v>
      </c>
      <c r="L39" s="241">
        <v>0</v>
      </c>
      <c r="M39" s="241" t="s">
        <v>553</v>
      </c>
      <c r="N39" s="241">
        <v>0</v>
      </c>
      <c r="O39" s="241" t="s">
        <v>553</v>
      </c>
      <c r="P39" s="241">
        <v>0</v>
      </c>
      <c r="Q39" s="241" t="s">
        <v>553</v>
      </c>
      <c r="R39" s="241">
        <v>0</v>
      </c>
      <c r="S39" s="241" t="s">
        <v>553</v>
      </c>
      <c r="T39" s="241">
        <v>0</v>
      </c>
      <c r="U39" s="241" t="s">
        <v>553</v>
      </c>
      <c r="V39" s="241">
        <v>0</v>
      </c>
      <c r="W39" s="241" t="s">
        <v>553</v>
      </c>
      <c r="X39" s="241">
        <v>0</v>
      </c>
      <c r="Y39" s="241" t="s">
        <v>553</v>
      </c>
      <c r="Z39" s="241" t="s">
        <v>559</v>
      </c>
      <c r="AA39" s="241" t="s">
        <v>559</v>
      </c>
      <c r="AB39" s="241">
        <v>0</v>
      </c>
      <c r="AC39" s="241">
        <v>0</v>
      </c>
    </row>
    <row r="40" spans="1:29" s="242" customFormat="1" x14ac:dyDescent="0.25">
      <c r="A40" s="243" t="s">
        <v>156</v>
      </c>
      <c r="B40" s="244" t="s">
        <v>520</v>
      </c>
      <c r="C40" s="241"/>
      <c r="D40" s="241"/>
      <c r="E40" s="241"/>
      <c r="F40" s="241"/>
      <c r="G40" s="241">
        <v>0</v>
      </c>
      <c r="H40" s="241">
        <v>0</v>
      </c>
      <c r="I40" s="241" t="s">
        <v>553</v>
      </c>
      <c r="J40" s="241">
        <v>0</v>
      </c>
      <c r="K40" s="241" t="s">
        <v>553</v>
      </c>
      <c r="L40" s="241">
        <v>0</v>
      </c>
      <c r="M40" s="241" t="s">
        <v>553</v>
      </c>
      <c r="N40" s="241">
        <v>0</v>
      </c>
      <c r="O40" s="241" t="s">
        <v>553</v>
      </c>
      <c r="P40" s="241">
        <v>0</v>
      </c>
      <c r="Q40" s="241" t="s">
        <v>553</v>
      </c>
      <c r="R40" s="241">
        <v>0</v>
      </c>
      <c r="S40" s="241" t="s">
        <v>553</v>
      </c>
      <c r="T40" s="241">
        <v>0</v>
      </c>
      <c r="U40" s="241" t="s">
        <v>553</v>
      </c>
      <c r="V40" s="241">
        <v>0</v>
      </c>
      <c r="W40" s="241" t="s">
        <v>553</v>
      </c>
      <c r="X40" s="241">
        <v>0</v>
      </c>
      <c r="Y40" s="241" t="s">
        <v>553</v>
      </c>
      <c r="Z40" s="241" t="s">
        <v>559</v>
      </c>
      <c r="AA40" s="241" t="s">
        <v>559</v>
      </c>
      <c r="AB40" s="241">
        <v>0</v>
      </c>
      <c r="AC40" s="241">
        <v>0</v>
      </c>
    </row>
    <row r="41" spans="1:29" s="242" customFormat="1" x14ac:dyDescent="0.25">
      <c r="A41" s="243" t="s">
        <v>155</v>
      </c>
      <c r="B41" s="244" t="s">
        <v>521</v>
      </c>
      <c r="C41" s="241"/>
      <c r="D41" s="241"/>
      <c r="E41" s="241"/>
      <c r="F41" s="241"/>
      <c r="G41" s="241">
        <v>0</v>
      </c>
      <c r="H41" s="241">
        <v>0</v>
      </c>
      <c r="I41" s="241" t="s">
        <v>553</v>
      </c>
      <c r="J41" s="241">
        <v>0</v>
      </c>
      <c r="K41" s="241" t="s">
        <v>553</v>
      </c>
      <c r="L41" s="241">
        <v>0</v>
      </c>
      <c r="M41" s="241" t="s">
        <v>553</v>
      </c>
      <c r="N41" s="241">
        <v>0</v>
      </c>
      <c r="O41" s="241" t="s">
        <v>553</v>
      </c>
      <c r="P41" s="241">
        <v>0</v>
      </c>
      <c r="Q41" s="241" t="s">
        <v>553</v>
      </c>
      <c r="R41" s="241">
        <v>0</v>
      </c>
      <c r="S41" s="241" t="s">
        <v>553</v>
      </c>
      <c r="T41" s="241">
        <v>0</v>
      </c>
      <c r="U41" s="241" t="s">
        <v>553</v>
      </c>
      <c r="V41" s="241">
        <v>0</v>
      </c>
      <c r="W41" s="241" t="s">
        <v>553</v>
      </c>
      <c r="X41" s="241">
        <v>0</v>
      </c>
      <c r="Y41" s="241" t="s">
        <v>553</v>
      </c>
      <c r="Z41" s="241" t="s">
        <v>559</v>
      </c>
      <c r="AA41" s="241" t="s">
        <v>559</v>
      </c>
      <c r="AB41" s="241">
        <v>0</v>
      </c>
      <c r="AC41" s="241">
        <v>0</v>
      </c>
    </row>
    <row r="42" spans="1:29" s="242" customFormat="1" x14ac:dyDescent="0.25">
      <c r="A42" s="243" t="s">
        <v>154</v>
      </c>
      <c r="B42" s="244" t="s">
        <v>522</v>
      </c>
      <c r="C42" s="241"/>
      <c r="D42" s="241"/>
      <c r="E42" s="241"/>
      <c r="F42" s="241"/>
      <c r="G42" s="241">
        <v>0</v>
      </c>
      <c r="H42" s="241">
        <v>0</v>
      </c>
      <c r="I42" s="241" t="s">
        <v>553</v>
      </c>
      <c r="J42" s="241">
        <v>0</v>
      </c>
      <c r="K42" s="241" t="s">
        <v>553</v>
      </c>
      <c r="L42" s="241">
        <v>0</v>
      </c>
      <c r="M42" s="241" t="s">
        <v>553</v>
      </c>
      <c r="N42" s="241">
        <v>0</v>
      </c>
      <c r="O42" s="241" t="s">
        <v>553</v>
      </c>
      <c r="P42" s="241">
        <v>0</v>
      </c>
      <c r="Q42" s="241" t="s">
        <v>553</v>
      </c>
      <c r="R42" s="241">
        <v>0</v>
      </c>
      <c r="S42" s="241" t="s">
        <v>553</v>
      </c>
      <c r="T42" s="241">
        <v>0</v>
      </c>
      <c r="U42" s="241" t="s">
        <v>553</v>
      </c>
      <c r="V42" s="241">
        <v>0</v>
      </c>
      <c r="W42" s="241" t="s">
        <v>553</v>
      </c>
      <c r="X42" s="241">
        <v>0</v>
      </c>
      <c r="Y42" s="241" t="s">
        <v>553</v>
      </c>
      <c r="Z42" s="241" t="s">
        <v>559</v>
      </c>
      <c r="AA42" s="241" t="s">
        <v>559</v>
      </c>
      <c r="AB42" s="241">
        <v>0</v>
      </c>
      <c r="AC42" s="241">
        <v>0</v>
      </c>
    </row>
    <row r="43" spans="1:29" s="242" customFormat="1" x14ac:dyDescent="0.25">
      <c r="A43" s="243" t="s">
        <v>523</v>
      </c>
      <c r="B43" s="244" t="s">
        <v>524</v>
      </c>
      <c r="C43" s="241"/>
      <c r="D43" s="241"/>
      <c r="E43" s="241"/>
      <c r="F43" s="241"/>
      <c r="G43" s="241">
        <v>0</v>
      </c>
      <c r="H43" s="241">
        <v>0</v>
      </c>
      <c r="I43" s="241" t="s">
        <v>553</v>
      </c>
      <c r="J43" s="241">
        <v>0</v>
      </c>
      <c r="K43" s="241" t="s">
        <v>553</v>
      </c>
      <c r="L43" s="241">
        <v>0</v>
      </c>
      <c r="M43" s="241" t="s">
        <v>553</v>
      </c>
      <c r="N43" s="241">
        <v>0</v>
      </c>
      <c r="O43" s="241" t="s">
        <v>553</v>
      </c>
      <c r="P43" s="241">
        <v>0</v>
      </c>
      <c r="Q43" s="241" t="s">
        <v>553</v>
      </c>
      <c r="R43" s="241">
        <v>0</v>
      </c>
      <c r="S43" s="241" t="s">
        <v>553</v>
      </c>
      <c r="T43" s="241">
        <v>0</v>
      </c>
      <c r="U43" s="241" t="s">
        <v>553</v>
      </c>
      <c r="V43" s="241">
        <v>0</v>
      </c>
      <c r="W43" s="241" t="s">
        <v>553</v>
      </c>
      <c r="X43" s="241">
        <v>0</v>
      </c>
      <c r="Y43" s="241" t="s">
        <v>553</v>
      </c>
      <c r="Z43" s="241" t="s">
        <v>559</v>
      </c>
      <c r="AA43" s="241" t="s">
        <v>559</v>
      </c>
      <c r="AB43" s="241">
        <v>0</v>
      </c>
      <c r="AC43" s="241">
        <v>0</v>
      </c>
    </row>
    <row r="44" spans="1:29" s="242" customFormat="1" x14ac:dyDescent="0.25">
      <c r="A44" s="243" t="s">
        <v>525</v>
      </c>
      <c r="B44" s="244" t="s">
        <v>526</v>
      </c>
      <c r="C44" s="241"/>
      <c r="D44" s="241"/>
      <c r="E44" s="241"/>
      <c r="F44" s="241"/>
      <c r="G44" s="241">
        <v>0</v>
      </c>
      <c r="H44" s="241">
        <v>0</v>
      </c>
      <c r="I44" s="241" t="s">
        <v>553</v>
      </c>
      <c r="J44" s="241">
        <v>0</v>
      </c>
      <c r="K44" s="241" t="s">
        <v>553</v>
      </c>
      <c r="L44" s="241">
        <v>0</v>
      </c>
      <c r="M44" s="241" t="s">
        <v>553</v>
      </c>
      <c r="N44" s="241">
        <v>0</v>
      </c>
      <c r="O44" s="241" t="s">
        <v>553</v>
      </c>
      <c r="P44" s="241">
        <v>0</v>
      </c>
      <c r="Q44" s="241" t="s">
        <v>553</v>
      </c>
      <c r="R44" s="241">
        <v>0</v>
      </c>
      <c r="S44" s="241" t="s">
        <v>553</v>
      </c>
      <c r="T44" s="241">
        <v>0</v>
      </c>
      <c r="U44" s="241" t="s">
        <v>553</v>
      </c>
      <c r="V44" s="241">
        <v>0</v>
      </c>
      <c r="W44" s="241" t="s">
        <v>553</v>
      </c>
      <c r="X44" s="241">
        <v>0</v>
      </c>
      <c r="Y44" s="241" t="s">
        <v>553</v>
      </c>
      <c r="Z44" s="241" t="s">
        <v>559</v>
      </c>
      <c r="AA44" s="241" t="s">
        <v>559</v>
      </c>
      <c r="AB44" s="241">
        <v>0</v>
      </c>
      <c r="AC44" s="241">
        <v>0</v>
      </c>
    </row>
    <row r="45" spans="1:29" s="242" customFormat="1" x14ac:dyDescent="0.25">
      <c r="A45" s="243" t="s">
        <v>527</v>
      </c>
      <c r="B45" s="244" t="s">
        <v>528</v>
      </c>
      <c r="C45" s="241"/>
      <c r="D45" s="241"/>
      <c r="E45" s="241"/>
      <c r="F45" s="241"/>
      <c r="G45" s="241">
        <v>0</v>
      </c>
      <c r="H45" s="241">
        <v>0</v>
      </c>
      <c r="I45" s="241" t="s">
        <v>553</v>
      </c>
      <c r="J45" s="241">
        <v>0</v>
      </c>
      <c r="K45" s="241" t="s">
        <v>553</v>
      </c>
      <c r="L45" s="241">
        <v>0</v>
      </c>
      <c r="M45" s="241" t="s">
        <v>553</v>
      </c>
      <c r="N45" s="241">
        <v>0</v>
      </c>
      <c r="O45" s="241" t="s">
        <v>553</v>
      </c>
      <c r="P45" s="241">
        <v>0</v>
      </c>
      <c r="Q45" s="241" t="s">
        <v>553</v>
      </c>
      <c r="R45" s="241">
        <v>0</v>
      </c>
      <c r="S45" s="241" t="s">
        <v>553</v>
      </c>
      <c r="T45" s="241">
        <v>0</v>
      </c>
      <c r="U45" s="241" t="s">
        <v>553</v>
      </c>
      <c r="V45" s="241">
        <v>0</v>
      </c>
      <c r="W45" s="241" t="s">
        <v>553</v>
      </c>
      <c r="X45" s="241">
        <v>0</v>
      </c>
      <c r="Y45" s="241" t="s">
        <v>553</v>
      </c>
      <c r="Z45" s="241" t="s">
        <v>559</v>
      </c>
      <c r="AA45" s="241" t="s">
        <v>559</v>
      </c>
      <c r="AB45" s="241">
        <v>0</v>
      </c>
      <c r="AC45" s="241">
        <v>0</v>
      </c>
    </row>
    <row r="46" spans="1:29" s="242" customFormat="1" x14ac:dyDescent="0.25">
      <c r="A46" s="243" t="s">
        <v>529</v>
      </c>
      <c r="B46" s="244" t="s">
        <v>530</v>
      </c>
      <c r="C46" s="241"/>
      <c r="D46" s="241"/>
      <c r="E46" s="241"/>
      <c r="F46" s="241"/>
      <c r="G46" s="241">
        <v>0</v>
      </c>
      <c r="H46" s="241">
        <v>0</v>
      </c>
      <c r="I46" s="241" t="s">
        <v>553</v>
      </c>
      <c r="J46" s="241">
        <v>0</v>
      </c>
      <c r="K46" s="241" t="s">
        <v>553</v>
      </c>
      <c r="L46" s="241">
        <v>0</v>
      </c>
      <c r="M46" s="241" t="s">
        <v>553</v>
      </c>
      <c r="N46" s="241">
        <v>0</v>
      </c>
      <c r="O46" s="241" t="s">
        <v>553</v>
      </c>
      <c r="P46" s="241">
        <v>0</v>
      </c>
      <c r="Q46" s="241" t="s">
        <v>553</v>
      </c>
      <c r="R46" s="241">
        <v>0</v>
      </c>
      <c r="S46" s="241" t="s">
        <v>553</v>
      </c>
      <c r="T46" s="241">
        <v>0</v>
      </c>
      <c r="U46" s="241" t="s">
        <v>553</v>
      </c>
      <c r="V46" s="241">
        <v>0</v>
      </c>
      <c r="W46" s="241" t="s">
        <v>553</v>
      </c>
      <c r="X46" s="241">
        <v>0</v>
      </c>
      <c r="Y46" s="241" t="s">
        <v>553</v>
      </c>
      <c r="Z46" s="241" t="s">
        <v>559</v>
      </c>
      <c r="AA46" s="241" t="s">
        <v>559</v>
      </c>
      <c r="AB46" s="241">
        <v>0</v>
      </c>
      <c r="AC46" s="241">
        <v>0</v>
      </c>
    </row>
    <row r="47" spans="1:29" s="242" customFormat="1" x14ac:dyDescent="0.25">
      <c r="A47" s="239" t="s">
        <v>62</v>
      </c>
      <c r="B47" s="240" t="s">
        <v>153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x14ac:dyDescent="0.25">
      <c r="A48" s="243" t="s">
        <v>152</v>
      </c>
      <c r="B48" s="246" t="s">
        <v>519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559</v>
      </c>
      <c r="AA48" s="241"/>
      <c r="AB48" s="241">
        <v>0</v>
      </c>
      <c r="AC48" s="241">
        <v>0</v>
      </c>
    </row>
    <row r="49" spans="1:29" s="242" customFormat="1" ht="31.5" x14ac:dyDescent="0.25">
      <c r="A49" s="243" t="s">
        <v>151</v>
      </c>
      <c r="B49" s="246" t="s">
        <v>517</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559</v>
      </c>
      <c r="AA49" s="241"/>
      <c r="AB49" s="241">
        <v>0</v>
      </c>
      <c r="AC49" s="241">
        <v>0</v>
      </c>
    </row>
    <row r="50" spans="1:29" s="242" customFormat="1" x14ac:dyDescent="0.25">
      <c r="A50" s="243" t="s">
        <v>150</v>
      </c>
      <c r="B50" s="244" t="s">
        <v>149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559</v>
      </c>
      <c r="AA50" s="241"/>
      <c r="AB50" s="241">
        <v>0</v>
      </c>
      <c r="AC50" s="241">
        <v>0</v>
      </c>
    </row>
    <row r="51" spans="1:29" s="242" customFormat="1" ht="31.5" x14ac:dyDescent="0.25">
      <c r="A51" s="243" t="s">
        <v>148</v>
      </c>
      <c r="B51" s="244" t="s">
        <v>147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559</v>
      </c>
      <c r="AA51" s="241"/>
      <c r="AB51" s="241">
        <v>0</v>
      </c>
      <c r="AC51" s="241">
        <v>0</v>
      </c>
    </row>
    <row r="52" spans="1:29" s="242" customFormat="1" ht="31.5" x14ac:dyDescent="0.25">
      <c r="A52" s="243" t="s">
        <v>146</v>
      </c>
      <c r="B52" s="244" t="s">
        <v>145</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559</v>
      </c>
      <c r="AA52" s="241"/>
      <c r="AB52" s="241">
        <v>0</v>
      </c>
      <c r="AC52" s="241">
        <v>0</v>
      </c>
    </row>
    <row r="53" spans="1:29" s="242" customFormat="1" x14ac:dyDescent="0.25">
      <c r="A53" s="243" t="s">
        <v>144</v>
      </c>
      <c r="B53" s="244" t="s">
        <v>143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559</v>
      </c>
      <c r="AA53" s="241"/>
      <c r="AB53" s="241">
        <v>0</v>
      </c>
      <c r="AC53" s="241">
        <v>0</v>
      </c>
    </row>
    <row r="54" spans="1:29" s="242" customFormat="1" x14ac:dyDescent="0.25">
      <c r="A54" s="243" t="s">
        <v>142</v>
      </c>
      <c r="B54" s="244" t="s">
        <v>520</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559</v>
      </c>
      <c r="AA54" s="241"/>
      <c r="AB54" s="241">
        <v>0</v>
      </c>
      <c r="AC54" s="241">
        <v>0</v>
      </c>
    </row>
    <row r="55" spans="1:29" s="242" customFormat="1" x14ac:dyDescent="0.25">
      <c r="A55" s="243" t="s">
        <v>531</v>
      </c>
      <c r="B55" s="244" t="s">
        <v>521</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559</v>
      </c>
      <c r="AA55" s="241"/>
      <c r="AB55" s="241">
        <v>0</v>
      </c>
      <c r="AC55" s="241">
        <v>0</v>
      </c>
    </row>
    <row r="56" spans="1:29" s="242" customFormat="1" x14ac:dyDescent="0.25">
      <c r="A56" s="243" t="s">
        <v>532</v>
      </c>
      <c r="B56" s="244" t="s">
        <v>522</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559</v>
      </c>
      <c r="AA56" s="241"/>
      <c r="AB56" s="241">
        <v>0</v>
      </c>
      <c r="AC56" s="241">
        <v>0</v>
      </c>
    </row>
    <row r="57" spans="1:29" s="242" customFormat="1" x14ac:dyDescent="0.25">
      <c r="A57" s="243" t="s">
        <v>533</v>
      </c>
      <c r="B57" s="244" t="s">
        <v>524</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559</v>
      </c>
      <c r="AA57" s="241"/>
      <c r="AB57" s="241">
        <v>0</v>
      </c>
      <c r="AC57" s="241">
        <v>0</v>
      </c>
    </row>
    <row r="58" spans="1:29" s="242" customFormat="1" x14ac:dyDescent="0.25">
      <c r="A58" s="243" t="s">
        <v>534</v>
      </c>
      <c r="B58" s="244" t="s">
        <v>526</v>
      </c>
      <c r="C58" s="241">
        <v>113</v>
      </c>
      <c r="D58" s="241">
        <v>113</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559</v>
      </c>
      <c r="AA58" s="241"/>
      <c r="AB58" s="241">
        <v>0</v>
      </c>
      <c r="AC58" s="241">
        <v>0</v>
      </c>
    </row>
    <row r="59" spans="1:29" s="242" customFormat="1" x14ac:dyDescent="0.25">
      <c r="A59" s="243" t="s">
        <v>535</v>
      </c>
      <c r="B59" s="244" t="s">
        <v>528</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559</v>
      </c>
      <c r="AA59" s="241"/>
      <c r="AB59" s="241">
        <v>0</v>
      </c>
      <c r="AC59" s="241">
        <v>0</v>
      </c>
    </row>
    <row r="60" spans="1:29" s="242" customFormat="1" x14ac:dyDescent="0.25">
      <c r="A60" s="243" t="s">
        <v>536</v>
      </c>
      <c r="B60" s="244" t="s">
        <v>530</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559</v>
      </c>
      <c r="AA60" s="241"/>
      <c r="AB60" s="241">
        <v>0</v>
      </c>
      <c r="AC60" s="241">
        <v>0</v>
      </c>
    </row>
    <row r="61" spans="1:29" s="242" customFormat="1" ht="35.25" customHeight="1"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140</v>
      </c>
      <c r="B62" s="244" t="s">
        <v>139</v>
      </c>
      <c r="C62" s="241">
        <v>360.52623825052081</v>
      </c>
      <c r="D62" s="241">
        <v>396.32402030009786</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559</v>
      </c>
      <c r="AA62" s="241"/>
      <c r="AB62" s="241">
        <v>0</v>
      </c>
      <c r="AC62" s="241">
        <v>0</v>
      </c>
    </row>
    <row r="63" spans="1:29" s="242" customFormat="1" x14ac:dyDescent="0.25">
      <c r="A63" s="243" t="s">
        <v>138</v>
      </c>
      <c r="B63" s="244" t="s">
        <v>132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559</v>
      </c>
      <c r="AA63" s="241"/>
      <c r="AB63" s="241">
        <v>0</v>
      </c>
      <c r="AC63" s="241">
        <v>0</v>
      </c>
    </row>
    <row r="64" spans="1:29" s="242" customFormat="1" x14ac:dyDescent="0.25">
      <c r="A64" s="243" t="s">
        <v>137</v>
      </c>
      <c r="B64" s="246" t="s">
        <v>131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559</v>
      </c>
      <c r="AA64" s="241"/>
      <c r="AB64" s="241">
        <v>0</v>
      </c>
      <c r="AC64" s="241">
        <v>0</v>
      </c>
    </row>
    <row r="65" spans="1:29" s="242" customFormat="1" x14ac:dyDescent="0.25">
      <c r="A65" s="243" t="s">
        <v>136</v>
      </c>
      <c r="B65" s="246" t="s">
        <v>130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559</v>
      </c>
      <c r="AA65" s="241"/>
      <c r="AB65" s="241">
        <v>0</v>
      </c>
      <c r="AC65" s="241">
        <v>0</v>
      </c>
    </row>
    <row r="66" spans="1:29" s="242" customFormat="1" x14ac:dyDescent="0.25">
      <c r="A66" s="243" t="s">
        <v>135</v>
      </c>
      <c r="B66" s="246" t="s">
        <v>129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559</v>
      </c>
      <c r="AA66" s="241"/>
      <c r="AB66" s="241">
        <v>0</v>
      </c>
      <c r="AC66" s="241">
        <v>0</v>
      </c>
    </row>
    <row r="67" spans="1:29" s="242" customFormat="1" x14ac:dyDescent="0.25">
      <c r="A67" s="243" t="s">
        <v>134</v>
      </c>
      <c r="B67" s="246" t="s">
        <v>520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559</v>
      </c>
      <c r="AA67" s="241"/>
      <c r="AB67" s="241">
        <v>0</v>
      </c>
      <c r="AC67" s="241">
        <v>0</v>
      </c>
    </row>
    <row r="68" spans="1:29" s="242" customFormat="1" x14ac:dyDescent="0.25">
      <c r="A68" s="243" t="s">
        <v>537</v>
      </c>
      <c r="B68" s="246" t="s">
        <v>521</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559</v>
      </c>
      <c r="AA68" s="241"/>
      <c r="AB68" s="241">
        <v>0</v>
      </c>
      <c r="AC68" s="241">
        <v>0</v>
      </c>
    </row>
    <row r="69" spans="1:29" s="242" customFormat="1" x14ac:dyDescent="0.25">
      <c r="A69" s="243" t="s">
        <v>538</v>
      </c>
      <c r="B69" s="246" t="s">
        <v>522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559</v>
      </c>
      <c r="AA69" s="241"/>
      <c r="AB69" s="241">
        <v>0</v>
      </c>
      <c r="AC69" s="241">
        <v>0</v>
      </c>
    </row>
    <row r="70" spans="1:29" s="242" customFormat="1" x14ac:dyDescent="0.25">
      <c r="A70" s="243" t="s">
        <v>539</v>
      </c>
      <c r="B70" s="246" t="s">
        <v>524</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559</v>
      </c>
      <c r="AA70" s="241"/>
      <c r="AB70" s="241">
        <v>0</v>
      </c>
      <c r="AC70" s="241">
        <v>0</v>
      </c>
    </row>
    <row r="71" spans="1:29" s="242" customFormat="1" x14ac:dyDescent="0.25">
      <c r="A71" s="243" t="s">
        <v>540</v>
      </c>
      <c r="B71" s="246" t="s">
        <v>526</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559</v>
      </c>
      <c r="AA71" s="241"/>
      <c r="AB71" s="241">
        <v>0</v>
      </c>
      <c r="AC71" s="241">
        <v>0</v>
      </c>
    </row>
    <row r="72" spans="1:29" s="242" customFormat="1" x14ac:dyDescent="0.25">
      <c r="A72" s="243" t="s">
        <v>541</v>
      </c>
      <c r="B72" s="246" t="s">
        <v>528</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559</v>
      </c>
      <c r="AA72" s="241"/>
      <c r="AB72" s="241">
        <v>0</v>
      </c>
      <c r="AC72" s="241">
        <v>0</v>
      </c>
    </row>
    <row r="73" spans="1:29" s="242" customFormat="1" x14ac:dyDescent="0.25">
      <c r="A73" s="243" t="s">
        <v>542</v>
      </c>
      <c r="B73" s="246" t="s">
        <v>530</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559</v>
      </c>
      <c r="AA73" s="241"/>
      <c r="AB73" s="241">
        <v>0</v>
      </c>
      <c r="AC73" s="241">
        <v>0</v>
      </c>
    </row>
    <row r="74" spans="1:29" s="242" customFormat="1" ht="36.75" customHeight="1" x14ac:dyDescent="0.25">
      <c r="A74" s="239" t="s">
        <v>59</v>
      </c>
      <c r="B74" s="247" t="s">
        <v>227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559</v>
      </c>
      <c r="AA74" s="241"/>
      <c r="AB74" s="241">
        <v>0</v>
      </c>
      <c r="AC74" s="241">
        <v>0</v>
      </c>
    </row>
    <row r="75" spans="1:29" s="242" customForma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x14ac:dyDescent="0.25">
      <c r="A76" s="243" t="s">
        <v>222</v>
      </c>
      <c r="B76" s="246" t="s">
        <v>519</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t="s">
        <v>559</v>
      </c>
      <c r="AA76" s="241"/>
      <c r="AB76" s="241">
        <v>0</v>
      </c>
      <c r="AC76" s="241">
        <v>0</v>
      </c>
    </row>
    <row r="77" spans="1:29" s="242" customFormat="1" ht="31.5" x14ac:dyDescent="0.25">
      <c r="A77" s="243" t="s">
        <v>223</v>
      </c>
      <c r="B77" s="246" t="s">
        <v>517</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559</v>
      </c>
      <c r="AA77" s="241"/>
      <c r="AB77" s="241">
        <v>0</v>
      </c>
      <c r="AC77" s="241">
        <v>0</v>
      </c>
    </row>
    <row r="78" spans="1:29" s="242" customFormat="1" x14ac:dyDescent="0.25">
      <c r="A78" s="243" t="s">
        <v>224</v>
      </c>
      <c r="B78" s="244" t="s">
        <v>149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559</v>
      </c>
      <c r="AA78" s="241"/>
      <c r="AB78" s="241">
        <v>0</v>
      </c>
      <c r="AC78" s="241">
        <v>0</v>
      </c>
    </row>
    <row r="79" spans="1:29" s="242" customFormat="1" x14ac:dyDescent="0.25">
      <c r="A79" s="243" t="s">
        <v>225</v>
      </c>
      <c r="B79" s="244" t="s">
        <v>543</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0</v>
      </c>
      <c r="Y79" s="249"/>
      <c r="Z79" s="241" t="s">
        <v>559</v>
      </c>
      <c r="AA79" s="249"/>
      <c r="AB79" s="241">
        <v>0</v>
      </c>
      <c r="AC79" s="241">
        <v>0</v>
      </c>
    </row>
    <row r="80" spans="1:29" s="242" customFormat="1" x14ac:dyDescent="0.25">
      <c r="A80" s="243" t="s">
        <v>226</v>
      </c>
      <c r="B80" s="244" t="s">
        <v>520</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559</v>
      </c>
      <c r="AA80" s="249"/>
      <c r="AB80" s="241">
        <v>0</v>
      </c>
      <c r="AC80" s="241">
        <v>0</v>
      </c>
    </row>
    <row r="81" spans="1:29" s="242" customFormat="1" x14ac:dyDescent="0.25">
      <c r="A81" s="243" t="s">
        <v>544</v>
      </c>
      <c r="B81" s="244" t="s">
        <v>521</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559</v>
      </c>
      <c r="AA81" s="249"/>
      <c r="AB81" s="241">
        <v>0</v>
      </c>
      <c r="AC81" s="241">
        <v>0</v>
      </c>
    </row>
    <row r="82" spans="1:29" s="242" customFormat="1" x14ac:dyDescent="0.25">
      <c r="A82" s="243" t="s">
        <v>545</v>
      </c>
      <c r="B82" s="244" t="s">
        <v>522</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559</v>
      </c>
      <c r="AA82" s="249"/>
      <c r="AB82" s="241">
        <v>0</v>
      </c>
      <c r="AC82" s="241">
        <v>0</v>
      </c>
    </row>
    <row r="83" spans="1:29" s="242" customFormat="1" x14ac:dyDescent="0.25">
      <c r="A83" s="243" t="s">
        <v>546</v>
      </c>
      <c r="B83" s="244" t="s">
        <v>524</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559</v>
      </c>
      <c r="AA83" s="249"/>
      <c r="AB83" s="241">
        <v>0</v>
      </c>
      <c r="AC83" s="241">
        <v>0</v>
      </c>
    </row>
    <row r="84" spans="1:29" s="242" customFormat="1" x14ac:dyDescent="0.25">
      <c r="A84" s="243" t="s">
        <v>547</v>
      </c>
      <c r="B84" s="244" t="s">
        <v>526</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559</v>
      </c>
      <c r="AA84" s="249"/>
      <c r="AB84" s="241">
        <v>0</v>
      </c>
      <c r="AC84" s="241">
        <v>0</v>
      </c>
    </row>
    <row r="85" spans="1:29" s="242" customFormat="1" x14ac:dyDescent="0.25">
      <c r="A85" s="243" t="s">
        <v>548</v>
      </c>
      <c r="B85" s="244" t="s">
        <v>528</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559</v>
      </c>
      <c r="AA85" s="249"/>
      <c r="AB85" s="241">
        <v>0</v>
      </c>
      <c r="AC85" s="241">
        <v>0</v>
      </c>
    </row>
    <row r="86" spans="1:29" s="242" customFormat="1" ht="13.5" customHeight="1" x14ac:dyDescent="0.25">
      <c r="A86" s="243" t="s">
        <v>549</v>
      </c>
      <c r="B86" s="244" t="s">
        <v>530</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559</v>
      </c>
      <c r="AA86" s="249"/>
      <c r="AB86" s="241">
        <v>0</v>
      </c>
      <c r="AC86" s="241">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'3.3 паспорт описание'!A5:C5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M_TP1900.PS.0056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9" customHeight="1" x14ac:dyDescent="0.25">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32" t="s">
        <v>461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472</v>
      </c>
      <c r="F22" s="438"/>
      <c r="G22" s="438"/>
      <c r="H22" s="438"/>
      <c r="I22" s="438"/>
      <c r="J22" s="438"/>
      <c r="K22" s="438"/>
      <c r="L22" s="439"/>
      <c r="M22" s="423" t="s">
        <v>50</v>
      </c>
      <c r="N22" s="423" t="s">
        <v>49</v>
      </c>
      <c r="O22" s="423" t="s">
        <v>48</v>
      </c>
      <c r="P22" s="418" t="s">
        <v>235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132</v>
      </c>
      <c r="G23" s="419" t="s">
        <v>131</v>
      </c>
      <c r="H23" s="419" t="s">
        <v>130</v>
      </c>
      <c r="I23" s="421" t="s">
        <v>385</v>
      </c>
      <c r="J23" s="421" t="s">
        <v>386</v>
      </c>
      <c r="K23" s="421" t="s">
        <v>387</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57" t="s">
        <v>14</v>
      </c>
      <c r="AG24" s="157" t="s">
        <v>13</v>
      </c>
      <c r="AH24" s="158" t="s">
        <v>3</v>
      </c>
      <c r="AI24" s="158"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20" zoomScale="90" zoomScaleNormal="90" zoomScaleSheetLayoutView="70" workbookViewId="0">
      <selection activeCell="B27" sqref="B27"/>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9" t="s">
        <v>70</v>
      </c>
    </row>
    <row r="2" spans="1:6" ht="18.75" x14ac:dyDescent="0.3">
      <c r="B2" s="15" t="s">
        <v>11</v>
      </c>
    </row>
    <row r="3" spans="1:6" ht="18.75" x14ac:dyDescent="0.3">
      <c r="B3" s="15" t="s">
        <v>501</v>
      </c>
    </row>
    <row r="4" spans="1:6" x14ac:dyDescent="0.25">
      <c r="B4" s="44"/>
    </row>
    <row r="5" spans="1:6" ht="18.75" x14ac:dyDescent="0.3">
      <c r="A5" s="448" t="str">
        <f>'3.4. Паспорт надежность'!A4:Z4</f>
        <v>Год раскрытия информации: 2025 год</v>
      </c>
      <c r="B5" s="448"/>
      <c r="C5" s="59"/>
      <c r="D5" s="59"/>
      <c r="E5" s="59"/>
      <c r="F5" s="59"/>
    </row>
    <row r="6" spans="1:6" ht="18.75" x14ac:dyDescent="0.3">
      <c r="A6" s="162"/>
      <c r="B6" s="162"/>
      <c r="C6" s="162"/>
      <c r="D6" s="162"/>
      <c r="E6" s="162"/>
      <c r="F6" s="162"/>
    </row>
    <row r="7" spans="1:6" ht="18.75" x14ac:dyDescent="0.25">
      <c r="A7" s="268" t="s">
        <v>10</v>
      </c>
      <c r="B7" s="268"/>
      <c r="C7" s="161"/>
      <c r="D7" s="161"/>
      <c r="E7" s="161"/>
      <c r="F7" s="161"/>
    </row>
    <row r="8" spans="1:6" ht="18.75" x14ac:dyDescent="0.25">
      <c r="A8" s="161"/>
      <c r="B8" s="161"/>
      <c r="C8" s="161"/>
      <c r="D8" s="161"/>
      <c r="E8" s="161"/>
      <c r="F8" s="161"/>
    </row>
    <row r="9" spans="1:6" x14ac:dyDescent="0.25">
      <c r="A9" s="272" t="str">
        <f>'1. паспорт местоположение'!A9:C9</f>
        <v>АО "Россети Тюмень"</v>
      </c>
      <c r="B9" s="272"/>
      <c r="C9" s="159"/>
      <c r="D9" s="159"/>
      <c r="E9" s="159"/>
      <c r="F9" s="159"/>
    </row>
    <row r="10" spans="1:6" x14ac:dyDescent="0.25">
      <c r="A10" s="265" t="s">
        <v>9</v>
      </c>
      <c r="B10" s="265"/>
      <c r="C10" s="160"/>
      <c r="D10" s="160"/>
      <c r="E10" s="160"/>
      <c r="F10" s="160"/>
    </row>
    <row r="11" spans="1:6" ht="18.75" x14ac:dyDescent="0.25">
      <c r="A11" s="161"/>
      <c r="B11" s="161"/>
      <c r="C11" s="161"/>
      <c r="D11" s="161"/>
      <c r="E11" s="161"/>
      <c r="F11" s="161"/>
    </row>
    <row r="12" spans="1:6" ht="30.75" customHeight="1" x14ac:dyDescent="0.25">
      <c r="A12" s="272" t="str">
        <f>'1. паспорт местоположение'!A12:C12</f>
        <v>M_TP1900.PS.0056</v>
      </c>
      <c r="B12" s="272"/>
      <c r="C12" s="159"/>
      <c r="D12" s="159"/>
      <c r="E12" s="159"/>
      <c r="F12" s="159"/>
    </row>
    <row r="13" spans="1:6" x14ac:dyDescent="0.25">
      <c r="A13" s="265" t="s">
        <v>8</v>
      </c>
      <c r="B13" s="265"/>
      <c r="C13" s="160"/>
      <c r="D13" s="160"/>
      <c r="E13" s="160"/>
      <c r="F13" s="160"/>
    </row>
    <row r="14" spans="1:6" ht="18.75" x14ac:dyDescent="0.25">
      <c r="A14" s="11"/>
      <c r="B14" s="11"/>
      <c r="C14" s="11"/>
      <c r="D14" s="11"/>
      <c r="E14" s="11"/>
      <c r="F14" s="11"/>
    </row>
    <row r="15" spans="1:6" ht="79.5" customHeight="1" x14ac:dyDescent="0.25">
      <c r="A15" s="27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0"/>
      <c r="C15" s="159"/>
      <c r="D15" s="159"/>
      <c r="E15" s="159"/>
      <c r="F15" s="159"/>
    </row>
    <row r="16" spans="1:6" x14ac:dyDescent="0.25">
      <c r="A16" s="265" t="s">
        <v>7</v>
      </c>
      <c r="B16" s="265"/>
      <c r="C16" s="160"/>
      <c r="D16" s="160"/>
      <c r="E16" s="160"/>
      <c r="F16" s="160"/>
    </row>
    <row r="17" spans="1:2" x14ac:dyDescent="0.25">
      <c r="B17" s="128"/>
    </row>
    <row r="18" spans="1:2" ht="33.75" customHeight="1" x14ac:dyDescent="0.25">
      <c r="A18" s="446" t="s">
        <v>462</v>
      </c>
      <c r="B18" s="447"/>
    </row>
    <row r="19" spans="1:2" x14ac:dyDescent="0.25">
      <c r="B19" s="44"/>
    </row>
    <row r="20" spans="1:2" ht="16.5" thickBot="1" x14ac:dyDescent="0.3">
      <c r="B20" s="129"/>
    </row>
    <row r="21" spans="1:2" ht="120.75" customHeight="1" thickBot="1" x14ac:dyDescent="0.3">
      <c r="A21" s="130" t="s">
        <v>335</v>
      </c>
      <c r="B21" s="131"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0" t="s">
        <v>336</v>
      </c>
      <c r="B22" s="131" t="s">
        <v>486</v>
      </c>
    </row>
    <row r="23" spans="1:2" ht="22.5" customHeight="1" thickBot="1" x14ac:dyDescent="0.3">
      <c r="A23" s="130" t="s">
        <v>316</v>
      </c>
      <c r="B23" s="180" t="s">
        <v>481</v>
      </c>
    </row>
    <row r="24" spans="1:2" ht="24.75" customHeight="1" thickBot="1" x14ac:dyDescent="0.3">
      <c r="A24" s="130" t="s">
        <v>337</v>
      </c>
      <c r="B24" s="132" t="s">
        <v>588</v>
      </c>
    </row>
    <row r="25" spans="1:2" ht="28.5" customHeight="1" thickBot="1" x14ac:dyDescent="0.3">
      <c r="A25" s="133" t="s">
        <v>338</v>
      </c>
      <c r="B25" s="131">
        <v>2030</v>
      </c>
    </row>
    <row r="26" spans="1:2" ht="37.5" customHeight="1" thickBot="1" x14ac:dyDescent="0.3">
      <c r="A26" s="134" t="s">
        <v>339</v>
      </c>
      <c r="B26" s="135" t="str">
        <f>'3.3 паспорт описание'!C30</f>
        <v>П</v>
      </c>
    </row>
    <row r="27" spans="1:2" ht="29.25" thickBot="1" x14ac:dyDescent="0.3">
      <c r="A27" s="142" t="s">
        <v>509</v>
      </c>
      <c r="B27" s="254">
        <f>'6.2. Паспорт фин осв ввод'!D24</f>
        <v>470.93999148283143</v>
      </c>
    </row>
    <row r="28" spans="1:2" ht="16.5" thickBot="1" x14ac:dyDescent="0.3">
      <c r="A28" s="137" t="s">
        <v>340</v>
      </c>
      <c r="B28" s="137" t="s">
        <v>510</v>
      </c>
    </row>
    <row r="29" spans="1:2" ht="29.25" thickBot="1" x14ac:dyDescent="0.3">
      <c r="A29" s="143" t="s">
        <v>341</v>
      </c>
      <c r="B29" s="137" t="s">
        <v>504</v>
      </c>
    </row>
    <row r="30" spans="1:2" ht="29.25" thickBot="1" x14ac:dyDescent="0.3">
      <c r="A30" s="143" t="s">
        <v>342</v>
      </c>
      <c r="B30" s="181" t="s">
        <v>504</v>
      </c>
    </row>
    <row r="31" spans="1:2" ht="16.5" thickBot="1" x14ac:dyDescent="0.3">
      <c r="A31" s="137" t="s">
        <v>343</v>
      </c>
      <c r="B31" s="137"/>
    </row>
    <row r="32" spans="1:2" ht="29.25" thickBot="1" x14ac:dyDescent="0.3">
      <c r="A32" s="143" t="s">
        <v>344</v>
      </c>
      <c r="B32" s="137" t="s">
        <v>504</v>
      </c>
    </row>
    <row r="33" spans="1:2" ht="16.5" thickBot="1" x14ac:dyDescent="0.3">
      <c r="A33" s="137" t="s">
        <v>345</v>
      </c>
      <c r="B33" s="181"/>
    </row>
    <row r="34" spans="1:2" ht="16.5" thickBot="1" x14ac:dyDescent="0.3">
      <c r="A34" s="137" t="s">
        <v>346</v>
      </c>
      <c r="B34" s="181"/>
    </row>
    <row r="35" spans="1:2" ht="16.5" thickBot="1" x14ac:dyDescent="0.3">
      <c r="A35" s="137" t="s">
        <v>347</v>
      </c>
      <c r="B35" s="181"/>
    </row>
    <row r="36" spans="1:2" ht="16.5" thickBot="1" x14ac:dyDescent="0.3">
      <c r="A36" s="137" t="s">
        <v>348</v>
      </c>
      <c r="B36" s="181"/>
    </row>
    <row r="37" spans="1:2" ht="29.25" thickBot="1" x14ac:dyDescent="0.3">
      <c r="A37" s="143" t="s">
        <v>349</v>
      </c>
      <c r="B37" s="137" t="s">
        <v>504</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504</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144" t="s">
        <v>504</v>
      </c>
    </row>
    <row r="48" spans="1:2" ht="16.5" thickBot="1" x14ac:dyDescent="0.3">
      <c r="A48" s="138" t="s">
        <v>343</v>
      </c>
      <c r="B48" s="144"/>
    </row>
    <row r="49" spans="1:2" ht="16.5" thickBot="1" x14ac:dyDescent="0.3">
      <c r="A49" s="138" t="s">
        <v>352</v>
      </c>
      <c r="B49" s="144" t="s">
        <v>504</v>
      </c>
    </row>
    <row r="50" spans="1:2" ht="16.5" thickBot="1" x14ac:dyDescent="0.3">
      <c r="A50" s="138" t="s">
        <v>353</v>
      </c>
      <c r="B50" s="144" t="s">
        <v>504</v>
      </c>
    </row>
    <row r="51" spans="1:2" ht="16.5" thickBot="1" x14ac:dyDescent="0.3">
      <c r="A51" s="138" t="s">
        <v>354</v>
      </c>
      <c r="B51" s="144" t="s">
        <v>504</v>
      </c>
    </row>
    <row r="52" spans="1:2" ht="16.5" thickBot="1" x14ac:dyDescent="0.3">
      <c r="A52" s="133" t="s">
        <v>355</v>
      </c>
      <c r="B52" s="145" t="s">
        <v>504</v>
      </c>
    </row>
    <row r="53" spans="1:2" ht="16.5" thickBot="1" x14ac:dyDescent="0.3">
      <c r="A53" s="133" t="s">
        <v>356</v>
      </c>
      <c r="B53" s="145" t="s">
        <v>504</v>
      </c>
    </row>
    <row r="54" spans="1:2" ht="16.5" thickBot="1" x14ac:dyDescent="0.3">
      <c r="A54" s="133" t="s">
        <v>357</v>
      </c>
      <c r="B54" s="145" t="s">
        <v>504</v>
      </c>
    </row>
    <row r="55" spans="1:2" ht="16.5" thickBot="1" x14ac:dyDescent="0.3">
      <c r="A55" s="134" t="s">
        <v>358</v>
      </c>
      <c r="B55" s="135" t="s">
        <v>504</v>
      </c>
    </row>
    <row r="56" spans="1:2" ht="15.75" customHeight="1" thickBot="1" x14ac:dyDescent="0.3">
      <c r="A56" s="136" t="s">
        <v>359</v>
      </c>
      <c r="B56" s="138" t="s">
        <v>360</v>
      </c>
    </row>
    <row r="57" spans="1:2" ht="16.5" thickBot="1" x14ac:dyDescent="0.3">
      <c r="A57" s="140" t="s">
        <v>361</v>
      </c>
      <c r="B57" s="131" t="str">
        <f>A9</f>
        <v>АО "Россети Тюмень"</v>
      </c>
    </row>
    <row r="58" spans="1:2" ht="23.25" customHeight="1" x14ac:dyDescent="0.25">
      <c r="A58" s="140" t="s">
        <v>362</v>
      </c>
      <c r="B58" s="140" t="s">
        <v>504</v>
      </c>
    </row>
    <row r="59" spans="1:2" x14ac:dyDescent="0.25">
      <c r="A59" s="140" t="s">
        <v>363</v>
      </c>
      <c r="B59" s="140" t="s">
        <v>504</v>
      </c>
    </row>
    <row r="60" spans="1:2" x14ac:dyDescent="0.25">
      <c r="A60" s="140" t="s">
        <v>364</v>
      </c>
      <c r="B60" s="140" t="s">
        <v>504</v>
      </c>
    </row>
    <row r="61" spans="1:2" ht="16.5" thickBot="1" x14ac:dyDescent="0.3">
      <c r="A61" s="141" t="s">
        <v>365</v>
      </c>
      <c r="B61" s="141" t="s">
        <v>504</v>
      </c>
    </row>
    <row r="62" spans="1:2" ht="30.75" thickBot="1" x14ac:dyDescent="0.3">
      <c r="A62" s="138" t="s">
        <v>366</v>
      </c>
      <c r="B62" s="139" t="s">
        <v>484</v>
      </c>
    </row>
    <row r="63" spans="1:2" ht="29.25" thickBot="1" x14ac:dyDescent="0.3">
      <c r="A63" s="133" t="s">
        <v>367</v>
      </c>
      <c r="B63" s="139" t="s">
        <v>504</v>
      </c>
    </row>
    <row r="64" spans="1:2" ht="16.5" thickBot="1" x14ac:dyDescent="0.3">
      <c r="A64" s="138" t="s">
        <v>343</v>
      </c>
      <c r="B64" s="146"/>
    </row>
    <row r="65" spans="1:2" ht="16.5" thickBot="1" x14ac:dyDescent="0.3">
      <c r="A65" s="138" t="s">
        <v>368</v>
      </c>
      <c r="B65" s="139"/>
    </row>
    <row r="66" spans="1:2" ht="16.5" thickBot="1" x14ac:dyDescent="0.3">
      <c r="A66" s="138" t="s">
        <v>369</v>
      </c>
      <c r="B66" s="146"/>
    </row>
    <row r="67" spans="1:2" ht="16.5" thickBot="1" x14ac:dyDescent="0.3">
      <c r="A67" s="147" t="s">
        <v>370</v>
      </c>
      <c r="B67" s="163" t="s">
        <v>589</v>
      </c>
    </row>
    <row r="68" spans="1:2" ht="16.5" thickBot="1" x14ac:dyDescent="0.3">
      <c r="A68" s="133" t="s">
        <v>371</v>
      </c>
      <c r="B68" s="145" t="s">
        <v>504</v>
      </c>
    </row>
    <row r="69" spans="1:2" ht="16.5" thickBot="1" x14ac:dyDescent="0.3">
      <c r="A69" s="140" t="s">
        <v>372</v>
      </c>
      <c r="B69" s="148"/>
    </row>
    <row r="70" spans="1:2" ht="16.5" thickBot="1" x14ac:dyDescent="0.3">
      <c r="A70" s="140" t="s">
        <v>373</v>
      </c>
      <c r="B70" s="148"/>
    </row>
    <row r="71" spans="1:2" ht="16.5" thickBot="1" x14ac:dyDescent="0.3">
      <c r="A71" s="140" t="s">
        <v>374</v>
      </c>
      <c r="B71" s="148"/>
    </row>
    <row r="72" spans="1:2" ht="29.25" thickBot="1" x14ac:dyDescent="0.3">
      <c r="A72" s="149" t="s">
        <v>375</v>
      </c>
      <c r="B72" s="146" t="s">
        <v>557</v>
      </c>
    </row>
    <row r="73" spans="1:2" ht="28.5" x14ac:dyDescent="0.25">
      <c r="A73" s="136" t="s">
        <v>376</v>
      </c>
      <c r="B73" s="443" t="s">
        <v>482</v>
      </c>
    </row>
    <row r="74" spans="1:2" x14ac:dyDescent="0.25">
      <c r="A74" s="140" t="s">
        <v>377</v>
      </c>
      <c r="B74" s="444"/>
    </row>
    <row r="75" spans="1:2" x14ac:dyDescent="0.25">
      <c r="A75" s="140" t="s">
        <v>378</v>
      </c>
      <c r="B75" s="444"/>
    </row>
    <row r="76" spans="1:2" x14ac:dyDescent="0.25">
      <c r="A76" s="140" t="s">
        <v>379</v>
      </c>
      <c r="B76" s="444"/>
    </row>
    <row r="77" spans="1:2" x14ac:dyDescent="0.25">
      <c r="A77" s="140" t="s">
        <v>380</v>
      </c>
      <c r="B77" s="444"/>
    </row>
    <row r="78" spans="1:2" ht="16.5" thickBot="1" x14ac:dyDescent="0.3">
      <c r="A78" s="150" t="s">
        <v>381</v>
      </c>
      <c r="B78" s="445"/>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2017-12-26T03:53:06Z</cp:lastPrinted>
  <dcterms:created xsi:type="dcterms:W3CDTF">2015-08-16T15:31:05Z</dcterms:created>
  <dcterms:modified xsi:type="dcterms:W3CDTF">2025-04-18T09:17:01Z</dcterms:modified>
</cp:coreProperties>
</file>