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S.0060\"/>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4" l="1"/>
  <c r="A15" i="23"/>
  <c r="A12" i="23"/>
  <c r="A5" i="23"/>
  <c r="A69" i="25" l="1"/>
  <c r="A26" i="13" l="1"/>
  <c r="A27" i="13" s="1"/>
  <c r="A28" i="13" s="1"/>
  <c r="A29" i="13" s="1"/>
  <c r="A30" i="13" s="1"/>
  <c r="A31" i="13" s="1"/>
  <c r="A32" i="13" s="1"/>
  <c r="A33" i="13" s="1"/>
  <c r="A34" i="13" s="1"/>
  <c r="A35" i="13" s="1"/>
  <c r="A36" i="13" s="1"/>
  <c r="A37" i="13" s="1"/>
  <c r="B27" i="22" l="1"/>
  <c r="A5" i="5" l="1"/>
  <c r="A5" i="22" s="1"/>
  <c r="B26" i="22" l="1"/>
  <c r="A4" i="17" l="1"/>
  <c r="A5" i="10" s="1"/>
  <c r="A5" i="6"/>
  <c r="A5" i="14"/>
  <c r="A6" i="13"/>
  <c r="A4" i="12"/>
  <c r="A15" i="5" l="1"/>
  <c r="A15" i="22" l="1"/>
  <c r="B21" i="22" s="1"/>
  <c r="A12" i="22"/>
  <c r="A9" i="22"/>
  <c r="B57" i="22" s="1"/>
  <c r="A12" i="5"/>
  <c r="A9" i="5"/>
  <c r="A14" i="24"/>
  <c r="A11" i="24"/>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5" l="1"/>
  <c r="AP30" i="25" s="1"/>
  <c r="AP27" i="25" l="1"/>
  <c r="AP28" i="25"/>
</calcChain>
</file>

<file path=xl/sharedStrings.xml><?xml version="1.0" encoding="utf-8"?>
<sst xmlns="http://schemas.openxmlformats.org/spreadsheetml/2006/main" count="2136" uniqueCount="602">
  <si>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</si>
  <si>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</si>
  <si>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</si>
  <si>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</si>
  <si>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</si>
  <si>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</si>
  <si>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</si>
  <si>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</si>
  <si>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</si>
  <si>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</si>
  <si>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</si>
  <si>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</si>
  <si>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</si>
  <si>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</si>
  <si>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</si>
  <si>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</si>
  <si>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</si>
  <si>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</si>
  <si>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</si>
  <si>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</si>
  <si>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</si>
  <si>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</si>
  <si>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</si>
  <si>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</si>
  <si>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</si>
  <si>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</si>
  <si>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</si>
  <si>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</si>
  <si>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</si>
  <si>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</si>
  <si>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</si>
  <si>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</si>
  <si>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</si>
  <si>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</si>
  <si>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</si>
  <si>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</si>
  <si>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</si>
  <si>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</si>
  <si>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</si>
  <si>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</si>
  <si>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</si>
  <si>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</si>
  <si>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</si>
  <si>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</si>
  <si>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</si>
  <si>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</si>
  <si>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</si>
  <si>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</si>
  <si>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</si>
  <si>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</si>
  <si>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</si>
  <si>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</si>
  <si>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</si>
  <si>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</si>
  <si>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</si>
  <si>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</si>
  <si>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</si>
  <si>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</si>
  <si>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</si>
  <si>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</si>
  <si>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</si>
  <si>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</si>
  <si>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</si>
  <si>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</si>
  <si>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</si>
  <si>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</si>
  <si>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</si>
  <si>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</si>
  <si>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</si>
  <si>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</si>
  <si>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</si>
  <si>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</si>
  <si>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</si>
  <si>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</si>
  <si>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</si>
  <si>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</si>
  <si>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</si>
  <si>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</si>
  <si>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</si>
  <si>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</si>
  <si>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</si>
  <si>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</si>
  <si>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</si>
  <si>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</si>
  <si>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</si>
  <si>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</si>
  <si>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</si>
  <si>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</si>
  <si>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</si>
  <si>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</si>
  <si>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</si>
  <si>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</si>
  <si>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</si>
  <si>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</si>
  <si>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</si>
  <si>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</si>
  <si>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</si>
  <si>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</si>
  <si>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</si>
  <si>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</si>
  <si>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</si>
  <si>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</si>
  <si>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</si>
  <si>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</si>
  <si>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</si>
  <si>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</si>
  <si>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</si>
  <si>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</si>
  <si>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</si>
  <si>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</si>
  <si>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</si>
  <si>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</si>
  <si>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</si>
  <si>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</si>
  <si>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</si>
  <si>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</si>
  <si>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</si>
  <si>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</si>
  <si>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</si>
  <si>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</si>
  <si>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</si>
  <si>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</si>
  <si>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</si>
  <si>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</si>
  <si>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</si>
  <si>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</si>
  <si>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</si>
  <si>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</si>
  <si>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</si>
  <si>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</si>
  <si>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</si>
  <si>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</si>
  <si>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</si>
  <si>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</si>
  <si>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</si>
  <si>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</si>
  <si>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</si>
  <si>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</si>
  <si>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</si>
  <si>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</si>
  <si>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</si>
  <si>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</si>
  <si>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</si>
  <si>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</si>
  <si>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</si>
  <si>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</si>
  <si>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</si>
  <si>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</si>
  <si>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</si>
  <si>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</si>
  <si>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</si>
  <si>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</si>
  <si>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</si>
  <si>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</si>
  <si>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</si>
  <si>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</si>
  <si>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</si>
  <si>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</si>
  <si>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</si>
  <si>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</si>
  <si>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</si>
  <si>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</si>
  <si>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</si>
  <si>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</si>
  <si>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</si>
  <si>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</si>
  <si>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</si>
  <si>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</si>
  <si>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</si>
  <si>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</si>
  <si>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</si>
  <si>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</si>
  <si>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</si>
  <si>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</si>
  <si>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</si>
  <si>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</si>
  <si>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</si>
  <si>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</si>
  <si>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</si>
  <si>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</si>
  <si>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</si>
  <si>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</si>
  <si>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</si>
  <si>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</si>
  <si>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</si>
  <si>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</si>
  <si>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</si>
  <si>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</si>
  <si>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</si>
  <si>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</si>
  <si>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</si>
  <si>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</si>
  <si>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</si>
  <si>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</si>
  <si>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</si>
  <si>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</si>
  <si>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</si>
  <si>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</si>
  <si>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</si>
  <si>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</si>
  <si>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</si>
  <si>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</si>
  <si>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</si>
  <si>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</si>
  <si>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</si>
  <si>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</si>
  <si>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</si>
  <si>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</si>
  <si>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</si>
  <si>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</si>
  <si>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</si>
  <si>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</si>
  <si>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</si>
  <si>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</si>
  <si>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</si>
  <si>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</si>
  <si>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</si>
  <si>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</si>
  <si>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</si>
  <si>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</si>
  <si>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</si>
  <si>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</si>
  <si>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</si>
  <si>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</si>
  <si>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</si>
  <si>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</si>
  <si>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</si>
  <si>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</si>
  <si>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</si>
  <si>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</si>
  <si>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</si>
  <si>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</si>
  <si>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</si>
  <si>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</si>
  <si>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</si>
  <si>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</si>
  <si>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</si>
  <si>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</si>
  <si>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</si>
  <si>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</si>
  <si>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</si>
  <si>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</si>
  <si>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</si>
  <si>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</si>
  <si>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</si>
  <si>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</si>
  <si>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</si>
  <si>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</si>
  <si>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</si>
  <si>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</si>
  <si>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</si>
  <si>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</si>
  <si>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</si>
  <si>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</si>
  <si>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</si>
  <si>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</si>
  <si>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</si>
  <si>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</si>
  <si>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</si>
  <si>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</si>
  <si>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</si>
  <si>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</si>
  <si>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</si>
  <si>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</si>
  <si>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</si>
  <si>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</si>
  <si>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</si>
  <si>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</si>
  <si>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</si>
  <si>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</si>
  <si>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</si>
  <si>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</si>
  <si>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</si>
  <si>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</si>
  <si>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</si>
  <si>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</si>
  <si>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</si>
  <si>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</si>
  <si>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</si>
  <si>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</si>
  <si>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</si>
  <si>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</si>
  <si>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</si>
  <si>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</si>
  <si>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</si>
  <si>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</si>
  <si>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</si>
  <si>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</si>
  <si>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</si>
  <si>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</si>
  <si>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</si>
  <si>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</si>
  <si>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</si>
  <si>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</si>
  <si>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</si>
  <si>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</si>
  <si>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</si>
  <si>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</si>
  <si>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</si>
  <si>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</si>
  <si>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</si>
  <si>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</si>
  <si>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</si>
  <si>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</si>
  <si>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</si>
  <si>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</si>
  <si>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</si>
  <si>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</si>
  <si>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</si>
  <si>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</si>
  <si>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</si>
  <si>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</si>
  <si>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</si>
  <si>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</si>
  <si>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</si>
  <si>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</si>
  <si>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</si>
  <si>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</si>
  <si>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</si>
  <si>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</si>
  <si>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</si>
  <si>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</si>
  <si>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</si>
  <si>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</si>
  <si>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</si>
  <si>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</si>
  <si>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</si>
  <si>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</si>
  <si>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</si>
  <si>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</si>
  <si>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</si>
  <si>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</si>
  <si>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</si>
  <si>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</si>
  <si>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</si>
  <si>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</si>
  <si>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</si>
  <si>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</si>
  <si>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</si>
  <si>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</si>
  <si>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</si>
  <si>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</si>
  <si>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</si>
  <si>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</si>
  <si>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</si>
  <si>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</si>
  <si>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</si>
  <si>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</si>
  <si>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</si>
  <si>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</si>
  <si>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</si>
  <si>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</si>
  <si>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</si>
  <si>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</si>
  <si>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</si>
  <si>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</si>
  <si>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</si>
  <si>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</si>
  <si>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</si>
  <si>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</si>
  <si>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</si>
  <si>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</si>
  <si>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</si>
  <si>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</si>
  <si>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</si>
  <si>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</si>
  <si>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</si>
  <si>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</si>
  <si>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</si>
  <si>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</si>
  <si>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</si>
  <si>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</si>
  <si>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</si>
  <si>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</si>
  <si>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</si>
  <si>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</si>
  <si>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</si>
  <si>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</si>
  <si>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</si>
  <si>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</si>
  <si>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</si>
  <si>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</si>
  <si>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</si>
  <si>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</si>
  <si>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</si>
  <si>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</si>
  <si>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</si>
  <si>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</si>
  <si>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</si>
  <si>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</si>
  <si>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</si>
  <si>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</si>
  <si>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</si>
  <si>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</si>
  <si>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</si>
  <si>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</si>
  <si>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</si>
  <si>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</si>
  <si>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</si>
  <si>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</si>
  <si>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</si>
  <si>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</si>
  <si>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</si>
  <si>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</si>
  <si>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</si>
  <si>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</si>
  <si>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</si>
  <si>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</si>
  <si>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</si>
  <si>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</si>
  <si>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</si>
  <si>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</si>
  <si>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</si>
  <si>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</si>
  <si>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</si>
  <si>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</si>
  <si>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</si>
  <si>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</si>
  <si>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</si>
  <si>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</si>
  <si>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</si>
  <si>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</si>
  <si>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</si>
  <si>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</si>
  <si>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</si>
  <si>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</si>
  <si>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</si>
  <si>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</si>
  <si>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</si>
  <si>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</si>
  <si>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</si>
  <si>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</si>
  <si>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</si>
  <si>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</si>
  <si>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</si>
  <si>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</si>
  <si>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</si>
  <si>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</si>
  <si>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</si>
  <si>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</si>
  <si>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</si>
  <si>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</si>
  <si>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</si>
  <si>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</si>
  <si>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</si>
  <si>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</si>
  <si>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</si>
  <si>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</si>
  <si>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</si>
  <si>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</si>
  <si>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</si>
  <si>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</si>
  <si>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</si>
  <si>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</si>
  <si>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</si>
  <si>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</si>
  <si>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</si>
  <si>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</si>
  <si>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</si>
  <si>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</si>
  <si>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</si>
  <si>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</si>
  <si>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</si>
  <si>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</si>
  <si>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Октябрьский район</t>
  </si>
  <si>
    <t>ХМАО - Югра, Октябрьский район</t>
  </si>
  <si>
    <t>С-35М-630-10Б У1</t>
  </si>
  <si>
    <t>35</t>
  </si>
  <si>
    <t>11.11.2018г.</t>
  </si>
  <si>
    <t>31.12.2018г.</t>
  </si>
  <si>
    <t>Номинальная мощность, МВ•А, Мвар</t>
  </si>
  <si>
    <t>110</t>
  </si>
  <si>
    <t>2014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</si>
  <si>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</si>
  <si>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</si>
  <si>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</si>
  <si>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</si>
  <si>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</si>
  <si>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</si>
  <si>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</si>
  <si>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</si>
  <si>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1ТСН</t>
  </si>
  <si>
    <t>2ТСН</t>
  </si>
  <si>
    <t>В-35 Куст-2</t>
  </si>
  <si>
    <t>В-35 КНС-2</t>
  </si>
  <si>
    <t>В-35 КНС-1</t>
  </si>
  <si>
    <t xml:space="preserve">Диспетчерское наименование трансфорорматорной или иной подстанции </t>
  </si>
  <si>
    <t>Техническое обследование               (далее - ТОБ)</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</si>
  <si>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</si>
  <si>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</si>
  <si>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</si>
  <si>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не относится</t>
  </si>
  <si>
    <t>Срок реализации не наступил</t>
  </si>
  <si>
    <t>M_TP1900.PS.0060</t>
  </si>
  <si>
    <t>Год 2025</t>
  </si>
  <si>
    <t>Год 2026</t>
  </si>
  <si>
    <t>Год 2027</t>
  </si>
  <si>
    <t>Сметная стоимость проекта в ценах 2027 года с НДС, млн. руб.</t>
  </si>
  <si>
    <t>ПСТ</t>
  </si>
  <si>
    <t>1.12.</t>
  </si>
  <si>
    <t>3.7.</t>
  </si>
  <si>
    <t>АО "Россети Тюмень"</t>
  </si>
  <si>
    <t>В-35 Песчаная-1</t>
  </si>
  <si>
    <t>В-35 Песчаная-2</t>
  </si>
  <si>
    <t>Акт технического освидетельствования ПС 110 кВ Хугор В-110 1Т от 20.08.2021 г.</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</si>
  <si>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</si>
  <si>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</si>
  <si>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</si>
  <si>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</si>
  <si>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</si>
  <si>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</si>
  <si>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</si>
  <si>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</si>
  <si>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</si>
  <si>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</si>
  <si>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</si>
  <si>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</si>
  <si>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</si>
  <si>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</si>
  <si>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</si>
  <si>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</si>
  <si>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</si>
  <si>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</si>
  <si>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</si>
  <si>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</si>
  <si>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</si>
  <si>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</si>
  <si>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</si>
  <si>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</si>
  <si>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</si>
  <si>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</si>
  <si>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</si>
  <si>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</si>
  <si>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</si>
  <si>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</si>
  <si>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</si>
  <si>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</si>
  <si>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</si>
  <si>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</si>
  <si>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</si>
  <si>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</si>
  <si>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</si>
  <si>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</si>
  <si>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</si>
  <si>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</si>
  <si>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</si>
  <si>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</si>
  <si>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</si>
  <si>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</si>
  <si>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</si>
  <si>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</si>
  <si>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</si>
  <si>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0.2 Реконструкция, модернизация, техническое перевооружение</t>
  </si>
  <si>
    <t>119 шт.</t>
  </si>
  <si>
    <t>отсутствуют</t>
  </si>
  <si>
    <t>20.03.2028 - 20.05.2028</t>
  </si>
  <si>
    <t>не наступил срок реализации СМР</t>
  </si>
  <si>
    <t>Проблемные вопросы отсутствуют</t>
  </si>
  <si>
    <t>Возможна реализация в установленный срок.</t>
  </si>
  <si>
    <t>Год 2028</t>
  </si>
  <si>
    <t>нд</t>
  </si>
  <si>
    <t>Замена основных средств, срок полезного использования которых истёк. Приведение схемы подстанции к типовой 110-3Н.</t>
  </si>
  <si>
    <t>ПС 110 кВ Хугор: реконструкция ОРУ-110 с заменой выключателей 110 кВ на элегазовые – 2 шт., разъединителей 110 кВ на новые с двигательным приводом – 4 шт., трансформатор СН с КРУ – 2 комп., трансформаторов тока 110 кВ на элегазовые – 6 шт., разрядников в нейтрали 110 кВ на ОПН – 2 шт., разрядников 110 кВ на ОПН – 3 шт.; реконструкция ОРУ-35 с заменой выключателей 35 кВ на вакуумные – 9 шт., разъединителей 35 кВ на новые с двигательным приводом – 22 шт., разрядников 35 кВ на ОПН – 6 шт., жесткой ошиновки 35 кВ – 2 компл., трансформаторов тока 35 кВ на встроенные в выключатель - 12 шт.; замена ЩСН-0,4 кВ – 1 шт., СОПТ – 1 комп., ОПУ - 1 шт., устройств РЗА, аппаратуры ВЧ связи, кабельных сетей; установка разъединителей 110 кВ - 2 шт., линейного портала 110 кВ - 2 шт., шинной опоры 6 кВ - 5 шт.</t>
  </si>
  <si>
    <t>Замена: выключатель ВГТ-110 – 2 шт, ВВН-35 – 9 шт., разъединитель РГНП.2-110 – 2 шт., РГНП.1а-110 – 4 шт., РГП.2-35 – 12 шт., РГП.1-35 – 10 шт., трансформатор собственных нужд ТМГ-160/6 – 2 шт., трансформатор тока ТРГ-110 – 6 шт., ОПН-110 – 3 шт.ОПНн-110 - 1 шт., ОПН-35 – 6 шт., ОЖ-35 – 2 шт.; блочное БМЗ – 1 шт., шкаф СН ШНЭ - 1 компл., оборудование РЗА, АСУТП.
Установка: РГНП.1а-110 – 2 шт., линейного портала 110 кВ - 2 шт., шинной опоры 6 кВ - 5 шт.</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</si>
  <si>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</si>
  <si>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ПС 110 кВ Хугор</t>
  </si>
  <si>
    <t>Выключатель маслянный</t>
  </si>
  <si>
    <t>ВМТ-110Б-25/1250 УХЛ</t>
  </si>
  <si>
    <t>Конкурс не проведен</t>
  </si>
  <si>
    <t>В-110 1Т</t>
  </si>
  <si>
    <t>Дальнейшая эксплуатация оборудования разрешается до 20.08.2026</t>
  </si>
  <si>
    <t>Акт технического обследования оборудования перед ремонтом №5-2021 от 10.06.2021</t>
  </si>
  <si>
    <t>Включить в план реконструкции</t>
  </si>
  <si>
    <t>В-110 2Т</t>
  </si>
  <si>
    <t>Выключатель масляный</t>
  </si>
  <si>
    <t>В-35 Куст-1</t>
  </si>
  <si>
    <t>В-35 1Т</t>
  </si>
  <si>
    <t>ВТ-35-630-12,5 У1</t>
  </si>
  <si>
    <t>В-35 2Т</t>
  </si>
  <si>
    <t>СВ-35</t>
  </si>
  <si>
    <t>Трансформатор силовой</t>
  </si>
  <si>
    <t>ТМ 160/10-66 У1</t>
  </si>
  <si>
    <t>Год раскрытия информации: 2025 год</t>
  </si>
  <si>
    <t xml:space="preserve">Факт 2024 года </t>
  </si>
  <si>
    <t>Год 2029</t>
  </si>
  <si>
    <t xml:space="preserve"> по состоянию на 01.01.2024</t>
  </si>
  <si>
    <t>по состоянию на 01.01.2025</t>
  </si>
  <si>
    <t>4127,296 тыс. руб./шт.</t>
  </si>
  <si>
    <t>Показатель замена выключателей 110 кВ-2шт., 35 кВ-9шт., разъединителей 110 кВ-4шт., 35 кВ-22шт., трансформаторов СН с КРУ-2комп., трансформаторов тока 110 кВ-6шт., 
Финансирование 17,93 млн. руб.</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</si>
  <si>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</si>
  <si>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</si>
  <si>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</si>
  <si>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</si>
  <si>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</si>
  <si>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</si>
  <si>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</si>
  <si>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</si>
  <si>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</si>
  <si>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</si>
  <si>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</si>
  <si>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</si>
  <si>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от «__» _____ 201__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</si>
</sst>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0" fillId="0" borderId="0"/>
    <xf numFmtId="0" fontId="11" fillId="0" borderId="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3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35"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36"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164" fontId="42" fillId="0" borderId="35" xfId="67" applyFont="1" applyFill="1" applyBorder="1" applyAlignment="1">
      <alignment horizontal="justify" vertical="top" wrapText="1"/>
    </xf>
    <xf numFmtId="14" fontId="11" fillId="24" borderId="1" xfId="2" applyNumberFormat="1" applyFont="1" applyFill="1" applyBorder="1" applyAlignment="1">
      <alignment horizontal="center" vertical="center" wrapText="1" shrinkToFit="1"/>
    </xf>
    <xf numFmtId="0" fontId="11" fillId="24" borderId="1" xfId="2" applyNumberFormat="1" applyFont="1" applyFill="1" applyBorder="1" applyAlignment="1">
      <alignment horizontal="center" vertical="center" wrapText="1"/>
    </xf>
    <xf numFmtId="0" fontId="11" fillId="24" borderId="1" xfId="2" applyFont="1" applyFill="1" applyBorder="1"/>
    <xf numFmtId="14" fontId="7" fillId="24" borderId="1" xfId="2" applyNumberFormat="1" applyFont="1" applyFill="1" applyBorder="1" applyAlignment="1">
      <alignment horizontal="center" vertical="center" wrapText="1"/>
    </xf>
    <xf numFmtId="0" fontId="11" fillId="0" borderId="35" xfId="2" applyFont="1" applyFill="1" applyBorder="1" applyAlignment="1">
      <alignment horizontal="justify"/>
    </xf>
    <xf numFmtId="0" fontId="43" fillId="0" borderId="1" xfId="2" applyFont="1" applyFill="1" applyBorder="1" applyAlignment="1">
      <alignment horizontal="center" vertical="center" wrapText="1"/>
    </xf>
    <xf numFmtId="0" fontId="43" fillId="0" borderId="43" xfId="41" applyFont="1" applyFill="1" applyBorder="1" applyAlignment="1">
      <alignment horizontal="center" vertical="center" textRotation="90"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center" wrapText="1"/>
    </xf>
    <xf numFmtId="0" fontId="61" fillId="0" borderId="0" xfId="71" applyFont="1" applyAlignment="1" applyProtection="1">
      <alignment horizontal="center" vertical="center" wrapText="1"/>
    </xf>
    <xf numFmtId="0" fontId="62" fillId="0" borderId="0" xfId="71" applyFont="1" applyAlignment="1" applyProtection="1">
      <alignment horizontal="center"/>
    </xf>
    <xf numFmtId="0" fontId="63"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4" fillId="0" borderId="0" xfId="72" applyFont="1" applyFill="1" applyAlignment="1"/>
    <xf numFmtId="0" fontId="64"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5"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5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5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53" xfId="71" applyNumberFormat="1" applyFont="1" applyBorder="1" applyAlignment="1">
      <alignment vertical="center"/>
    </xf>
    <xf numFmtId="3" fontId="11" fillId="0" borderId="1" xfId="71" applyNumberFormat="1" applyFont="1" applyBorder="1" applyAlignment="1">
      <alignment vertical="center"/>
    </xf>
    <xf numFmtId="0" fontId="11" fillId="0" borderId="5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69" fontId="42" fillId="0" borderId="1" xfId="71" applyNumberFormat="1" applyFont="1" applyBorder="1" applyAlignment="1">
      <alignment vertical="center"/>
    </xf>
    <xf numFmtId="169" fontId="41" fillId="0" borderId="1" xfId="71" applyNumberFormat="1" applyFont="1" applyBorder="1" applyAlignment="1">
      <alignment vertical="center"/>
    </xf>
    <xf numFmtId="169" fontId="42" fillId="0" borderId="25" xfId="71" applyNumberFormat="1" applyFont="1" applyBorder="1" applyAlignment="1">
      <alignment vertical="center"/>
    </xf>
    <xf numFmtId="0" fontId="66" fillId="0" borderId="0" xfId="71" applyFont="1" applyBorder="1" applyAlignment="1">
      <alignment vertical="center"/>
    </xf>
    <xf numFmtId="167" fontId="67" fillId="0" borderId="0" xfId="71" applyNumberFormat="1" applyFont="1" applyBorder="1" applyAlignment="1">
      <alignment horizontal="center" vertical="center"/>
    </xf>
    <xf numFmtId="0" fontId="66" fillId="0" borderId="0" xfId="71" applyFont="1" applyAlignment="1">
      <alignment vertical="center"/>
    </xf>
    <xf numFmtId="169"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69"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2" fontId="42" fillId="0" borderId="25" xfId="71" applyNumberFormat="1" applyFont="1" applyFill="1" applyBorder="1" applyAlignment="1">
      <alignment vertical="center"/>
    </xf>
    <xf numFmtId="169" fontId="11" fillId="0" borderId="0" xfId="71" applyNumberFormat="1" applyFont="1" applyAlignment="1">
      <alignment vertical="center"/>
    </xf>
    <xf numFmtId="173" fontId="11" fillId="0" borderId="0" xfId="71" applyNumberFormat="1" applyFont="1" applyAlignment="1">
      <alignment vertical="center"/>
    </xf>
    <xf numFmtId="0" fontId="61" fillId="0" borderId="0" xfId="71"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9"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5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4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0" fillId="0" borderId="0" xfId="0" applyAlignment="1">
      <alignment wrapText="1"/>
    </xf>
    <xf numFmtId="0" fontId="59"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2" fontId="42" fillId="0" borderId="45" xfId="71" applyNumberFormat="1" applyFont="1" applyFill="1" applyBorder="1" applyAlignment="1">
      <alignment horizontal="center" vertical="center"/>
    </xf>
    <xf numFmtId="172" fontId="42" fillId="0" borderId="5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69" fontId="42" fillId="0" borderId="45" xfId="71" applyNumberFormat="1" applyFont="1" applyFill="1" applyBorder="1" applyAlignment="1">
      <alignment horizontal="center" vertical="center"/>
    </xf>
    <xf numFmtId="169" fontId="42" fillId="0" borderId="53" xfId="71" applyNumberFormat="1" applyFont="1" applyFill="1" applyBorder="1" applyAlignment="1">
      <alignment horizontal="center" vertical="center"/>
    </xf>
    <xf numFmtId="171" fontId="42" fillId="0" borderId="45" xfId="71" applyNumberFormat="1" applyFont="1" applyFill="1" applyBorder="1" applyAlignment="1">
      <alignment horizontal="center" vertical="center"/>
    </xf>
    <xf numFmtId="171" fontId="42" fillId="0" borderId="5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69" fontId="42" fillId="0" borderId="45" xfId="71" applyNumberFormat="1" applyFont="1" applyBorder="1" applyAlignment="1">
      <alignment horizontal="center" vertical="center"/>
    </xf>
    <xf numFmtId="169" fontId="42" fillId="0" borderId="53" xfId="71" applyNumberFormat="1" applyFont="1" applyBorder="1" applyAlignment="1">
      <alignment horizontal="center" vertical="center"/>
    </xf>
    <xf numFmtId="170" fontId="41" fillId="0" borderId="45" xfId="71" applyNumberFormat="1" applyFont="1" applyBorder="1" applyAlignment="1">
      <alignment horizontal="center" vertical="center"/>
    </xf>
    <xf numFmtId="170" fontId="41" fillId="0" borderId="53" xfId="71" applyNumberFormat="1" applyFont="1" applyBorder="1" applyAlignment="1">
      <alignment horizontal="center" vertical="center"/>
    </xf>
    <xf numFmtId="169" fontId="41" fillId="0" borderId="45" xfId="71" applyNumberFormat="1" applyFont="1" applyBorder="1" applyAlignment="1">
      <alignment horizontal="center" vertical="center"/>
    </xf>
    <xf numFmtId="169" fontId="41" fillId="0" borderId="53" xfId="71" applyNumberFormat="1" applyFont="1" applyBorder="1" applyAlignment="1">
      <alignment horizontal="center" vertical="center"/>
    </xf>
    <xf numFmtId="169" fontId="41" fillId="0" borderId="45" xfId="71" applyNumberFormat="1" applyFont="1" applyFill="1" applyBorder="1" applyAlignment="1">
      <alignment horizontal="center" vertical="center"/>
    </xf>
    <xf numFmtId="169" fontId="41" fillId="0" borderId="53" xfId="71" applyNumberFormat="1" applyFont="1" applyFill="1" applyBorder="1" applyAlignment="1">
      <alignment horizontal="center" vertical="center"/>
    </xf>
    <xf numFmtId="167" fontId="67" fillId="0" borderId="59"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60"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5" xfId="71" applyFont="1" applyBorder="1" applyAlignment="1">
      <alignment horizontal="center" vertical="center"/>
    </xf>
    <xf numFmtId="0" fontId="11" fillId="0" borderId="5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69" fontId="42" fillId="0" borderId="24" xfId="71" applyNumberFormat="1" applyFont="1" applyBorder="1" applyAlignment="1">
      <alignment horizontal="center" vertical="center"/>
    </xf>
    <xf numFmtId="169" fontId="42" fillId="0" borderId="23" xfId="71" applyNumberFormat="1"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58" xfId="71" applyFont="1" applyBorder="1" applyAlignment="1">
      <alignment horizontal="left" vertical="center"/>
    </xf>
    <xf numFmtId="0" fontId="11" fillId="0" borderId="59" xfId="71" applyFont="1" applyBorder="1" applyAlignment="1">
      <alignment horizontal="left" vertical="center"/>
    </xf>
    <xf numFmtId="0" fontId="11" fillId="0" borderId="1" xfId="71"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7"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51" xfId="71" applyFont="1" applyBorder="1" applyAlignment="1">
      <alignment horizontal="left" vertical="center"/>
    </xf>
    <xf numFmtId="10" fontId="41" fillId="0" borderId="5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56"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51" xfId="71" applyNumberFormat="1" applyFont="1" applyBorder="1" applyAlignment="1">
      <alignment horizontal="center" vertical="center"/>
    </xf>
    <xf numFmtId="0" fontId="11" fillId="0" borderId="54" xfId="71" applyFont="1" applyBorder="1" applyAlignment="1">
      <alignment horizontal="left" vertical="center"/>
    </xf>
    <xf numFmtId="0" fontId="11" fillId="0" borderId="44" xfId="71" applyFont="1" applyBorder="1" applyAlignment="1">
      <alignment horizontal="left" vertical="center"/>
    </xf>
    <xf numFmtId="0" fontId="11" fillId="0" borderId="55"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56"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9"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51"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51"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51"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52"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52" xfId="71" applyNumberFormat="1" applyFont="1" applyFill="1" applyBorder="1" applyAlignment="1">
      <alignment horizontal="center" vertical="center"/>
    </xf>
    <xf numFmtId="0" fontId="41" fillId="0" borderId="45" xfId="71" applyFont="1" applyFill="1" applyBorder="1" applyAlignment="1">
      <alignment horizontal="center" vertical="center"/>
    </xf>
    <xf numFmtId="0" fontId="41" fillId="0" borderId="53" xfId="71" applyFont="1" applyFill="1" applyBorder="1" applyAlignment="1">
      <alignment horizontal="center" vertical="center"/>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43" xfId="71" applyFont="1" applyBorder="1" applyAlignment="1">
      <alignment horizontal="left" vertical="center"/>
    </xf>
    <xf numFmtId="0" fontId="11" fillId="0" borderId="27" xfId="71" applyFont="1" applyBorder="1" applyAlignment="1">
      <alignment horizontal="center" vertical="center"/>
    </xf>
    <xf numFmtId="0" fontId="11" fillId="0" borderId="52" xfId="71" applyFont="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9"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50" xfId="71" applyNumberFormat="1" applyFont="1" applyFill="1" applyBorder="1" applyAlignment="1">
      <alignment horizontal="center" vertical="center"/>
    </xf>
    <xf numFmtId="0" fontId="43" fillId="0" borderId="0" xfId="2" applyFont="1" applyFill="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-514099826.96472597</c:v>
                </c:pt>
                <c:pt idx="1">
                  <c:v>-448334141.94133866</c:v>
                </c:pt>
                <c:pt idx="2">
                  <c:v>-388146651.5053097</c:v>
                </c:pt>
                <c:pt idx="3">
                  <c:v>-333077263.39258438</c:v>
                </c:pt>
                <c:pt idx="4">
                  <c:v>-282701990.43868214</c:v>
                </c:pt>
                <c:pt idx="5">
                  <c:v>-244369485.95354673</c:v>
                </c:pt>
                <c:pt idx="6">
                  <c:v>-211047061.47198862</c:v>
                </c:pt>
                <c:pt idx="7">
                  <c:v>-180560472.81086779</c:v>
                </c:pt>
                <c:pt idx="8">
                  <c:v>-152674640.58131438</c:v>
                </c:pt>
                <c:pt idx="9">
                  <c:v>-127173085.39561389</c:v>
                </c:pt>
                <c:pt idx="10">
                  <c:v>-104000864.4671095</c:v>
                </c:pt>
              </c:numCache>
            </c:numRef>
          </c:val>
          <c:smooth val="0"/>
          <c:extLst>
            <c:ext xmlns:c16="http://schemas.microsoft.com/office/drawing/2014/chart" uri="{C3380CC4-5D6E-409C-BE32-E72D297353CC}">
              <c16:uniqueId val="{00000000-845C-494E-974F-3F377A3430FC}"/>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-503984362.74332404</c:v>
                </c:pt>
                <c:pt idx="1">
                  <c:v>-418395279.78740877</c:v>
                </c:pt>
                <c:pt idx="2">
                  <c:v>-329037005.49748802</c:v>
                </c:pt>
                <c:pt idx="3">
                  <c:v>-235765647.28018969</c:v>
                </c:pt>
                <c:pt idx="4">
                  <c:v>-138431556.83840689</c:v>
                </c:pt>
                <c:pt idx="5">
                  <c:v>-53937868.157926977</c:v>
                </c:pt>
                <c:pt idx="6">
                  <c:v>29854252.118184581</c:v>
                </c:pt>
                <c:pt idx="7">
                  <c:v>117309309.92116864</c:v>
                </c:pt>
                <c:pt idx="8">
                  <c:v>208566947.69211191</c:v>
                </c:pt>
                <c:pt idx="9">
                  <c:v>303772393.56974465</c:v>
                </c:pt>
                <c:pt idx="10">
                  <c:v>402462200.21146381</c:v>
                </c:pt>
              </c:numCache>
            </c:numRef>
          </c:val>
          <c:smooth val="0"/>
          <c:extLst>
            <c:ext xmlns:c16="http://schemas.microsoft.com/office/drawing/2014/chart" uri="{C3380CC4-5D6E-409C-BE32-E72D297353CC}">
              <c16:uniqueId val="{00000001-845C-494E-974F-3F377A3430F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TP1900.PS.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ell>
        </row>
        <row r="11">
          <cell r="D11">
            <v>1</v>
          </cell>
        </row>
        <row r="12">
          <cell r="D12">
            <v>0</v>
          </cell>
        </row>
        <row r="13">
          <cell r="D13">
            <v>5</v>
          </cell>
        </row>
        <row r="16">
          <cell r="D16">
            <v>1</v>
          </cell>
        </row>
        <row r="26">
          <cell r="B26">
            <v>46753</v>
          </cell>
        </row>
        <row r="27">
          <cell r="D27">
            <v>28</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topLeftCell="A21" zoomScale="85" zoomScaleSheetLayoutView="85" workbookViewId="0">
      <selection activeCell="C50" sqref="C50"/>
    </sheetView>
  </sheetViews>
  <sheetFormatPr defaultColWidth="9.140625" defaultRowHeight="15" x14ac:dyDescent="0.25"/>
  <cols>
    <col min="1" max="1" width="6.140625" style="196" customWidth="1"/>
    <col min="2" max="2" width="53.5703125" style="196" customWidth="1"/>
    <col min="3" max="3" width="91.42578125" style="196" customWidth="1"/>
    <col min="4" max="16384" width="9.140625" style="196"/>
  </cols>
  <sheetData>
    <row r="1" spans="1:11" s="15" customFormat="1" ht="18.75" customHeight="1" x14ac:dyDescent="0.2">
      <c r="A1" s="188"/>
      <c r="C1" s="155" t="s">
        <v>69</v>
      </c>
    </row>
    <row r="2" spans="1:11" s="15" customFormat="1" ht="18.75" customHeight="1" x14ac:dyDescent="0.3">
      <c r="A2" s="188"/>
      <c r="C2" s="156" t="s">
        <v>10</v>
      </c>
    </row>
    <row r="3" spans="1:11" s="15" customFormat="1" ht="18.75" x14ac:dyDescent="0.3">
      <c r="A3" s="189"/>
      <c r="C3" s="156" t="s">
        <v>68</v>
      </c>
    </row>
    <row r="4" spans="1:11" s="15" customFormat="1" ht="15.75" x14ac:dyDescent="0.2">
      <c r="A4" s="189"/>
    </row>
    <row r="5" spans="1:11" s="15" customFormat="1" ht="15.75" x14ac:dyDescent="0.2">
      <c r="A5" s="303" t="s">
        <v>582</v>
      </c>
      <c r="B5" s="303"/>
      <c r="C5" s="303"/>
    </row>
    <row r="6" spans="1:11" s="15" customFormat="1" ht="15.75" x14ac:dyDescent="0.2">
      <c r="A6" s="189"/>
    </row>
    <row r="7" spans="1:11" s="15" customFormat="1" ht="18.75" x14ac:dyDescent="0.2">
      <c r="A7" s="307" t="s">
        <v>9</v>
      </c>
      <c r="B7" s="307"/>
      <c r="C7" s="307"/>
      <c r="D7" s="185"/>
      <c r="E7" s="185"/>
      <c r="F7" s="185"/>
      <c r="G7" s="185"/>
      <c r="H7" s="185"/>
      <c r="I7" s="185"/>
      <c r="J7" s="185"/>
      <c r="K7" s="185"/>
    </row>
    <row r="8" spans="1:11" s="15" customFormat="1" ht="18.75" x14ac:dyDescent="0.2">
      <c r="A8" s="182"/>
      <c r="B8" s="182"/>
      <c r="C8" s="182"/>
      <c r="D8" s="185"/>
      <c r="E8" s="185"/>
      <c r="F8" s="185"/>
      <c r="G8" s="185"/>
      <c r="H8" s="185"/>
      <c r="I8" s="185"/>
      <c r="J8" s="185"/>
      <c r="K8" s="185"/>
    </row>
    <row r="9" spans="1:11" s="15" customFormat="1" ht="36" customHeight="1" x14ac:dyDescent="0.2">
      <c r="A9" s="308" t="s">
        <v>501</v>
      </c>
      <c r="B9" s="308"/>
      <c r="C9" s="308"/>
      <c r="D9" s="185"/>
      <c r="E9" s="185"/>
      <c r="F9" s="185"/>
      <c r="G9" s="185"/>
      <c r="H9" s="185"/>
      <c r="I9" s="185"/>
      <c r="J9" s="185"/>
      <c r="K9" s="185"/>
    </row>
    <row r="10" spans="1:11" s="15" customFormat="1" ht="18.75" x14ac:dyDescent="0.2">
      <c r="A10" s="304" t="s">
        <v>8</v>
      </c>
      <c r="B10" s="304"/>
      <c r="C10" s="304"/>
      <c r="D10" s="185"/>
      <c r="E10" s="185"/>
      <c r="F10" s="185"/>
      <c r="G10" s="185"/>
      <c r="H10" s="185"/>
      <c r="I10" s="185"/>
      <c r="J10" s="185"/>
      <c r="K10" s="185"/>
    </row>
    <row r="11" spans="1:11" s="15" customFormat="1" ht="18.75" x14ac:dyDescent="0.2">
      <c r="A11" s="182"/>
      <c r="B11" s="182"/>
      <c r="C11" s="182"/>
      <c r="D11" s="185"/>
      <c r="E11" s="185"/>
      <c r="F11" s="185"/>
      <c r="G11" s="185"/>
      <c r="H11" s="185"/>
      <c r="I11" s="185"/>
      <c r="J11" s="185"/>
      <c r="K11" s="185"/>
    </row>
    <row r="12" spans="1:11" s="15" customFormat="1" ht="18.75" x14ac:dyDescent="0.2">
      <c r="A12" s="308" t="s">
        <v>493</v>
      </c>
      <c r="B12" s="308"/>
      <c r="C12" s="308"/>
      <c r="D12" s="185"/>
      <c r="E12" s="185"/>
      <c r="F12" s="185"/>
      <c r="G12" s="185"/>
      <c r="H12" s="185"/>
      <c r="I12" s="185"/>
      <c r="J12" s="185"/>
      <c r="K12" s="185"/>
    </row>
    <row r="13" spans="1:11" s="15" customFormat="1" ht="18.75" x14ac:dyDescent="0.2">
      <c r="A13" s="304" t="s">
        <v>7</v>
      </c>
      <c r="B13" s="304"/>
      <c r="C13" s="304"/>
      <c r="D13" s="185"/>
      <c r="E13" s="185"/>
      <c r="F13" s="185"/>
      <c r="G13" s="185"/>
      <c r="H13" s="185"/>
      <c r="I13" s="185"/>
      <c r="J13" s="185"/>
      <c r="K13" s="185"/>
    </row>
    <row r="14" spans="1:11" s="157" customFormat="1" ht="15.75" customHeight="1" x14ac:dyDescent="0.2">
      <c r="A14" s="180"/>
      <c r="B14" s="180"/>
      <c r="C14" s="180"/>
      <c r="D14" s="180"/>
      <c r="E14" s="180"/>
      <c r="F14" s="180"/>
      <c r="G14" s="180"/>
      <c r="H14" s="180"/>
      <c r="I14" s="180"/>
      <c r="J14" s="180"/>
      <c r="K14" s="180"/>
    </row>
    <row r="15" spans="1:11" s="158" customFormat="1" ht="84.75" customHeight="1" x14ac:dyDescent="0.2">
      <c r="A15" s="309" t="s">
        <v>489</v>
      </c>
      <c r="B15" s="309"/>
      <c r="C15" s="309"/>
      <c r="D15" s="186"/>
      <c r="E15" s="186"/>
      <c r="F15" s="186"/>
      <c r="G15" s="186"/>
      <c r="H15" s="186"/>
      <c r="I15" s="186"/>
      <c r="J15" s="186"/>
      <c r="K15" s="186"/>
    </row>
    <row r="16" spans="1:11" s="158" customFormat="1" ht="15" customHeight="1" x14ac:dyDescent="0.2">
      <c r="A16" s="304" t="s">
        <v>6</v>
      </c>
      <c r="B16" s="304"/>
      <c r="C16" s="304"/>
      <c r="D16" s="187"/>
      <c r="E16" s="187"/>
      <c r="F16" s="187"/>
      <c r="G16" s="187"/>
      <c r="H16" s="187"/>
      <c r="I16" s="187"/>
      <c r="J16" s="187"/>
      <c r="K16" s="187"/>
    </row>
    <row r="17" spans="1:11" s="158" customFormat="1" ht="15" customHeight="1" x14ac:dyDescent="0.2">
      <c r="A17" s="181"/>
      <c r="B17" s="181"/>
      <c r="C17" s="181"/>
      <c r="D17" s="181"/>
      <c r="E17" s="181"/>
      <c r="F17" s="181"/>
      <c r="G17" s="181"/>
      <c r="H17" s="181"/>
    </row>
    <row r="18" spans="1:11" s="158" customFormat="1" ht="15" customHeight="1" x14ac:dyDescent="0.2">
      <c r="A18" s="305" t="s">
        <v>444</v>
      </c>
      <c r="B18" s="306"/>
      <c r="C18" s="306"/>
      <c r="D18" s="190"/>
      <c r="E18" s="190"/>
      <c r="F18" s="190"/>
      <c r="G18" s="190"/>
      <c r="H18" s="190"/>
      <c r="I18" s="190"/>
      <c r="J18" s="190"/>
      <c r="K18" s="190"/>
    </row>
    <row r="19" spans="1:11" s="158" customFormat="1" ht="15" customHeight="1" x14ac:dyDescent="0.2">
      <c r="A19" s="187"/>
      <c r="B19" s="187"/>
      <c r="C19" s="187"/>
      <c r="D19" s="181"/>
      <c r="E19" s="181"/>
      <c r="F19" s="181"/>
      <c r="G19" s="181"/>
      <c r="H19" s="181"/>
    </row>
    <row r="20" spans="1:11" s="158" customFormat="1" ht="39.75" customHeight="1" x14ac:dyDescent="0.2">
      <c r="A20" s="191" t="s">
        <v>5</v>
      </c>
      <c r="B20" s="192" t="s">
        <v>67</v>
      </c>
      <c r="C20" s="132" t="s">
        <v>66</v>
      </c>
      <c r="D20" s="180"/>
      <c r="E20" s="180"/>
      <c r="F20" s="180"/>
      <c r="G20" s="180"/>
      <c r="H20" s="180"/>
      <c r="I20" s="193"/>
      <c r="J20" s="193"/>
      <c r="K20" s="193"/>
    </row>
    <row r="21" spans="1:11" s="158" customFormat="1" ht="16.5" customHeight="1" x14ac:dyDescent="0.2">
      <c r="A21" s="132">
        <v>1</v>
      </c>
      <c r="B21" s="192">
        <v>2</v>
      </c>
      <c r="C21" s="132">
        <v>3</v>
      </c>
      <c r="D21" s="180"/>
      <c r="E21" s="180"/>
      <c r="F21" s="180"/>
      <c r="G21" s="180"/>
      <c r="H21" s="180"/>
      <c r="I21" s="193"/>
      <c r="J21" s="193"/>
      <c r="K21" s="193"/>
    </row>
    <row r="22" spans="1:11" s="158" customFormat="1" ht="54.75" customHeight="1" x14ac:dyDescent="0.2">
      <c r="A22" s="27" t="s">
        <v>65</v>
      </c>
      <c r="B22" s="194" t="s">
        <v>298</v>
      </c>
      <c r="C22" s="227" t="s">
        <v>552</v>
      </c>
      <c r="D22" s="180"/>
      <c r="E22" s="180"/>
      <c r="F22" s="180"/>
      <c r="G22" s="180"/>
      <c r="H22" s="180"/>
      <c r="I22" s="193"/>
      <c r="J22" s="193"/>
      <c r="K22" s="193"/>
    </row>
    <row r="23" spans="1:11" s="158" customFormat="1" ht="47.25" customHeight="1" x14ac:dyDescent="0.2">
      <c r="A23" s="27" t="s">
        <v>63</v>
      </c>
      <c r="B23" s="34" t="s">
        <v>64</v>
      </c>
      <c r="C23" s="132" t="s">
        <v>549</v>
      </c>
      <c r="D23" s="180"/>
      <c r="E23" s="180"/>
      <c r="F23" s="180"/>
      <c r="G23" s="180"/>
      <c r="H23" s="180"/>
      <c r="I23" s="193"/>
      <c r="J23" s="193"/>
      <c r="K23" s="193"/>
    </row>
    <row r="24" spans="1:11" s="158" customFormat="1" ht="22.5" customHeight="1" x14ac:dyDescent="0.2">
      <c r="A24" s="300"/>
      <c r="B24" s="301"/>
      <c r="C24" s="302"/>
      <c r="D24" s="180"/>
      <c r="E24" s="180"/>
      <c r="F24" s="180"/>
      <c r="G24" s="180"/>
      <c r="H24" s="180"/>
      <c r="I24" s="193"/>
      <c r="J24" s="193"/>
      <c r="K24" s="193"/>
    </row>
    <row r="25" spans="1:11" s="158" customFormat="1" ht="58.5" customHeight="1" x14ac:dyDescent="0.2">
      <c r="A25" s="27" t="s">
        <v>62</v>
      </c>
      <c r="B25" s="125" t="s">
        <v>394</v>
      </c>
      <c r="C25" s="206" t="s">
        <v>488</v>
      </c>
      <c r="D25" s="180"/>
      <c r="E25" s="180"/>
      <c r="F25" s="180"/>
      <c r="G25" s="180"/>
      <c r="H25" s="193"/>
      <c r="I25" s="193"/>
      <c r="J25" s="193"/>
      <c r="K25" s="193"/>
    </row>
    <row r="26" spans="1:11" s="158" customFormat="1" ht="42.75" customHeight="1" x14ac:dyDescent="0.2">
      <c r="A26" s="27" t="s">
        <v>61</v>
      </c>
      <c r="B26" s="125" t="s">
        <v>75</v>
      </c>
      <c r="C26" s="206" t="s">
        <v>548</v>
      </c>
      <c r="D26" s="180"/>
      <c r="E26" s="180"/>
      <c r="F26" s="180"/>
      <c r="G26" s="180"/>
      <c r="H26" s="193"/>
      <c r="I26" s="193"/>
      <c r="J26" s="193"/>
      <c r="K26" s="193"/>
    </row>
    <row r="27" spans="1:11" s="158" customFormat="1" ht="51.75" customHeight="1" x14ac:dyDescent="0.2">
      <c r="A27" s="27" t="s">
        <v>59</v>
      </c>
      <c r="B27" s="125" t="s">
        <v>74</v>
      </c>
      <c r="C27" s="206" t="s">
        <v>464</v>
      </c>
      <c r="D27" s="180"/>
      <c r="E27" s="180"/>
      <c r="F27" s="180"/>
      <c r="G27" s="180"/>
      <c r="H27" s="193"/>
      <c r="I27" s="193"/>
      <c r="J27" s="193"/>
      <c r="K27" s="193"/>
    </row>
    <row r="28" spans="1:11" s="158" customFormat="1" ht="42.75" customHeight="1" x14ac:dyDescent="0.2">
      <c r="A28" s="27" t="s">
        <v>58</v>
      </c>
      <c r="B28" s="125" t="s">
        <v>395</v>
      </c>
      <c r="C28" s="206" t="s">
        <v>463</v>
      </c>
      <c r="D28" s="180"/>
      <c r="E28" s="180"/>
      <c r="F28" s="180"/>
      <c r="G28" s="180"/>
      <c r="H28" s="193"/>
      <c r="I28" s="193"/>
      <c r="J28" s="193"/>
      <c r="K28" s="193"/>
    </row>
    <row r="29" spans="1:11" s="158" customFormat="1" ht="51.75" customHeight="1" x14ac:dyDescent="0.2">
      <c r="A29" s="27" t="s">
        <v>56</v>
      </c>
      <c r="B29" s="125" t="s">
        <v>396</v>
      </c>
      <c r="C29" s="206" t="s">
        <v>463</v>
      </c>
      <c r="D29" s="180"/>
      <c r="E29" s="180"/>
      <c r="F29" s="180"/>
      <c r="G29" s="180"/>
      <c r="H29" s="193"/>
      <c r="I29" s="193"/>
      <c r="J29" s="193"/>
      <c r="K29" s="193"/>
    </row>
    <row r="30" spans="1:11" s="158" customFormat="1" ht="51.75" customHeight="1" x14ac:dyDescent="0.2">
      <c r="A30" s="27" t="s">
        <v>54</v>
      </c>
      <c r="B30" s="125" t="s">
        <v>397</v>
      </c>
      <c r="C30" s="206" t="s">
        <v>463</v>
      </c>
      <c r="D30" s="180"/>
      <c r="E30" s="180"/>
      <c r="F30" s="180"/>
      <c r="G30" s="180"/>
      <c r="H30" s="193"/>
      <c r="I30" s="193"/>
      <c r="J30" s="193"/>
      <c r="K30" s="193"/>
    </row>
    <row r="31" spans="1:11" s="158" customFormat="1" ht="51.75" customHeight="1" x14ac:dyDescent="0.2">
      <c r="A31" s="27" t="s">
        <v>73</v>
      </c>
      <c r="B31" s="125" t="s">
        <v>398</v>
      </c>
      <c r="C31" s="206" t="s">
        <v>463</v>
      </c>
      <c r="D31" s="180"/>
      <c r="E31" s="180"/>
      <c r="F31" s="180"/>
      <c r="G31" s="180"/>
      <c r="H31" s="193"/>
      <c r="I31" s="193"/>
      <c r="J31" s="193"/>
      <c r="K31" s="193"/>
    </row>
    <row r="32" spans="1:11" s="158" customFormat="1" ht="51.75" customHeight="1" x14ac:dyDescent="0.2">
      <c r="A32" s="27" t="s">
        <v>71</v>
      </c>
      <c r="B32" s="125" t="s">
        <v>399</v>
      </c>
      <c r="C32" s="206" t="s">
        <v>463</v>
      </c>
      <c r="D32" s="180"/>
      <c r="E32" s="180"/>
      <c r="F32" s="180"/>
      <c r="G32" s="180"/>
      <c r="H32" s="193"/>
      <c r="I32" s="193"/>
      <c r="J32" s="193"/>
      <c r="K32" s="193"/>
    </row>
    <row r="33" spans="1:11" s="158" customFormat="1" ht="101.25" customHeight="1" x14ac:dyDescent="0.2">
      <c r="A33" s="27" t="s">
        <v>70</v>
      </c>
      <c r="B33" s="125" t="s">
        <v>400</v>
      </c>
      <c r="C33" s="206" t="s">
        <v>491</v>
      </c>
      <c r="D33" s="180"/>
      <c r="E33" s="180"/>
      <c r="F33" s="180"/>
      <c r="G33" s="180"/>
      <c r="H33" s="193"/>
      <c r="I33" s="193"/>
      <c r="J33" s="193"/>
      <c r="K33" s="193"/>
    </row>
    <row r="34" spans="1:11" ht="111" customHeight="1" x14ac:dyDescent="0.25">
      <c r="A34" s="27" t="s">
        <v>414</v>
      </c>
      <c r="B34" s="125" t="s">
        <v>401</v>
      </c>
      <c r="C34" s="206" t="s">
        <v>463</v>
      </c>
      <c r="D34" s="195"/>
      <c r="E34" s="195"/>
      <c r="F34" s="195"/>
      <c r="G34" s="195"/>
      <c r="H34" s="195"/>
      <c r="I34" s="195"/>
      <c r="J34" s="195"/>
      <c r="K34" s="195"/>
    </row>
    <row r="35" spans="1:11" ht="58.5" customHeight="1" x14ac:dyDescent="0.25">
      <c r="A35" s="27" t="s">
        <v>404</v>
      </c>
      <c r="B35" s="125" t="s">
        <v>72</v>
      </c>
      <c r="C35" s="206" t="s">
        <v>463</v>
      </c>
      <c r="D35" s="195"/>
      <c r="E35" s="195"/>
      <c r="F35" s="195"/>
      <c r="G35" s="195"/>
      <c r="H35" s="195"/>
      <c r="I35" s="195"/>
      <c r="J35" s="195"/>
      <c r="K35" s="195"/>
    </row>
    <row r="36" spans="1:11" ht="51.75" customHeight="1" x14ac:dyDescent="0.25">
      <c r="A36" s="27" t="s">
        <v>415</v>
      </c>
      <c r="B36" s="125" t="s">
        <v>402</v>
      </c>
      <c r="C36" s="206" t="s">
        <v>309</v>
      </c>
      <c r="D36" s="195"/>
      <c r="E36" s="195"/>
      <c r="F36" s="195"/>
      <c r="G36" s="195"/>
      <c r="H36" s="195"/>
      <c r="I36" s="195"/>
      <c r="J36" s="195"/>
      <c r="K36" s="195"/>
    </row>
    <row r="37" spans="1:11" ht="43.5" customHeight="1" x14ac:dyDescent="0.25">
      <c r="A37" s="27" t="s">
        <v>405</v>
      </c>
      <c r="B37" s="125" t="s">
        <v>403</v>
      </c>
      <c r="C37" s="206" t="s">
        <v>309</v>
      </c>
      <c r="D37" s="195"/>
      <c r="E37" s="195"/>
      <c r="F37" s="195"/>
      <c r="G37" s="195"/>
      <c r="H37" s="195"/>
      <c r="I37" s="195"/>
      <c r="J37" s="195"/>
      <c r="K37" s="195"/>
    </row>
    <row r="38" spans="1:11" ht="43.5" customHeight="1" x14ac:dyDescent="0.25">
      <c r="A38" s="27" t="s">
        <v>416</v>
      </c>
      <c r="B38" s="125" t="s">
        <v>223</v>
      </c>
      <c r="C38" s="206" t="s">
        <v>463</v>
      </c>
      <c r="D38" s="195"/>
      <c r="E38" s="195"/>
      <c r="F38" s="195"/>
      <c r="G38" s="195"/>
      <c r="H38" s="195"/>
      <c r="I38" s="195"/>
      <c r="J38" s="195"/>
      <c r="K38" s="195"/>
    </row>
    <row r="39" spans="1:11" ht="23.25" customHeight="1" x14ac:dyDescent="0.25">
      <c r="A39" s="300"/>
      <c r="B39" s="301"/>
      <c r="C39" s="302"/>
      <c r="D39" s="195"/>
      <c r="E39" s="195"/>
      <c r="F39" s="195"/>
      <c r="G39" s="195"/>
      <c r="H39" s="195"/>
      <c r="I39" s="195"/>
      <c r="J39" s="195"/>
      <c r="K39" s="195"/>
    </row>
    <row r="40" spans="1:11" ht="63" x14ac:dyDescent="0.25">
      <c r="A40" s="27" t="s">
        <v>406</v>
      </c>
      <c r="B40" s="125" t="s">
        <v>456</v>
      </c>
      <c r="C40" s="239" t="s">
        <v>588</v>
      </c>
      <c r="D40" s="195"/>
      <c r="E40" s="195"/>
      <c r="F40" s="195"/>
      <c r="G40" s="195"/>
      <c r="H40" s="195"/>
      <c r="I40" s="195"/>
      <c r="J40" s="195"/>
      <c r="K40" s="195"/>
    </row>
    <row r="41" spans="1:11" ht="105.75" customHeight="1" x14ac:dyDescent="0.25">
      <c r="A41" s="27" t="s">
        <v>417</v>
      </c>
      <c r="B41" s="125" t="s">
        <v>439</v>
      </c>
      <c r="C41" s="197" t="s">
        <v>462</v>
      </c>
      <c r="D41" s="195"/>
      <c r="E41" s="195"/>
      <c r="F41" s="195"/>
      <c r="G41" s="195"/>
      <c r="H41" s="195"/>
      <c r="I41" s="195"/>
      <c r="J41" s="195"/>
      <c r="K41" s="195"/>
    </row>
    <row r="42" spans="1:11" ht="83.25" customHeight="1" x14ac:dyDescent="0.25">
      <c r="A42" s="27" t="s">
        <v>407</v>
      </c>
      <c r="B42" s="125" t="s">
        <v>453</v>
      </c>
      <c r="C42" s="197" t="s">
        <v>462</v>
      </c>
      <c r="D42" s="195"/>
      <c r="E42" s="195"/>
      <c r="F42" s="195"/>
      <c r="G42" s="195"/>
      <c r="H42" s="195"/>
      <c r="I42" s="195"/>
      <c r="J42" s="195"/>
      <c r="K42" s="195"/>
    </row>
    <row r="43" spans="1:11" ht="186" customHeight="1" x14ac:dyDescent="0.25">
      <c r="A43" s="27" t="s">
        <v>420</v>
      </c>
      <c r="B43" s="125" t="s">
        <v>421</v>
      </c>
      <c r="C43" s="197" t="s">
        <v>462</v>
      </c>
      <c r="D43" s="195"/>
      <c r="E43" s="195"/>
      <c r="F43" s="195"/>
      <c r="G43" s="195"/>
      <c r="H43" s="195"/>
      <c r="I43" s="195"/>
      <c r="J43" s="195"/>
      <c r="K43" s="195"/>
    </row>
    <row r="44" spans="1:11" ht="111" customHeight="1" x14ac:dyDescent="0.25">
      <c r="A44" s="27" t="s">
        <v>408</v>
      </c>
      <c r="B44" s="125" t="s">
        <v>445</v>
      </c>
      <c r="C44" s="197" t="s">
        <v>462</v>
      </c>
      <c r="D44" s="195"/>
      <c r="E44" s="195"/>
      <c r="F44" s="195"/>
      <c r="G44" s="195"/>
      <c r="H44" s="195"/>
      <c r="I44" s="195"/>
      <c r="J44" s="195"/>
      <c r="K44" s="195"/>
    </row>
    <row r="45" spans="1:11" ht="120" customHeight="1" x14ac:dyDescent="0.25">
      <c r="A45" s="27" t="s">
        <v>440</v>
      </c>
      <c r="B45" s="125" t="s">
        <v>446</v>
      </c>
      <c r="C45" s="197" t="s">
        <v>462</v>
      </c>
      <c r="D45" s="195"/>
      <c r="E45" s="195"/>
      <c r="F45" s="195"/>
      <c r="G45" s="195"/>
      <c r="H45" s="195"/>
      <c r="I45" s="195"/>
      <c r="J45" s="195"/>
      <c r="K45" s="195"/>
    </row>
    <row r="46" spans="1:11" ht="101.25" customHeight="1" x14ac:dyDescent="0.25">
      <c r="A46" s="27" t="s">
        <v>409</v>
      </c>
      <c r="B46" s="125" t="s">
        <v>447</v>
      </c>
      <c r="C46" s="197" t="s">
        <v>462</v>
      </c>
      <c r="D46" s="195"/>
      <c r="E46" s="195"/>
      <c r="F46" s="195"/>
      <c r="G46" s="195"/>
      <c r="H46" s="195"/>
      <c r="I46" s="195"/>
      <c r="J46" s="195"/>
      <c r="K46" s="195"/>
    </row>
    <row r="47" spans="1:11" ht="18.75" customHeight="1" x14ac:dyDescent="0.25">
      <c r="A47" s="300"/>
      <c r="B47" s="301"/>
      <c r="C47" s="302"/>
      <c r="D47" s="195"/>
      <c r="E47" s="195"/>
      <c r="F47" s="195"/>
      <c r="G47" s="195"/>
      <c r="H47" s="195"/>
      <c r="I47" s="195"/>
      <c r="J47" s="195"/>
      <c r="K47" s="195"/>
    </row>
    <row r="48" spans="1:11" ht="75.75" customHeight="1" x14ac:dyDescent="0.25">
      <c r="A48" s="27" t="s">
        <v>441</v>
      </c>
      <c r="B48" s="125" t="s">
        <v>454</v>
      </c>
      <c r="C48" s="207">
        <f>'6.2. Паспорт фин осв ввод'!AC24</f>
        <v>281.0488587852318</v>
      </c>
      <c r="D48" s="195"/>
      <c r="E48" s="195"/>
      <c r="F48" s="195"/>
      <c r="G48" s="195"/>
      <c r="H48" s="195"/>
      <c r="I48" s="195"/>
      <c r="J48" s="195"/>
      <c r="K48" s="195"/>
    </row>
    <row r="49" spans="1:11" ht="71.25" customHeight="1" x14ac:dyDescent="0.25">
      <c r="A49" s="27" t="s">
        <v>410</v>
      </c>
      <c r="B49" s="125" t="s">
        <v>455</v>
      </c>
      <c r="C49" s="207">
        <f>'6.2. Паспорт фин осв ввод'!AC30</f>
        <v>235.52796739560631</v>
      </c>
      <c r="D49" s="195"/>
      <c r="E49" s="195"/>
      <c r="F49" s="195"/>
      <c r="G49" s="195"/>
      <c r="H49" s="195"/>
      <c r="I49" s="195"/>
      <c r="J49" s="195"/>
      <c r="K49" s="195"/>
    </row>
    <row r="50" spans="1:11" x14ac:dyDescent="0.25">
      <c r="A50" s="195"/>
      <c r="B50" s="195"/>
      <c r="C50" s="195"/>
      <c r="D50" s="195"/>
      <c r="E50" s="195"/>
      <c r="F50" s="195"/>
      <c r="G50" s="195"/>
      <c r="H50" s="195"/>
      <c r="I50" s="195"/>
      <c r="J50" s="195"/>
      <c r="K50" s="195"/>
    </row>
    <row r="51" spans="1:11" x14ac:dyDescent="0.25">
      <c r="A51" s="195"/>
      <c r="B51" s="195"/>
      <c r="C51" s="195"/>
      <c r="D51" s="195"/>
      <c r="E51" s="195"/>
      <c r="F51" s="195"/>
      <c r="G51" s="195"/>
      <c r="H51" s="195"/>
      <c r="I51" s="195"/>
      <c r="J51" s="195"/>
      <c r="K51" s="195"/>
    </row>
    <row r="52" spans="1:11" x14ac:dyDescent="0.25">
      <c r="A52" s="195"/>
      <c r="B52" s="195"/>
      <c r="C52" s="195"/>
      <c r="D52" s="195"/>
      <c r="E52" s="195"/>
      <c r="F52" s="195"/>
      <c r="G52" s="195"/>
      <c r="H52" s="195"/>
      <c r="I52" s="195"/>
      <c r="J52" s="195"/>
      <c r="K52" s="195"/>
    </row>
    <row r="53" spans="1:11" x14ac:dyDescent="0.25">
      <c r="A53" s="195"/>
      <c r="B53" s="195"/>
      <c r="C53" s="195"/>
      <c r="D53" s="195"/>
      <c r="E53" s="195"/>
      <c r="F53" s="195"/>
      <c r="G53" s="195"/>
      <c r="H53" s="195"/>
      <c r="I53" s="195"/>
      <c r="J53" s="195"/>
      <c r="K53" s="195"/>
    </row>
    <row r="54" spans="1:11" x14ac:dyDescent="0.25">
      <c r="A54" s="195"/>
      <c r="B54" s="195"/>
      <c r="C54" s="195"/>
      <c r="D54" s="195"/>
      <c r="E54" s="195"/>
      <c r="F54" s="195"/>
      <c r="G54" s="195"/>
      <c r="H54" s="195"/>
      <c r="I54" s="195"/>
      <c r="J54" s="195"/>
      <c r="K54" s="195"/>
    </row>
    <row r="55" spans="1:11" x14ac:dyDescent="0.25">
      <c r="A55" s="195"/>
      <c r="B55" s="195"/>
      <c r="C55" s="195"/>
      <c r="D55" s="195"/>
      <c r="E55" s="195"/>
      <c r="F55" s="195"/>
      <c r="G55" s="195"/>
      <c r="H55" s="195"/>
      <c r="I55" s="195"/>
      <c r="J55" s="195"/>
      <c r="K55" s="195"/>
    </row>
    <row r="56" spans="1:11" x14ac:dyDescent="0.25">
      <c r="A56" s="195"/>
      <c r="B56" s="195"/>
      <c r="C56" s="195"/>
      <c r="D56" s="195"/>
      <c r="E56" s="195"/>
      <c r="F56" s="195"/>
      <c r="G56" s="195"/>
      <c r="H56" s="195"/>
      <c r="I56" s="195"/>
      <c r="J56" s="195"/>
      <c r="K56" s="195"/>
    </row>
    <row r="57" spans="1:11" x14ac:dyDescent="0.25">
      <c r="A57" s="195"/>
      <c r="B57" s="195"/>
      <c r="C57" s="195"/>
      <c r="D57" s="195"/>
      <c r="E57" s="195"/>
      <c r="F57" s="195"/>
      <c r="G57" s="195"/>
      <c r="H57" s="195"/>
      <c r="I57" s="195"/>
      <c r="J57" s="195"/>
      <c r="K57" s="195"/>
    </row>
    <row r="58" spans="1:11" x14ac:dyDescent="0.25">
      <c r="A58" s="195"/>
      <c r="B58" s="195"/>
      <c r="C58" s="195"/>
      <c r="D58" s="195"/>
      <c r="E58" s="195"/>
      <c r="F58" s="195"/>
      <c r="G58" s="195"/>
      <c r="H58" s="195"/>
      <c r="I58" s="195"/>
      <c r="J58" s="195"/>
      <c r="K58" s="195"/>
    </row>
    <row r="59" spans="1:11" x14ac:dyDescent="0.25">
      <c r="A59" s="195"/>
      <c r="B59" s="195"/>
      <c r="C59" s="195"/>
      <c r="D59" s="195"/>
      <c r="E59" s="195"/>
      <c r="F59" s="195"/>
      <c r="G59" s="195"/>
      <c r="H59" s="195"/>
      <c r="I59" s="195"/>
      <c r="J59" s="195"/>
      <c r="K59" s="195"/>
    </row>
    <row r="60" spans="1:11" x14ac:dyDescent="0.25">
      <c r="A60" s="195"/>
      <c r="B60" s="195"/>
      <c r="C60" s="195"/>
      <c r="D60" s="195"/>
      <c r="E60" s="195"/>
      <c r="F60" s="195"/>
      <c r="G60" s="195"/>
      <c r="H60" s="195"/>
      <c r="I60" s="195"/>
      <c r="J60" s="195"/>
      <c r="K60" s="195"/>
    </row>
    <row r="61" spans="1:11" x14ac:dyDescent="0.25">
      <c r="A61" s="195"/>
      <c r="B61" s="195"/>
      <c r="C61" s="195"/>
      <c r="D61" s="195"/>
      <c r="E61" s="195"/>
      <c r="F61" s="195"/>
      <c r="G61" s="195"/>
      <c r="H61" s="195"/>
      <c r="I61" s="195"/>
      <c r="J61" s="195"/>
      <c r="K61" s="195"/>
    </row>
    <row r="62" spans="1:11" x14ac:dyDescent="0.25">
      <c r="A62" s="195"/>
      <c r="B62" s="195"/>
      <c r="C62" s="195"/>
      <c r="D62" s="195"/>
      <c r="E62" s="195"/>
      <c r="F62" s="195"/>
      <c r="G62" s="195"/>
      <c r="H62" s="195"/>
      <c r="I62" s="195"/>
      <c r="J62" s="195"/>
      <c r="K62" s="195"/>
    </row>
    <row r="63" spans="1:11" x14ac:dyDescent="0.25">
      <c r="A63" s="195"/>
      <c r="B63" s="195"/>
      <c r="C63" s="195"/>
      <c r="D63" s="195"/>
      <c r="E63" s="195"/>
      <c r="F63" s="195"/>
      <c r="G63" s="195"/>
      <c r="H63" s="195"/>
      <c r="I63" s="195"/>
      <c r="J63" s="195"/>
      <c r="K63" s="195"/>
    </row>
    <row r="64" spans="1:11" x14ac:dyDescent="0.25">
      <c r="A64" s="195"/>
      <c r="B64" s="195"/>
      <c r="C64" s="195"/>
      <c r="D64" s="195"/>
      <c r="E64" s="195"/>
      <c r="F64" s="195"/>
      <c r="G64" s="195"/>
      <c r="H64" s="195"/>
      <c r="I64" s="195"/>
      <c r="J64" s="195"/>
      <c r="K64" s="195"/>
    </row>
    <row r="65" spans="1:11" x14ac:dyDescent="0.25">
      <c r="A65" s="195"/>
      <c r="B65" s="195"/>
      <c r="C65" s="195"/>
      <c r="D65" s="195"/>
      <c r="E65" s="195"/>
      <c r="F65" s="195"/>
      <c r="G65" s="195"/>
      <c r="H65" s="195"/>
      <c r="I65" s="195"/>
      <c r="J65" s="195"/>
      <c r="K65" s="195"/>
    </row>
    <row r="66" spans="1:11" x14ac:dyDescent="0.25">
      <c r="A66" s="195"/>
      <c r="B66" s="195"/>
      <c r="C66" s="195"/>
      <c r="D66" s="195"/>
      <c r="E66" s="195"/>
      <c r="F66" s="195"/>
      <c r="G66" s="195"/>
      <c r="H66" s="195"/>
      <c r="I66" s="195"/>
      <c r="J66" s="195"/>
      <c r="K66" s="195"/>
    </row>
    <row r="67" spans="1:11" x14ac:dyDescent="0.25">
      <c r="A67" s="195"/>
      <c r="B67" s="195"/>
      <c r="C67" s="195"/>
      <c r="D67" s="195"/>
      <c r="E67" s="195"/>
      <c r="F67" s="195"/>
      <c r="G67" s="195"/>
      <c r="H67" s="195"/>
      <c r="I67" s="195"/>
      <c r="J67" s="195"/>
      <c r="K67" s="195"/>
    </row>
    <row r="68" spans="1:11" x14ac:dyDescent="0.25">
      <c r="A68" s="195"/>
      <c r="B68" s="195"/>
      <c r="C68" s="195"/>
      <c r="D68" s="195"/>
      <c r="E68" s="195"/>
      <c r="F68" s="195"/>
      <c r="G68" s="195"/>
      <c r="H68" s="195"/>
      <c r="I68" s="195"/>
      <c r="J68" s="195"/>
      <c r="K68" s="195"/>
    </row>
    <row r="69" spans="1:11" x14ac:dyDescent="0.25">
      <c r="A69" s="195"/>
      <c r="B69" s="195"/>
      <c r="C69" s="195"/>
      <c r="D69" s="195"/>
      <c r="E69" s="195"/>
      <c r="F69" s="195"/>
      <c r="G69" s="195"/>
      <c r="H69" s="195"/>
      <c r="I69" s="195"/>
      <c r="J69" s="195"/>
      <c r="K69" s="195"/>
    </row>
    <row r="70" spans="1:11" x14ac:dyDescent="0.25">
      <c r="A70" s="195"/>
      <c r="B70" s="195"/>
      <c r="C70" s="195"/>
      <c r="D70" s="195"/>
      <c r="E70" s="195"/>
      <c r="F70" s="195"/>
      <c r="G70" s="195"/>
      <c r="H70" s="195"/>
      <c r="I70" s="195"/>
      <c r="J70" s="195"/>
      <c r="K70" s="195"/>
    </row>
    <row r="71" spans="1:11" x14ac:dyDescent="0.25">
      <c r="A71" s="195"/>
      <c r="B71" s="195"/>
      <c r="C71" s="195"/>
      <c r="D71" s="195"/>
      <c r="E71" s="195"/>
      <c r="F71" s="195"/>
      <c r="G71" s="195"/>
      <c r="H71" s="195"/>
      <c r="I71" s="195"/>
      <c r="J71" s="195"/>
      <c r="K71" s="195"/>
    </row>
    <row r="72" spans="1:11" x14ac:dyDescent="0.25">
      <c r="A72" s="195"/>
      <c r="B72" s="195"/>
      <c r="C72" s="195"/>
      <c r="D72" s="195"/>
      <c r="E72" s="195"/>
      <c r="F72" s="195"/>
      <c r="G72" s="195"/>
      <c r="H72" s="195"/>
      <c r="I72" s="195"/>
      <c r="J72" s="195"/>
      <c r="K72" s="195"/>
    </row>
    <row r="73" spans="1:11" x14ac:dyDescent="0.25">
      <c r="A73" s="195"/>
      <c r="B73" s="195"/>
      <c r="C73" s="195"/>
      <c r="D73" s="195"/>
      <c r="E73" s="195"/>
      <c r="F73" s="195"/>
      <c r="G73" s="195"/>
      <c r="H73" s="195"/>
      <c r="I73" s="195"/>
      <c r="J73" s="195"/>
      <c r="K73" s="195"/>
    </row>
    <row r="74" spans="1:11" x14ac:dyDescent="0.25">
      <c r="A74" s="195"/>
      <c r="B74" s="195"/>
      <c r="C74" s="195"/>
      <c r="D74" s="195"/>
      <c r="E74" s="195"/>
      <c r="F74" s="195"/>
      <c r="G74" s="195"/>
      <c r="H74" s="195"/>
      <c r="I74" s="195"/>
      <c r="J74" s="195"/>
      <c r="K74" s="195"/>
    </row>
    <row r="75" spans="1:11" x14ac:dyDescent="0.25">
      <c r="A75" s="195"/>
      <c r="B75" s="195"/>
      <c r="C75" s="195"/>
      <c r="D75" s="195"/>
      <c r="E75" s="195"/>
      <c r="F75" s="195"/>
      <c r="G75" s="195"/>
      <c r="H75" s="195"/>
      <c r="I75" s="195"/>
      <c r="J75" s="195"/>
      <c r="K75" s="195"/>
    </row>
    <row r="76" spans="1:11" x14ac:dyDescent="0.25">
      <c r="A76" s="195"/>
      <c r="B76" s="195"/>
      <c r="C76" s="195"/>
      <c r="D76" s="195"/>
      <c r="E76" s="195"/>
      <c r="F76" s="195"/>
      <c r="G76" s="195"/>
      <c r="H76" s="195"/>
      <c r="I76" s="195"/>
      <c r="J76" s="195"/>
      <c r="K76" s="195"/>
    </row>
    <row r="77" spans="1:11" x14ac:dyDescent="0.25">
      <c r="A77" s="195"/>
      <c r="B77" s="195"/>
      <c r="C77" s="195"/>
      <c r="D77" s="195"/>
      <c r="E77" s="195"/>
      <c r="F77" s="195"/>
      <c r="G77" s="195"/>
      <c r="H77" s="195"/>
      <c r="I77" s="195"/>
      <c r="J77" s="195"/>
      <c r="K77" s="195"/>
    </row>
    <row r="78" spans="1:11" x14ac:dyDescent="0.25">
      <c r="A78" s="195"/>
      <c r="B78" s="195"/>
      <c r="C78" s="195"/>
      <c r="D78" s="195"/>
      <c r="E78" s="195"/>
      <c r="F78" s="195"/>
      <c r="G78" s="195"/>
      <c r="H78" s="195"/>
      <c r="I78" s="195"/>
      <c r="J78" s="195"/>
      <c r="K78" s="195"/>
    </row>
    <row r="79" spans="1:11" x14ac:dyDescent="0.25">
      <c r="A79" s="195"/>
      <c r="B79" s="195"/>
      <c r="C79" s="195"/>
      <c r="D79" s="195"/>
      <c r="E79" s="195"/>
      <c r="F79" s="195"/>
      <c r="G79" s="195"/>
      <c r="H79" s="195"/>
      <c r="I79" s="195"/>
      <c r="J79" s="195"/>
      <c r="K79" s="195"/>
    </row>
    <row r="80" spans="1:11" x14ac:dyDescent="0.25">
      <c r="A80" s="195"/>
      <c r="B80" s="195"/>
      <c r="C80" s="195"/>
      <c r="D80" s="195"/>
      <c r="E80" s="195"/>
      <c r="F80" s="195"/>
      <c r="G80" s="195"/>
      <c r="H80" s="195"/>
      <c r="I80" s="195"/>
      <c r="J80" s="195"/>
      <c r="K80" s="195"/>
    </row>
    <row r="81" spans="1:11" x14ac:dyDescent="0.25">
      <c r="A81" s="195"/>
      <c r="B81" s="195"/>
      <c r="C81" s="195"/>
      <c r="D81" s="195"/>
      <c r="E81" s="195"/>
      <c r="F81" s="195"/>
      <c r="G81" s="195"/>
      <c r="H81" s="195"/>
      <c r="I81" s="195"/>
      <c r="J81" s="195"/>
      <c r="K81" s="195"/>
    </row>
    <row r="82" spans="1:11" x14ac:dyDescent="0.25">
      <c r="A82" s="195"/>
      <c r="B82" s="195"/>
      <c r="C82" s="195"/>
      <c r="D82" s="195"/>
      <c r="E82" s="195"/>
      <c r="F82" s="195"/>
      <c r="G82" s="195"/>
      <c r="H82" s="195"/>
      <c r="I82" s="195"/>
      <c r="J82" s="195"/>
      <c r="K82" s="195"/>
    </row>
    <row r="83" spans="1:11" x14ac:dyDescent="0.25">
      <c r="A83" s="195"/>
      <c r="B83" s="195"/>
      <c r="C83" s="195"/>
      <c r="D83" s="195"/>
      <c r="E83" s="195"/>
      <c r="F83" s="195"/>
      <c r="G83" s="195"/>
      <c r="H83" s="195"/>
      <c r="I83" s="195"/>
      <c r="J83" s="195"/>
      <c r="K83" s="195"/>
    </row>
    <row r="84" spans="1:11" x14ac:dyDescent="0.25">
      <c r="A84" s="195"/>
      <c r="B84" s="195"/>
      <c r="C84" s="195"/>
      <c r="D84" s="195"/>
      <c r="E84" s="195"/>
      <c r="F84" s="195"/>
      <c r="G84" s="195"/>
      <c r="H84" s="195"/>
      <c r="I84" s="195"/>
      <c r="J84" s="195"/>
      <c r="K84" s="195"/>
    </row>
    <row r="85" spans="1:11" x14ac:dyDescent="0.25">
      <c r="A85" s="195"/>
      <c r="B85" s="195"/>
      <c r="C85" s="195"/>
      <c r="D85" s="195"/>
      <c r="E85" s="195"/>
      <c r="F85" s="195"/>
      <c r="G85" s="195"/>
      <c r="H85" s="195"/>
      <c r="I85" s="195"/>
      <c r="J85" s="195"/>
      <c r="K85" s="195"/>
    </row>
    <row r="86" spans="1:11" x14ac:dyDescent="0.25">
      <c r="A86" s="195"/>
      <c r="B86" s="195"/>
      <c r="C86" s="195"/>
      <c r="D86" s="195"/>
      <c r="E86" s="195"/>
      <c r="F86" s="195"/>
      <c r="G86" s="195"/>
      <c r="H86" s="195"/>
      <c r="I86" s="195"/>
      <c r="J86" s="195"/>
      <c r="K86" s="195"/>
    </row>
    <row r="87" spans="1:11" x14ac:dyDescent="0.25">
      <c r="A87" s="195"/>
      <c r="B87" s="195"/>
      <c r="C87" s="195"/>
      <c r="D87" s="195"/>
      <c r="E87" s="195"/>
      <c r="F87" s="195"/>
      <c r="G87" s="195"/>
      <c r="H87" s="195"/>
      <c r="I87" s="195"/>
      <c r="J87" s="195"/>
      <c r="K87" s="195"/>
    </row>
    <row r="88" spans="1:11" x14ac:dyDescent="0.25">
      <c r="A88" s="195"/>
      <c r="B88" s="195"/>
      <c r="C88" s="195"/>
      <c r="D88" s="195"/>
      <c r="E88" s="195"/>
      <c r="F88" s="195"/>
      <c r="G88" s="195"/>
      <c r="H88" s="195"/>
      <c r="I88" s="195"/>
      <c r="J88" s="195"/>
      <c r="K88" s="195"/>
    </row>
    <row r="89" spans="1:11" x14ac:dyDescent="0.25">
      <c r="A89" s="195"/>
      <c r="B89" s="195"/>
      <c r="C89" s="195"/>
      <c r="D89" s="195"/>
      <c r="E89" s="195"/>
      <c r="F89" s="195"/>
      <c r="G89" s="195"/>
      <c r="H89" s="195"/>
      <c r="I89" s="195"/>
      <c r="J89" s="195"/>
      <c r="K89" s="195"/>
    </row>
    <row r="90" spans="1:11" x14ac:dyDescent="0.25">
      <c r="A90" s="195"/>
      <c r="B90" s="195"/>
      <c r="C90" s="195"/>
      <c r="D90" s="195"/>
      <c r="E90" s="195"/>
      <c r="F90" s="195"/>
      <c r="G90" s="195"/>
      <c r="H90" s="195"/>
      <c r="I90" s="195"/>
      <c r="J90" s="195"/>
      <c r="K90" s="195"/>
    </row>
    <row r="91" spans="1:11" x14ac:dyDescent="0.25">
      <c r="A91" s="195"/>
      <c r="B91" s="195"/>
      <c r="C91" s="195"/>
      <c r="D91" s="195"/>
      <c r="E91" s="195"/>
      <c r="F91" s="195"/>
      <c r="G91" s="195"/>
      <c r="H91" s="195"/>
      <c r="I91" s="195"/>
      <c r="J91" s="195"/>
      <c r="K91" s="195"/>
    </row>
    <row r="92" spans="1:11" x14ac:dyDescent="0.25">
      <c r="A92" s="195"/>
      <c r="B92" s="195"/>
      <c r="C92" s="195"/>
      <c r="D92" s="195"/>
      <c r="E92" s="195"/>
      <c r="F92" s="195"/>
      <c r="G92" s="195"/>
      <c r="H92" s="195"/>
      <c r="I92" s="195"/>
      <c r="J92" s="195"/>
      <c r="K92" s="195"/>
    </row>
    <row r="93" spans="1:11" x14ac:dyDescent="0.25">
      <c r="A93" s="195"/>
      <c r="B93" s="195"/>
      <c r="C93" s="195"/>
      <c r="D93" s="195"/>
      <c r="E93" s="195"/>
      <c r="F93" s="195"/>
      <c r="G93" s="195"/>
      <c r="H93" s="195"/>
      <c r="I93" s="195"/>
      <c r="J93" s="195"/>
      <c r="K93" s="195"/>
    </row>
    <row r="94" spans="1:11" x14ac:dyDescent="0.25">
      <c r="A94" s="195"/>
      <c r="B94" s="195"/>
      <c r="C94" s="195"/>
      <c r="D94" s="195"/>
      <c r="E94" s="195"/>
      <c r="F94" s="195"/>
      <c r="G94" s="195"/>
      <c r="H94" s="195"/>
      <c r="I94" s="195"/>
      <c r="J94" s="195"/>
      <c r="K94" s="195"/>
    </row>
    <row r="95" spans="1:11" x14ac:dyDescent="0.25">
      <c r="A95" s="195"/>
      <c r="B95" s="195"/>
      <c r="C95" s="195"/>
      <c r="D95" s="195"/>
      <c r="E95" s="195"/>
      <c r="F95" s="195"/>
      <c r="G95" s="195"/>
      <c r="H95" s="195"/>
      <c r="I95" s="195"/>
      <c r="J95" s="195"/>
      <c r="K95" s="195"/>
    </row>
    <row r="96" spans="1:11" x14ac:dyDescent="0.25">
      <c r="A96" s="195"/>
      <c r="B96" s="195"/>
      <c r="C96" s="195"/>
      <c r="D96" s="195"/>
      <c r="E96" s="195"/>
      <c r="F96" s="195"/>
      <c r="G96" s="195"/>
      <c r="H96" s="195"/>
      <c r="I96" s="195"/>
      <c r="J96" s="195"/>
      <c r="K96" s="195"/>
    </row>
    <row r="97" spans="1:11" x14ac:dyDescent="0.25">
      <c r="A97" s="195"/>
      <c r="B97" s="195"/>
      <c r="C97" s="195"/>
      <c r="D97" s="195"/>
      <c r="E97" s="195"/>
      <c r="F97" s="195"/>
      <c r="G97" s="195"/>
      <c r="H97" s="195"/>
      <c r="I97" s="195"/>
      <c r="J97" s="195"/>
      <c r="K97" s="195"/>
    </row>
    <row r="98" spans="1:11" x14ac:dyDescent="0.25">
      <c r="A98" s="195"/>
      <c r="B98" s="195"/>
      <c r="C98" s="195"/>
      <c r="D98" s="195"/>
      <c r="E98" s="195"/>
      <c r="F98" s="195"/>
      <c r="G98" s="195"/>
      <c r="H98" s="195"/>
      <c r="I98" s="195"/>
      <c r="J98" s="195"/>
      <c r="K98" s="195"/>
    </row>
    <row r="99" spans="1:11" x14ac:dyDescent="0.25">
      <c r="A99" s="195"/>
      <c r="B99" s="195"/>
      <c r="C99" s="195"/>
      <c r="D99" s="195"/>
      <c r="E99" s="195"/>
      <c r="F99" s="195"/>
      <c r="G99" s="195"/>
      <c r="H99" s="195"/>
      <c r="I99" s="195"/>
      <c r="J99" s="195"/>
      <c r="K99" s="195"/>
    </row>
    <row r="100" spans="1:11" x14ac:dyDescent="0.25">
      <c r="A100" s="195"/>
      <c r="B100" s="195"/>
      <c r="C100" s="195"/>
      <c r="D100" s="195"/>
      <c r="E100" s="195"/>
      <c r="F100" s="195"/>
      <c r="G100" s="195"/>
      <c r="H100" s="195"/>
      <c r="I100" s="195"/>
      <c r="J100" s="195"/>
      <c r="K100" s="195"/>
    </row>
    <row r="101" spans="1:11" x14ac:dyDescent="0.25">
      <c r="A101" s="195"/>
      <c r="B101" s="195"/>
      <c r="C101" s="195"/>
      <c r="D101" s="195"/>
      <c r="E101" s="195"/>
      <c r="F101" s="195"/>
      <c r="G101" s="195"/>
      <c r="H101" s="195"/>
      <c r="I101" s="195"/>
      <c r="J101" s="195"/>
      <c r="K101" s="195"/>
    </row>
    <row r="102" spans="1:11" x14ac:dyDescent="0.25">
      <c r="A102" s="195"/>
      <c r="B102" s="195"/>
      <c r="C102" s="195"/>
      <c r="D102" s="195"/>
      <c r="E102" s="195"/>
      <c r="F102" s="195"/>
      <c r="G102" s="195"/>
      <c r="H102" s="195"/>
      <c r="I102" s="195"/>
      <c r="J102" s="195"/>
      <c r="K102" s="195"/>
    </row>
    <row r="103" spans="1:11" x14ac:dyDescent="0.25">
      <c r="A103" s="195"/>
      <c r="B103" s="195"/>
      <c r="C103" s="195"/>
      <c r="D103" s="195"/>
      <c r="E103" s="195"/>
      <c r="F103" s="195"/>
      <c r="G103" s="195"/>
      <c r="H103" s="195"/>
      <c r="I103" s="195"/>
      <c r="J103" s="195"/>
      <c r="K103" s="195"/>
    </row>
    <row r="104" spans="1:11" x14ac:dyDescent="0.25">
      <c r="A104" s="195"/>
      <c r="B104" s="195"/>
      <c r="C104" s="195"/>
      <c r="D104" s="195"/>
      <c r="E104" s="195"/>
      <c r="F104" s="195"/>
      <c r="G104" s="195"/>
      <c r="H104" s="195"/>
      <c r="I104" s="195"/>
      <c r="J104" s="195"/>
      <c r="K104" s="195"/>
    </row>
    <row r="105" spans="1:11" x14ac:dyDescent="0.25">
      <c r="A105" s="195"/>
      <c r="B105" s="195"/>
      <c r="C105" s="195"/>
      <c r="D105" s="195"/>
      <c r="E105" s="195"/>
      <c r="F105" s="195"/>
      <c r="G105" s="195"/>
      <c r="H105" s="195"/>
      <c r="I105" s="195"/>
      <c r="J105" s="195"/>
      <c r="K105" s="195"/>
    </row>
    <row r="106" spans="1:11" x14ac:dyDescent="0.25">
      <c r="A106" s="195"/>
      <c r="B106" s="195"/>
      <c r="C106" s="195"/>
      <c r="D106" s="195"/>
      <c r="E106" s="195"/>
      <c r="F106" s="195"/>
      <c r="G106" s="195"/>
      <c r="H106" s="195"/>
      <c r="I106" s="195"/>
      <c r="J106" s="195"/>
      <c r="K106" s="195"/>
    </row>
    <row r="107" spans="1:11" x14ac:dyDescent="0.25">
      <c r="A107" s="195"/>
      <c r="B107" s="195"/>
      <c r="C107" s="195"/>
      <c r="D107" s="195"/>
      <c r="E107" s="195"/>
      <c r="F107" s="195"/>
      <c r="G107" s="195"/>
      <c r="H107" s="195"/>
      <c r="I107" s="195"/>
      <c r="J107" s="195"/>
      <c r="K107" s="195"/>
    </row>
    <row r="108" spans="1:11" x14ac:dyDescent="0.25">
      <c r="A108" s="195"/>
      <c r="B108" s="195"/>
      <c r="C108" s="195"/>
      <c r="D108" s="195"/>
      <c r="E108" s="195"/>
      <c r="F108" s="195"/>
      <c r="G108" s="195"/>
      <c r="H108" s="195"/>
      <c r="I108" s="195"/>
      <c r="J108" s="195"/>
      <c r="K108" s="195"/>
    </row>
    <row r="109" spans="1:11" x14ac:dyDescent="0.25">
      <c r="A109" s="195"/>
      <c r="B109" s="195"/>
      <c r="C109" s="195"/>
      <c r="D109" s="195"/>
      <c r="E109" s="195"/>
      <c r="F109" s="195"/>
      <c r="G109" s="195"/>
      <c r="H109" s="195"/>
      <c r="I109" s="195"/>
      <c r="J109" s="195"/>
      <c r="K109" s="195"/>
    </row>
    <row r="110" spans="1:11" x14ac:dyDescent="0.25">
      <c r="A110" s="195"/>
      <c r="B110" s="195"/>
      <c r="C110" s="195"/>
      <c r="D110" s="195"/>
      <c r="E110" s="195"/>
      <c r="F110" s="195"/>
      <c r="G110" s="195"/>
      <c r="H110" s="195"/>
      <c r="I110" s="195"/>
      <c r="J110" s="195"/>
      <c r="K110" s="195"/>
    </row>
    <row r="111" spans="1:11" x14ac:dyDescent="0.25">
      <c r="A111" s="195"/>
      <c r="B111" s="195"/>
      <c r="C111" s="195"/>
      <c r="D111" s="195"/>
      <c r="E111" s="195"/>
      <c r="F111" s="195"/>
      <c r="G111" s="195"/>
      <c r="H111" s="195"/>
      <c r="I111" s="195"/>
      <c r="J111" s="195"/>
      <c r="K111" s="195"/>
    </row>
    <row r="112" spans="1:11" x14ac:dyDescent="0.25">
      <c r="A112" s="195"/>
      <c r="B112" s="195"/>
      <c r="C112" s="195"/>
      <c r="D112" s="195"/>
      <c r="E112" s="195"/>
      <c r="F112" s="195"/>
      <c r="G112" s="195"/>
      <c r="H112" s="195"/>
      <c r="I112" s="195"/>
      <c r="J112" s="195"/>
      <c r="K112" s="195"/>
    </row>
    <row r="113" spans="1:11" x14ac:dyDescent="0.25">
      <c r="A113" s="195"/>
      <c r="B113" s="195"/>
      <c r="C113" s="195"/>
      <c r="D113" s="195"/>
      <c r="E113" s="195"/>
      <c r="F113" s="195"/>
      <c r="G113" s="195"/>
      <c r="H113" s="195"/>
      <c r="I113" s="195"/>
      <c r="J113" s="195"/>
      <c r="K113" s="195"/>
    </row>
    <row r="114" spans="1:11" x14ac:dyDescent="0.25">
      <c r="A114" s="195"/>
      <c r="B114" s="195"/>
      <c r="C114" s="195"/>
      <c r="D114" s="195"/>
      <c r="E114" s="195"/>
      <c r="F114" s="195"/>
      <c r="G114" s="195"/>
      <c r="H114" s="195"/>
      <c r="I114" s="195"/>
      <c r="J114" s="195"/>
      <c r="K114" s="195"/>
    </row>
    <row r="115" spans="1:11" x14ac:dyDescent="0.25">
      <c r="A115" s="195"/>
      <c r="B115" s="195"/>
      <c r="C115" s="195"/>
      <c r="D115" s="195"/>
      <c r="E115" s="195"/>
      <c r="F115" s="195"/>
      <c r="G115" s="195"/>
      <c r="H115" s="195"/>
      <c r="I115" s="195"/>
      <c r="J115" s="195"/>
      <c r="K115" s="195"/>
    </row>
    <row r="116" spans="1:11" x14ac:dyDescent="0.25">
      <c r="A116" s="195"/>
      <c r="B116" s="195"/>
      <c r="C116" s="195"/>
      <c r="D116" s="195"/>
      <c r="E116" s="195"/>
      <c r="F116" s="195"/>
      <c r="G116" s="195"/>
      <c r="H116" s="195"/>
      <c r="I116" s="195"/>
      <c r="J116" s="195"/>
      <c r="K116" s="195"/>
    </row>
    <row r="117" spans="1:11" x14ac:dyDescent="0.25">
      <c r="A117" s="195"/>
      <c r="B117" s="195"/>
      <c r="C117" s="195"/>
      <c r="D117" s="195"/>
      <c r="E117" s="195"/>
      <c r="F117" s="195"/>
      <c r="G117" s="195"/>
      <c r="H117" s="195"/>
      <c r="I117" s="195"/>
      <c r="J117" s="195"/>
      <c r="K117" s="195"/>
    </row>
    <row r="118" spans="1:11" x14ac:dyDescent="0.25">
      <c r="A118" s="195"/>
      <c r="B118" s="195"/>
      <c r="C118" s="195"/>
      <c r="D118" s="195"/>
      <c r="E118" s="195"/>
      <c r="F118" s="195"/>
      <c r="G118" s="195"/>
      <c r="H118" s="195"/>
      <c r="I118" s="195"/>
      <c r="J118" s="195"/>
      <c r="K118" s="195"/>
    </row>
    <row r="119" spans="1:11" x14ac:dyDescent="0.25">
      <c r="A119" s="195"/>
      <c r="B119" s="195"/>
      <c r="C119" s="195"/>
      <c r="D119" s="195"/>
      <c r="E119" s="195"/>
      <c r="F119" s="195"/>
      <c r="G119" s="195"/>
      <c r="H119" s="195"/>
      <c r="I119" s="195"/>
      <c r="J119" s="195"/>
      <c r="K119" s="195"/>
    </row>
    <row r="120" spans="1:11" x14ac:dyDescent="0.25">
      <c r="A120" s="195"/>
      <c r="B120" s="195"/>
      <c r="C120" s="195"/>
      <c r="D120" s="195"/>
      <c r="E120" s="195"/>
      <c r="F120" s="195"/>
      <c r="G120" s="195"/>
      <c r="H120" s="195"/>
      <c r="I120" s="195"/>
      <c r="J120" s="195"/>
      <c r="K120" s="195"/>
    </row>
    <row r="121" spans="1:11" x14ac:dyDescent="0.25">
      <c r="A121" s="195"/>
      <c r="B121" s="195"/>
      <c r="C121" s="195"/>
      <c r="D121" s="195"/>
      <c r="E121" s="195"/>
      <c r="F121" s="195"/>
      <c r="G121" s="195"/>
      <c r="H121" s="195"/>
      <c r="I121" s="195"/>
      <c r="J121" s="195"/>
      <c r="K121" s="195"/>
    </row>
    <row r="122" spans="1:11" x14ac:dyDescent="0.25">
      <c r="A122" s="195"/>
      <c r="B122" s="195"/>
      <c r="C122" s="195"/>
      <c r="D122" s="195"/>
      <c r="E122" s="195"/>
      <c r="F122" s="195"/>
      <c r="G122" s="195"/>
      <c r="H122" s="195"/>
      <c r="I122" s="195"/>
      <c r="J122" s="195"/>
      <c r="K122" s="195"/>
    </row>
    <row r="123" spans="1:11" x14ac:dyDescent="0.25">
      <c r="A123" s="195"/>
      <c r="B123" s="195"/>
      <c r="C123" s="195"/>
      <c r="D123" s="195"/>
      <c r="E123" s="195"/>
      <c r="F123" s="195"/>
      <c r="G123" s="195"/>
      <c r="H123" s="195"/>
      <c r="I123" s="195"/>
      <c r="J123" s="195"/>
      <c r="K123" s="195"/>
    </row>
    <row r="124" spans="1:11" x14ac:dyDescent="0.25">
      <c r="A124" s="195"/>
      <c r="B124" s="195"/>
      <c r="C124" s="195"/>
      <c r="D124" s="195"/>
      <c r="E124" s="195"/>
      <c r="F124" s="195"/>
      <c r="G124" s="195"/>
      <c r="H124" s="195"/>
      <c r="I124" s="195"/>
      <c r="J124" s="195"/>
      <c r="K124" s="195"/>
    </row>
    <row r="125" spans="1:11" x14ac:dyDescent="0.25">
      <c r="A125" s="195"/>
      <c r="B125" s="195"/>
      <c r="C125" s="195"/>
      <c r="D125" s="195"/>
      <c r="E125" s="195"/>
      <c r="F125" s="195"/>
      <c r="G125" s="195"/>
      <c r="H125" s="195"/>
      <c r="I125" s="195"/>
      <c r="J125" s="195"/>
      <c r="K125" s="195"/>
    </row>
    <row r="126" spans="1:11" x14ac:dyDescent="0.25">
      <c r="A126" s="195"/>
      <c r="B126" s="195"/>
      <c r="C126" s="195"/>
      <c r="D126" s="195"/>
      <c r="E126" s="195"/>
      <c r="F126" s="195"/>
      <c r="G126" s="195"/>
      <c r="H126" s="195"/>
      <c r="I126" s="195"/>
      <c r="J126" s="195"/>
      <c r="K126" s="195"/>
    </row>
    <row r="127" spans="1:11" x14ac:dyDescent="0.25">
      <c r="A127" s="195"/>
      <c r="B127" s="195"/>
      <c r="C127" s="195"/>
      <c r="D127" s="195"/>
      <c r="E127" s="195"/>
      <c r="F127" s="195"/>
      <c r="G127" s="195"/>
      <c r="H127" s="195"/>
      <c r="I127" s="195"/>
      <c r="J127" s="195"/>
      <c r="K127" s="195"/>
    </row>
    <row r="128" spans="1:11" x14ac:dyDescent="0.25">
      <c r="A128" s="195"/>
      <c r="B128" s="195"/>
      <c r="C128" s="195"/>
      <c r="D128" s="195"/>
      <c r="E128" s="195"/>
      <c r="F128" s="195"/>
      <c r="G128" s="195"/>
      <c r="H128" s="195"/>
      <c r="I128" s="195"/>
      <c r="J128" s="195"/>
      <c r="K128" s="195"/>
    </row>
    <row r="129" spans="1:11" x14ac:dyDescent="0.25">
      <c r="A129" s="195"/>
      <c r="B129" s="195"/>
      <c r="C129" s="195"/>
      <c r="D129" s="195"/>
      <c r="E129" s="195"/>
      <c r="F129" s="195"/>
      <c r="G129" s="195"/>
      <c r="H129" s="195"/>
      <c r="I129" s="195"/>
      <c r="J129" s="195"/>
      <c r="K129" s="195"/>
    </row>
    <row r="130" spans="1:11" x14ac:dyDescent="0.25">
      <c r="A130" s="195"/>
      <c r="B130" s="195"/>
      <c r="C130" s="195"/>
      <c r="D130" s="195"/>
      <c r="E130" s="195"/>
      <c r="F130" s="195"/>
      <c r="G130" s="195"/>
      <c r="H130" s="195"/>
      <c r="I130" s="195"/>
      <c r="J130" s="195"/>
      <c r="K130" s="195"/>
    </row>
    <row r="131" spans="1:11" x14ac:dyDescent="0.25">
      <c r="A131" s="195"/>
      <c r="B131" s="195"/>
      <c r="C131" s="195"/>
      <c r="D131" s="195"/>
      <c r="E131" s="195"/>
      <c r="F131" s="195"/>
      <c r="G131" s="195"/>
      <c r="H131" s="195"/>
      <c r="I131" s="195"/>
      <c r="J131" s="195"/>
      <c r="K131" s="195"/>
    </row>
    <row r="132" spans="1:11" x14ac:dyDescent="0.25">
      <c r="A132" s="195"/>
      <c r="B132" s="195"/>
      <c r="C132" s="195"/>
      <c r="D132" s="195"/>
      <c r="E132" s="195"/>
      <c r="F132" s="195"/>
      <c r="G132" s="195"/>
      <c r="H132" s="195"/>
      <c r="I132" s="195"/>
      <c r="J132" s="195"/>
      <c r="K132" s="195"/>
    </row>
    <row r="133" spans="1:11" x14ac:dyDescent="0.25">
      <c r="A133" s="195"/>
      <c r="B133" s="195"/>
      <c r="C133" s="195"/>
      <c r="D133" s="195"/>
      <c r="E133" s="195"/>
      <c r="F133" s="195"/>
      <c r="G133" s="195"/>
      <c r="H133" s="195"/>
      <c r="I133" s="195"/>
      <c r="J133" s="195"/>
      <c r="K133" s="195"/>
    </row>
    <row r="134" spans="1:11" x14ac:dyDescent="0.25">
      <c r="A134" s="195"/>
      <c r="B134" s="195"/>
      <c r="C134" s="195"/>
      <c r="D134" s="195"/>
      <c r="E134" s="195"/>
      <c r="F134" s="195"/>
      <c r="G134" s="195"/>
      <c r="H134" s="195"/>
      <c r="I134" s="195"/>
      <c r="J134" s="195"/>
      <c r="K134" s="195"/>
    </row>
    <row r="135" spans="1:11" x14ac:dyDescent="0.25">
      <c r="A135" s="195"/>
      <c r="B135" s="195"/>
      <c r="C135" s="195"/>
      <c r="D135" s="195"/>
      <c r="E135" s="195"/>
      <c r="F135" s="195"/>
      <c r="G135" s="195"/>
      <c r="H135" s="195"/>
      <c r="I135" s="195"/>
      <c r="J135" s="195"/>
      <c r="K135" s="195"/>
    </row>
    <row r="136" spans="1:11" x14ac:dyDescent="0.25">
      <c r="A136" s="195"/>
      <c r="B136" s="195"/>
      <c r="C136" s="195"/>
      <c r="D136" s="195"/>
      <c r="E136" s="195"/>
      <c r="F136" s="195"/>
      <c r="G136" s="195"/>
      <c r="H136" s="195"/>
      <c r="I136" s="195"/>
      <c r="J136" s="195"/>
      <c r="K136" s="195"/>
    </row>
    <row r="137" spans="1:11" x14ac:dyDescent="0.25">
      <c r="A137" s="195"/>
      <c r="B137" s="195"/>
      <c r="C137" s="195"/>
      <c r="D137" s="195"/>
      <c r="E137" s="195"/>
      <c r="F137" s="195"/>
      <c r="G137" s="195"/>
      <c r="H137" s="195"/>
      <c r="I137" s="195"/>
      <c r="J137" s="195"/>
      <c r="K137" s="195"/>
    </row>
    <row r="138" spans="1:11" x14ac:dyDescent="0.25">
      <c r="A138" s="195"/>
      <c r="B138" s="195"/>
      <c r="C138" s="195"/>
      <c r="D138" s="195"/>
      <c r="E138" s="195"/>
      <c r="F138" s="195"/>
      <c r="G138" s="195"/>
      <c r="H138" s="195"/>
      <c r="I138" s="195"/>
      <c r="J138" s="195"/>
      <c r="K138" s="195"/>
    </row>
    <row r="139" spans="1:11" x14ac:dyDescent="0.25">
      <c r="A139" s="195"/>
      <c r="B139" s="195"/>
      <c r="C139" s="195"/>
      <c r="D139" s="195"/>
      <c r="E139" s="195"/>
      <c r="F139" s="195"/>
      <c r="G139" s="195"/>
      <c r="H139" s="195"/>
      <c r="I139" s="195"/>
      <c r="J139" s="195"/>
      <c r="K139" s="195"/>
    </row>
    <row r="140" spans="1:11" x14ac:dyDescent="0.25">
      <c r="A140" s="195"/>
      <c r="B140" s="195"/>
      <c r="C140" s="195"/>
      <c r="D140" s="195"/>
      <c r="E140" s="195"/>
      <c r="F140" s="195"/>
      <c r="G140" s="195"/>
      <c r="H140" s="195"/>
      <c r="I140" s="195"/>
      <c r="J140" s="195"/>
      <c r="K140" s="195"/>
    </row>
    <row r="141" spans="1:11" x14ac:dyDescent="0.25">
      <c r="A141" s="195"/>
      <c r="B141" s="195"/>
      <c r="C141" s="195"/>
      <c r="D141" s="195"/>
      <c r="E141" s="195"/>
      <c r="F141" s="195"/>
      <c r="G141" s="195"/>
      <c r="H141" s="195"/>
      <c r="I141" s="195"/>
      <c r="J141" s="195"/>
      <c r="K141" s="195"/>
    </row>
    <row r="142" spans="1:11" x14ac:dyDescent="0.25">
      <c r="A142" s="195"/>
      <c r="B142" s="195"/>
      <c r="C142" s="195"/>
      <c r="D142" s="195"/>
      <c r="E142" s="195"/>
      <c r="F142" s="195"/>
      <c r="G142" s="195"/>
      <c r="H142" s="195"/>
      <c r="I142" s="195"/>
      <c r="J142" s="195"/>
      <c r="K142" s="195"/>
    </row>
    <row r="143" spans="1:11" x14ac:dyDescent="0.25">
      <c r="A143" s="195"/>
      <c r="B143" s="195"/>
      <c r="C143" s="195"/>
      <c r="D143" s="195"/>
      <c r="E143" s="195"/>
      <c r="F143" s="195"/>
      <c r="G143" s="195"/>
      <c r="H143" s="195"/>
      <c r="I143" s="195"/>
      <c r="J143" s="195"/>
      <c r="K143" s="195"/>
    </row>
    <row r="144" spans="1:11" x14ac:dyDescent="0.25">
      <c r="A144" s="195"/>
      <c r="B144" s="195"/>
      <c r="C144" s="195"/>
      <c r="D144" s="195"/>
      <c r="E144" s="195"/>
      <c r="F144" s="195"/>
      <c r="G144" s="195"/>
      <c r="H144" s="195"/>
      <c r="I144" s="195"/>
      <c r="J144" s="195"/>
      <c r="K144" s="195"/>
    </row>
    <row r="145" spans="1:11" x14ac:dyDescent="0.25">
      <c r="A145" s="195"/>
      <c r="B145" s="195"/>
      <c r="C145" s="195"/>
      <c r="D145" s="195"/>
      <c r="E145" s="195"/>
      <c r="F145" s="195"/>
      <c r="G145" s="195"/>
      <c r="H145" s="195"/>
      <c r="I145" s="195"/>
      <c r="J145" s="195"/>
      <c r="K145" s="195"/>
    </row>
    <row r="146" spans="1:11" x14ac:dyDescent="0.25">
      <c r="A146" s="195"/>
      <c r="B146" s="195"/>
      <c r="C146" s="195"/>
      <c r="D146" s="195"/>
      <c r="E146" s="195"/>
      <c r="F146" s="195"/>
      <c r="G146" s="195"/>
      <c r="H146" s="195"/>
      <c r="I146" s="195"/>
      <c r="J146" s="195"/>
      <c r="K146" s="195"/>
    </row>
    <row r="147" spans="1:11" x14ac:dyDescent="0.25">
      <c r="A147" s="195"/>
      <c r="B147" s="195"/>
      <c r="C147" s="195"/>
      <c r="D147" s="195"/>
      <c r="E147" s="195"/>
      <c r="F147" s="195"/>
      <c r="G147" s="195"/>
      <c r="H147" s="195"/>
      <c r="I147" s="195"/>
      <c r="J147" s="195"/>
      <c r="K147" s="195"/>
    </row>
    <row r="148" spans="1:11" x14ac:dyDescent="0.25">
      <c r="A148" s="195"/>
      <c r="B148" s="195"/>
      <c r="C148" s="195"/>
      <c r="D148" s="195"/>
      <c r="E148" s="195"/>
      <c r="F148" s="195"/>
      <c r="G148" s="195"/>
      <c r="H148" s="195"/>
      <c r="I148" s="195"/>
      <c r="J148" s="195"/>
      <c r="K148" s="195"/>
    </row>
    <row r="149" spans="1:11" x14ac:dyDescent="0.25">
      <c r="A149" s="195"/>
      <c r="B149" s="195"/>
      <c r="C149" s="195"/>
      <c r="D149" s="195"/>
      <c r="E149" s="195"/>
      <c r="F149" s="195"/>
      <c r="G149" s="195"/>
      <c r="H149" s="195"/>
      <c r="I149" s="195"/>
      <c r="J149" s="195"/>
      <c r="K149" s="195"/>
    </row>
    <row r="150" spans="1:11" x14ac:dyDescent="0.25">
      <c r="A150" s="195"/>
      <c r="B150" s="195"/>
      <c r="C150" s="195"/>
      <c r="D150" s="195"/>
      <c r="E150" s="195"/>
      <c r="F150" s="195"/>
      <c r="G150" s="195"/>
      <c r="H150" s="195"/>
      <c r="I150" s="195"/>
      <c r="J150" s="195"/>
      <c r="K150" s="195"/>
    </row>
    <row r="151" spans="1:11" x14ac:dyDescent="0.25">
      <c r="A151" s="195"/>
      <c r="B151" s="195"/>
      <c r="C151" s="195"/>
      <c r="D151" s="195"/>
      <c r="E151" s="195"/>
      <c r="F151" s="195"/>
      <c r="G151" s="195"/>
      <c r="H151" s="195"/>
      <c r="I151" s="195"/>
      <c r="J151" s="195"/>
      <c r="K151" s="195"/>
    </row>
    <row r="152" spans="1:11" x14ac:dyDescent="0.25">
      <c r="A152" s="195"/>
      <c r="B152" s="195"/>
      <c r="C152" s="195"/>
      <c r="D152" s="195"/>
      <c r="E152" s="195"/>
      <c r="F152" s="195"/>
      <c r="G152" s="195"/>
      <c r="H152" s="195"/>
      <c r="I152" s="195"/>
      <c r="J152" s="195"/>
      <c r="K152" s="195"/>
    </row>
    <row r="153" spans="1:11" x14ac:dyDescent="0.25">
      <c r="A153" s="195"/>
      <c r="B153" s="195"/>
      <c r="C153" s="195"/>
      <c r="D153" s="195"/>
      <c r="E153" s="195"/>
      <c r="F153" s="195"/>
      <c r="G153" s="195"/>
      <c r="H153" s="195"/>
      <c r="I153" s="195"/>
      <c r="J153" s="195"/>
      <c r="K153" s="195"/>
    </row>
    <row r="154" spans="1:11" x14ac:dyDescent="0.25">
      <c r="A154" s="195"/>
      <c r="B154" s="195"/>
      <c r="C154" s="195"/>
      <c r="D154" s="195"/>
      <c r="E154" s="195"/>
      <c r="F154" s="195"/>
      <c r="G154" s="195"/>
      <c r="H154" s="195"/>
      <c r="I154" s="195"/>
      <c r="J154" s="195"/>
      <c r="K154" s="195"/>
    </row>
    <row r="155" spans="1:11" x14ac:dyDescent="0.25">
      <c r="A155" s="195"/>
      <c r="B155" s="195"/>
      <c r="C155" s="195"/>
      <c r="D155" s="195"/>
      <c r="E155" s="195"/>
      <c r="F155" s="195"/>
      <c r="G155" s="195"/>
      <c r="H155" s="195"/>
      <c r="I155" s="195"/>
      <c r="J155" s="195"/>
      <c r="K155" s="195"/>
    </row>
    <row r="156" spans="1:11" x14ac:dyDescent="0.25">
      <c r="A156" s="195"/>
      <c r="B156" s="195"/>
      <c r="C156" s="195"/>
      <c r="D156" s="195"/>
      <c r="E156" s="195"/>
      <c r="F156" s="195"/>
      <c r="G156" s="195"/>
      <c r="H156" s="195"/>
      <c r="I156" s="195"/>
      <c r="J156" s="195"/>
      <c r="K156" s="195"/>
    </row>
    <row r="157" spans="1:11" x14ac:dyDescent="0.25">
      <c r="A157" s="195"/>
      <c r="B157" s="195"/>
      <c r="C157" s="195"/>
      <c r="D157" s="195"/>
      <c r="E157" s="195"/>
      <c r="F157" s="195"/>
      <c r="G157" s="195"/>
      <c r="H157" s="195"/>
      <c r="I157" s="195"/>
      <c r="J157" s="195"/>
      <c r="K157" s="195"/>
    </row>
    <row r="158" spans="1:11" x14ac:dyDescent="0.25">
      <c r="A158" s="195"/>
      <c r="B158" s="195"/>
      <c r="C158" s="195"/>
      <c r="D158" s="195"/>
      <c r="E158" s="195"/>
      <c r="F158" s="195"/>
      <c r="G158" s="195"/>
      <c r="H158" s="195"/>
      <c r="I158" s="195"/>
      <c r="J158" s="195"/>
      <c r="K158" s="195"/>
    </row>
    <row r="159" spans="1:11" x14ac:dyDescent="0.25">
      <c r="A159" s="195"/>
      <c r="B159" s="195"/>
      <c r="C159" s="195"/>
      <c r="D159" s="195"/>
      <c r="E159" s="195"/>
      <c r="F159" s="195"/>
      <c r="G159" s="195"/>
      <c r="H159" s="195"/>
      <c r="I159" s="195"/>
      <c r="J159" s="195"/>
      <c r="K159" s="195"/>
    </row>
    <row r="160" spans="1:11" x14ac:dyDescent="0.25">
      <c r="A160" s="195"/>
      <c r="B160" s="195"/>
      <c r="C160" s="195"/>
      <c r="D160" s="195"/>
      <c r="E160" s="195"/>
      <c r="F160" s="195"/>
      <c r="G160" s="195"/>
      <c r="H160" s="195"/>
      <c r="I160" s="195"/>
      <c r="J160" s="195"/>
      <c r="K160" s="195"/>
    </row>
    <row r="161" spans="1:11" x14ac:dyDescent="0.25">
      <c r="A161" s="195"/>
      <c r="B161" s="195"/>
      <c r="C161" s="195"/>
      <c r="D161" s="195"/>
      <c r="E161" s="195"/>
      <c r="F161" s="195"/>
      <c r="G161" s="195"/>
      <c r="H161" s="195"/>
      <c r="I161" s="195"/>
      <c r="J161" s="195"/>
      <c r="K161" s="195"/>
    </row>
    <row r="162" spans="1:11" x14ac:dyDescent="0.25">
      <c r="A162" s="195"/>
      <c r="B162" s="195"/>
      <c r="C162" s="195"/>
      <c r="D162" s="195"/>
      <c r="E162" s="195"/>
      <c r="F162" s="195"/>
      <c r="G162" s="195"/>
      <c r="H162" s="195"/>
      <c r="I162" s="195"/>
      <c r="J162" s="195"/>
      <c r="K162" s="195"/>
    </row>
    <row r="163" spans="1:11" x14ac:dyDescent="0.25">
      <c r="A163" s="195"/>
      <c r="B163" s="195"/>
      <c r="C163" s="195"/>
      <c r="D163" s="195"/>
      <c r="E163" s="195"/>
      <c r="F163" s="195"/>
      <c r="G163" s="195"/>
      <c r="H163" s="195"/>
      <c r="I163" s="195"/>
      <c r="J163" s="195"/>
      <c r="K163" s="195"/>
    </row>
    <row r="164" spans="1:11" x14ac:dyDescent="0.25">
      <c r="A164" s="195"/>
      <c r="B164" s="195"/>
      <c r="C164" s="195"/>
      <c r="D164" s="195"/>
      <c r="E164" s="195"/>
      <c r="F164" s="195"/>
      <c r="G164" s="195"/>
      <c r="H164" s="195"/>
      <c r="I164" s="195"/>
      <c r="J164" s="195"/>
      <c r="K164" s="195"/>
    </row>
    <row r="165" spans="1:11" x14ac:dyDescent="0.25">
      <c r="A165" s="195"/>
      <c r="B165" s="195"/>
      <c r="C165" s="195"/>
      <c r="D165" s="195"/>
      <c r="E165" s="195"/>
      <c r="F165" s="195"/>
      <c r="G165" s="195"/>
      <c r="H165" s="195"/>
      <c r="I165" s="195"/>
      <c r="J165" s="195"/>
      <c r="K165" s="195"/>
    </row>
    <row r="166" spans="1:11" x14ac:dyDescent="0.25">
      <c r="A166" s="195"/>
      <c r="B166" s="195"/>
      <c r="C166" s="195"/>
      <c r="D166" s="195"/>
      <c r="E166" s="195"/>
      <c r="F166" s="195"/>
      <c r="G166" s="195"/>
      <c r="H166" s="195"/>
      <c r="I166" s="195"/>
      <c r="J166" s="195"/>
      <c r="K166" s="195"/>
    </row>
    <row r="167" spans="1:11" x14ac:dyDescent="0.25">
      <c r="A167" s="195"/>
      <c r="B167" s="195"/>
      <c r="C167" s="195"/>
      <c r="D167" s="195"/>
      <c r="E167" s="195"/>
      <c r="F167" s="195"/>
      <c r="G167" s="195"/>
      <c r="H167" s="195"/>
      <c r="I167" s="195"/>
      <c r="J167" s="195"/>
      <c r="K167" s="195"/>
    </row>
    <row r="168" spans="1:11" x14ac:dyDescent="0.25">
      <c r="A168" s="195"/>
      <c r="B168" s="195"/>
      <c r="C168" s="195"/>
      <c r="D168" s="195"/>
      <c r="E168" s="195"/>
      <c r="F168" s="195"/>
      <c r="G168" s="195"/>
      <c r="H168" s="195"/>
      <c r="I168" s="195"/>
      <c r="J168" s="195"/>
      <c r="K168" s="195"/>
    </row>
    <row r="169" spans="1:11" x14ac:dyDescent="0.25">
      <c r="A169" s="195"/>
      <c r="B169" s="195"/>
      <c r="C169" s="195"/>
      <c r="D169" s="195"/>
      <c r="E169" s="195"/>
      <c r="F169" s="195"/>
      <c r="G169" s="195"/>
      <c r="H169" s="195"/>
      <c r="I169" s="195"/>
      <c r="J169" s="195"/>
      <c r="K169" s="195"/>
    </row>
    <row r="170" spans="1:11" x14ac:dyDescent="0.25">
      <c r="A170" s="195"/>
      <c r="B170" s="195"/>
      <c r="C170" s="195"/>
      <c r="D170" s="195"/>
      <c r="E170" s="195"/>
      <c r="F170" s="195"/>
      <c r="G170" s="195"/>
      <c r="H170" s="195"/>
      <c r="I170" s="195"/>
      <c r="J170" s="195"/>
      <c r="K170" s="195"/>
    </row>
    <row r="171" spans="1:11" x14ac:dyDescent="0.25">
      <c r="A171" s="195"/>
      <c r="B171" s="195"/>
      <c r="C171" s="195"/>
      <c r="D171" s="195"/>
      <c r="E171" s="195"/>
      <c r="F171" s="195"/>
      <c r="G171" s="195"/>
      <c r="H171" s="195"/>
      <c r="I171" s="195"/>
      <c r="J171" s="195"/>
      <c r="K171" s="195"/>
    </row>
    <row r="172" spans="1:11" x14ac:dyDescent="0.25">
      <c r="A172" s="195"/>
      <c r="B172" s="195"/>
      <c r="C172" s="195"/>
      <c r="D172" s="195"/>
      <c r="E172" s="195"/>
      <c r="F172" s="195"/>
      <c r="G172" s="195"/>
      <c r="H172" s="195"/>
      <c r="I172" s="195"/>
      <c r="J172" s="195"/>
      <c r="K172" s="195"/>
    </row>
    <row r="173" spans="1:11" x14ac:dyDescent="0.25">
      <c r="A173" s="195"/>
      <c r="B173" s="195"/>
      <c r="C173" s="195"/>
      <c r="D173" s="195"/>
      <c r="E173" s="195"/>
      <c r="F173" s="195"/>
      <c r="G173" s="195"/>
      <c r="H173" s="195"/>
      <c r="I173" s="195"/>
      <c r="J173" s="195"/>
      <c r="K173" s="195"/>
    </row>
    <row r="174" spans="1:11" x14ac:dyDescent="0.25">
      <c r="A174" s="195"/>
      <c r="B174" s="195"/>
      <c r="C174" s="195"/>
      <c r="D174" s="195"/>
      <c r="E174" s="195"/>
      <c r="F174" s="195"/>
      <c r="G174" s="195"/>
      <c r="H174" s="195"/>
      <c r="I174" s="195"/>
      <c r="J174" s="195"/>
      <c r="K174" s="195"/>
    </row>
    <row r="175" spans="1:11" x14ac:dyDescent="0.25">
      <c r="A175" s="195"/>
      <c r="B175" s="195"/>
      <c r="C175" s="195"/>
      <c r="D175" s="195"/>
      <c r="E175" s="195"/>
      <c r="F175" s="195"/>
      <c r="G175" s="195"/>
      <c r="H175" s="195"/>
      <c r="I175" s="195"/>
      <c r="J175" s="195"/>
      <c r="K175" s="195"/>
    </row>
    <row r="176" spans="1:11" x14ac:dyDescent="0.25">
      <c r="A176" s="195"/>
      <c r="B176" s="195"/>
      <c r="C176" s="195"/>
      <c r="D176" s="195"/>
      <c r="E176" s="195"/>
      <c r="F176" s="195"/>
      <c r="G176" s="195"/>
      <c r="H176" s="195"/>
      <c r="I176" s="195"/>
      <c r="J176" s="195"/>
      <c r="K176" s="195"/>
    </row>
    <row r="177" spans="1:11" x14ac:dyDescent="0.25">
      <c r="A177" s="195"/>
      <c r="B177" s="195"/>
      <c r="C177" s="195"/>
      <c r="D177" s="195"/>
      <c r="E177" s="195"/>
      <c r="F177" s="195"/>
      <c r="G177" s="195"/>
      <c r="H177" s="195"/>
      <c r="I177" s="195"/>
      <c r="J177" s="195"/>
      <c r="K177" s="195"/>
    </row>
    <row r="178" spans="1:11" x14ac:dyDescent="0.25">
      <c r="A178" s="195"/>
      <c r="B178" s="195"/>
      <c r="C178" s="195"/>
      <c r="D178" s="195"/>
      <c r="E178" s="195"/>
      <c r="F178" s="195"/>
      <c r="G178" s="195"/>
      <c r="H178" s="195"/>
      <c r="I178" s="195"/>
      <c r="J178" s="195"/>
      <c r="K178" s="195"/>
    </row>
    <row r="179" spans="1:11" x14ac:dyDescent="0.25">
      <c r="A179" s="195"/>
      <c r="B179" s="195"/>
      <c r="C179" s="195"/>
      <c r="D179" s="195"/>
      <c r="E179" s="195"/>
      <c r="F179" s="195"/>
      <c r="G179" s="195"/>
      <c r="H179" s="195"/>
      <c r="I179" s="195"/>
      <c r="J179" s="195"/>
      <c r="K179" s="195"/>
    </row>
    <row r="180" spans="1:11" x14ac:dyDescent="0.25">
      <c r="A180" s="195"/>
      <c r="B180" s="195"/>
      <c r="C180" s="195"/>
      <c r="D180" s="195"/>
      <c r="E180" s="195"/>
      <c r="F180" s="195"/>
      <c r="G180" s="195"/>
      <c r="H180" s="195"/>
      <c r="I180" s="195"/>
      <c r="J180" s="195"/>
      <c r="K180" s="195"/>
    </row>
    <row r="181" spans="1:11" x14ac:dyDescent="0.25">
      <c r="A181" s="195"/>
      <c r="B181" s="195"/>
      <c r="C181" s="195"/>
      <c r="D181" s="195"/>
      <c r="E181" s="195"/>
      <c r="F181" s="195"/>
      <c r="G181" s="195"/>
      <c r="H181" s="195"/>
      <c r="I181" s="195"/>
      <c r="J181" s="195"/>
      <c r="K181" s="195"/>
    </row>
    <row r="182" spans="1:11" x14ac:dyDescent="0.25">
      <c r="A182" s="195"/>
      <c r="B182" s="195"/>
      <c r="C182" s="195"/>
      <c r="D182" s="195"/>
      <c r="E182" s="195"/>
      <c r="F182" s="195"/>
      <c r="G182" s="195"/>
      <c r="H182" s="195"/>
      <c r="I182" s="195"/>
      <c r="J182" s="195"/>
      <c r="K182" s="195"/>
    </row>
    <row r="183" spans="1:11" x14ac:dyDescent="0.25">
      <c r="A183" s="195"/>
      <c r="B183" s="195"/>
      <c r="C183" s="195"/>
      <c r="D183" s="195"/>
      <c r="E183" s="195"/>
      <c r="F183" s="195"/>
      <c r="G183" s="195"/>
      <c r="H183" s="195"/>
      <c r="I183" s="195"/>
      <c r="J183" s="195"/>
      <c r="K183" s="195"/>
    </row>
    <row r="184" spans="1:11" x14ac:dyDescent="0.25">
      <c r="A184" s="195"/>
      <c r="B184" s="195"/>
      <c r="C184" s="195"/>
      <c r="D184" s="195"/>
      <c r="E184" s="195"/>
      <c r="F184" s="195"/>
      <c r="G184" s="195"/>
      <c r="H184" s="195"/>
      <c r="I184" s="195"/>
      <c r="J184" s="195"/>
      <c r="K184" s="195"/>
    </row>
    <row r="185" spans="1:11" x14ac:dyDescent="0.25">
      <c r="A185" s="195"/>
      <c r="B185" s="195"/>
      <c r="C185" s="195"/>
      <c r="D185" s="195"/>
      <c r="E185" s="195"/>
      <c r="F185" s="195"/>
      <c r="G185" s="195"/>
      <c r="H185" s="195"/>
      <c r="I185" s="195"/>
      <c r="J185" s="195"/>
      <c r="K185" s="195"/>
    </row>
    <row r="186" spans="1:11" x14ac:dyDescent="0.25">
      <c r="A186" s="195"/>
      <c r="B186" s="195"/>
      <c r="C186" s="195"/>
      <c r="D186" s="195"/>
      <c r="E186" s="195"/>
      <c r="F186" s="195"/>
      <c r="G186" s="195"/>
      <c r="H186" s="195"/>
      <c r="I186" s="195"/>
      <c r="J186" s="195"/>
      <c r="K186" s="195"/>
    </row>
    <row r="187" spans="1:11" x14ac:dyDescent="0.25">
      <c r="A187" s="195"/>
      <c r="B187" s="195"/>
      <c r="C187" s="195"/>
      <c r="D187" s="195"/>
      <c r="E187" s="195"/>
      <c r="F187" s="195"/>
      <c r="G187" s="195"/>
      <c r="H187" s="195"/>
      <c r="I187" s="195"/>
      <c r="J187" s="195"/>
      <c r="K187" s="195"/>
    </row>
    <row r="188" spans="1:11" x14ac:dyDescent="0.25">
      <c r="A188" s="195"/>
      <c r="B188" s="195"/>
      <c r="C188" s="195"/>
      <c r="D188" s="195"/>
      <c r="E188" s="195"/>
      <c r="F188" s="195"/>
      <c r="G188" s="195"/>
      <c r="H188" s="195"/>
      <c r="I188" s="195"/>
      <c r="J188" s="195"/>
      <c r="K188" s="195"/>
    </row>
    <row r="189" spans="1:11" x14ac:dyDescent="0.25">
      <c r="A189" s="195"/>
      <c r="B189" s="195"/>
      <c r="C189" s="195"/>
      <c r="D189" s="195"/>
      <c r="E189" s="195"/>
      <c r="F189" s="195"/>
      <c r="G189" s="195"/>
      <c r="H189" s="195"/>
      <c r="I189" s="195"/>
      <c r="J189" s="195"/>
      <c r="K189" s="195"/>
    </row>
    <row r="190" spans="1:11" x14ac:dyDescent="0.25">
      <c r="A190" s="195"/>
      <c r="B190" s="195"/>
      <c r="C190" s="195"/>
      <c r="D190" s="195"/>
      <c r="E190" s="195"/>
      <c r="F190" s="195"/>
      <c r="G190" s="195"/>
      <c r="H190" s="195"/>
      <c r="I190" s="195"/>
      <c r="J190" s="195"/>
      <c r="K190" s="195"/>
    </row>
    <row r="191" spans="1:11" x14ac:dyDescent="0.25">
      <c r="A191" s="195"/>
      <c r="B191" s="195"/>
      <c r="C191" s="195"/>
      <c r="D191" s="195"/>
      <c r="E191" s="195"/>
      <c r="F191" s="195"/>
      <c r="G191" s="195"/>
      <c r="H191" s="195"/>
      <c r="I191" s="195"/>
      <c r="J191" s="195"/>
      <c r="K191" s="195"/>
    </row>
    <row r="192" spans="1:11" x14ac:dyDescent="0.25">
      <c r="A192" s="195"/>
      <c r="B192" s="195"/>
      <c r="C192" s="195"/>
      <c r="D192" s="195"/>
      <c r="E192" s="195"/>
      <c r="F192" s="195"/>
      <c r="G192" s="195"/>
      <c r="H192" s="195"/>
      <c r="I192" s="195"/>
      <c r="J192" s="195"/>
      <c r="K192" s="195"/>
    </row>
    <row r="193" spans="1:11" x14ac:dyDescent="0.25">
      <c r="A193" s="195"/>
      <c r="B193" s="195"/>
      <c r="C193" s="195"/>
      <c r="D193" s="195"/>
      <c r="E193" s="195"/>
      <c r="F193" s="195"/>
      <c r="G193" s="195"/>
      <c r="H193" s="195"/>
      <c r="I193" s="195"/>
      <c r="J193" s="195"/>
      <c r="K193" s="195"/>
    </row>
    <row r="194" spans="1:11" x14ac:dyDescent="0.25">
      <c r="A194" s="195"/>
      <c r="B194" s="195"/>
      <c r="C194" s="195"/>
      <c r="D194" s="195"/>
      <c r="E194" s="195"/>
      <c r="F194" s="195"/>
      <c r="G194" s="195"/>
      <c r="H194" s="195"/>
      <c r="I194" s="195"/>
      <c r="J194" s="195"/>
      <c r="K194" s="195"/>
    </row>
    <row r="195" spans="1:11" x14ac:dyDescent="0.25">
      <c r="A195" s="195"/>
      <c r="B195" s="195"/>
      <c r="C195" s="195"/>
      <c r="D195" s="195"/>
      <c r="E195" s="195"/>
      <c r="F195" s="195"/>
      <c r="G195" s="195"/>
      <c r="H195" s="195"/>
      <c r="I195" s="195"/>
      <c r="J195" s="195"/>
      <c r="K195" s="195"/>
    </row>
    <row r="196" spans="1:11" x14ac:dyDescent="0.25">
      <c r="A196" s="195"/>
      <c r="B196" s="195"/>
      <c r="C196" s="195"/>
      <c r="D196" s="195"/>
      <c r="E196" s="195"/>
      <c r="F196" s="195"/>
      <c r="G196" s="195"/>
      <c r="H196" s="195"/>
      <c r="I196" s="195"/>
      <c r="J196" s="195"/>
      <c r="K196" s="195"/>
    </row>
    <row r="197" spans="1:11" x14ac:dyDescent="0.25">
      <c r="A197" s="195"/>
      <c r="B197" s="195"/>
      <c r="C197" s="195"/>
      <c r="D197" s="195"/>
      <c r="E197" s="195"/>
      <c r="F197" s="195"/>
      <c r="G197" s="195"/>
      <c r="H197" s="195"/>
      <c r="I197" s="195"/>
      <c r="J197" s="195"/>
      <c r="K197" s="195"/>
    </row>
    <row r="198" spans="1:11" x14ac:dyDescent="0.25">
      <c r="A198" s="195"/>
      <c r="B198" s="195"/>
      <c r="C198" s="195"/>
      <c r="D198" s="195"/>
      <c r="E198" s="195"/>
      <c r="F198" s="195"/>
      <c r="G198" s="195"/>
      <c r="H198" s="195"/>
      <c r="I198" s="195"/>
      <c r="J198" s="195"/>
      <c r="K198" s="195"/>
    </row>
    <row r="199" spans="1:11" x14ac:dyDescent="0.25">
      <c r="A199" s="195"/>
      <c r="B199" s="195"/>
      <c r="C199" s="195"/>
      <c r="D199" s="195"/>
      <c r="E199" s="195"/>
      <c r="F199" s="195"/>
      <c r="G199" s="195"/>
      <c r="H199" s="195"/>
      <c r="I199" s="195"/>
      <c r="J199" s="195"/>
      <c r="K199" s="195"/>
    </row>
    <row r="200" spans="1:11" x14ac:dyDescent="0.25">
      <c r="A200" s="195"/>
      <c r="B200" s="195"/>
      <c r="C200" s="195"/>
      <c r="D200" s="195"/>
      <c r="E200" s="195"/>
      <c r="F200" s="195"/>
      <c r="G200" s="195"/>
      <c r="H200" s="195"/>
      <c r="I200" s="195"/>
      <c r="J200" s="195"/>
      <c r="K200" s="195"/>
    </row>
    <row r="201" spans="1:11" x14ac:dyDescent="0.25">
      <c r="A201" s="195"/>
      <c r="B201" s="195"/>
      <c r="C201" s="195"/>
      <c r="D201" s="195"/>
      <c r="E201" s="195"/>
      <c r="F201" s="195"/>
      <c r="G201" s="195"/>
      <c r="H201" s="195"/>
      <c r="I201" s="195"/>
      <c r="J201" s="195"/>
      <c r="K201" s="195"/>
    </row>
    <row r="202" spans="1:11" x14ac:dyDescent="0.25">
      <c r="A202" s="195"/>
      <c r="B202" s="195"/>
      <c r="C202" s="195"/>
      <c r="D202" s="195"/>
      <c r="E202" s="195"/>
      <c r="F202" s="195"/>
      <c r="G202" s="195"/>
      <c r="H202" s="195"/>
      <c r="I202" s="195"/>
      <c r="J202" s="195"/>
      <c r="K202" s="195"/>
    </row>
    <row r="203" spans="1:11" x14ac:dyDescent="0.25">
      <c r="A203" s="195"/>
      <c r="B203" s="195"/>
      <c r="C203" s="195"/>
      <c r="D203" s="195"/>
      <c r="E203" s="195"/>
      <c r="F203" s="195"/>
      <c r="G203" s="195"/>
      <c r="H203" s="195"/>
      <c r="I203" s="195"/>
      <c r="J203" s="195"/>
      <c r="K203" s="195"/>
    </row>
    <row r="204" spans="1:11" x14ac:dyDescent="0.25">
      <c r="A204" s="195"/>
      <c r="B204" s="195"/>
      <c r="C204" s="195"/>
      <c r="D204" s="195"/>
      <c r="E204" s="195"/>
      <c r="F204" s="195"/>
      <c r="G204" s="195"/>
      <c r="H204" s="195"/>
      <c r="I204" s="195"/>
      <c r="J204" s="195"/>
      <c r="K204" s="195"/>
    </row>
    <row r="205" spans="1:11" x14ac:dyDescent="0.25">
      <c r="A205" s="195"/>
      <c r="B205" s="195"/>
      <c r="C205" s="195"/>
      <c r="D205" s="195"/>
      <c r="E205" s="195"/>
      <c r="F205" s="195"/>
      <c r="G205" s="195"/>
      <c r="H205" s="195"/>
      <c r="I205" s="195"/>
      <c r="J205" s="195"/>
      <c r="K205" s="195"/>
    </row>
    <row r="206" spans="1:11" x14ac:dyDescent="0.25">
      <c r="A206" s="195"/>
      <c r="B206" s="195"/>
      <c r="C206" s="195"/>
      <c r="D206" s="195"/>
      <c r="E206" s="195"/>
      <c r="F206" s="195"/>
      <c r="G206" s="195"/>
      <c r="H206" s="195"/>
      <c r="I206" s="195"/>
      <c r="J206" s="195"/>
      <c r="K206" s="195"/>
    </row>
    <row r="207" spans="1:11" x14ac:dyDescent="0.25">
      <c r="A207" s="195"/>
      <c r="B207" s="195"/>
      <c r="C207" s="195"/>
      <c r="D207" s="195"/>
      <c r="E207" s="195"/>
      <c r="F207" s="195"/>
      <c r="G207" s="195"/>
      <c r="H207" s="195"/>
      <c r="I207" s="195"/>
      <c r="J207" s="195"/>
      <c r="K207" s="195"/>
    </row>
    <row r="208" spans="1:11" x14ac:dyDescent="0.25">
      <c r="A208" s="195"/>
      <c r="B208" s="195"/>
      <c r="C208" s="195"/>
      <c r="D208" s="195"/>
      <c r="E208" s="195"/>
      <c r="F208" s="195"/>
      <c r="G208" s="195"/>
      <c r="H208" s="195"/>
      <c r="I208" s="195"/>
      <c r="J208" s="195"/>
      <c r="K208" s="195"/>
    </row>
    <row r="209" spans="1:11" x14ac:dyDescent="0.25">
      <c r="A209" s="195"/>
      <c r="B209" s="195"/>
      <c r="C209" s="195"/>
      <c r="D209" s="195"/>
      <c r="E209" s="195"/>
      <c r="F209" s="195"/>
      <c r="G209" s="195"/>
      <c r="H209" s="195"/>
      <c r="I209" s="195"/>
      <c r="J209" s="195"/>
      <c r="K209" s="195"/>
    </row>
    <row r="210" spans="1:11" x14ac:dyDescent="0.25">
      <c r="A210" s="195"/>
      <c r="B210" s="195"/>
      <c r="C210" s="195"/>
      <c r="D210" s="195"/>
      <c r="E210" s="195"/>
      <c r="F210" s="195"/>
      <c r="G210" s="195"/>
      <c r="H210" s="195"/>
      <c r="I210" s="195"/>
      <c r="J210" s="195"/>
      <c r="K210" s="195"/>
    </row>
    <row r="211" spans="1:11" x14ac:dyDescent="0.25">
      <c r="A211" s="195"/>
      <c r="B211" s="195"/>
      <c r="C211" s="195"/>
      <c r="D211" s="195"/>
      <c r="E211" s="195"/>
      <c r="F211" s="195"/>
      <c r="G211" s="195"/>
      <c r="H211" s="195"/>
      <c r="I211" s="195"/>
      <c r="J211" s="195"/>
      <c r="K211" s="195"/>
    </row>
    <row r="212" spans="1:11" x14ac:dyDescent="0.25">
      <c r="A212" s="195"/>
      <c r="B212" s="195"/>
      <c r="C212" s="195"/>
      <c r="D212" s="195"/>
      <c r="E212" s="195"/>
      <c r="F212" s="195"/>
      <c r="G212" s="195"/>
      <c r="H212" s="195"/>
      <c r="I212" s="195"/>
      <c r="J212" s="195"/>
      <c r="K212" s="195"/>
    </row>
    <row r="213" spans="1:11" x14ac:dyDescent="0.25">
      <c r="A213" s="195"/>
      <c r="B213" s="195"/>
      <c r="C213" s="195"/>
      <c r="D213" s="195"/>
      <c r="E213" s="195"/>
      <c r="F213" s="195"/>
      <c r="G213" s="195"/>
      <c r="H213" s="195"/>
      <c r="I213" s="195"/>
      <c r="J213" s="195"/>
      <c r="K213" s="195"/>
    </row>
    <row r="214" spans="1:11" x14ac:dyDescent="0.25">
      <c r="A214" s="195"/>
      <c r="B214" s="195"/>
      <c r="C214" s="195"/>
      <c r="D214" s="195"/>
      <c r="E214" s="195"/>
      <c r="F214" s="195"/>
      <c r="G214" s="195"/>
      <c r="H214" s="195"/>
      <c r="I214" s="195"/>
      <c r="J214" s="195"/>
      <c r="K214" s="195"/>
    </row>
    <row r="215" spans="1:11" x14ac:dyDescent="0.25">
      <c r="A215" s="195"/>
      <c r="B215" s="195"/>
      <c r="C215" s="195"/>
      <c r="D215" s="195"/>
      <c r="E215" s="195"/>
      <c r="F215" s="195"/>
      <c r="G215" s="195"/>
      <c r="H215" s="195"/>
      <c r="I215" s="195"/>
      <c r="J215" s="195"/>
      <c r="K215" s="195"/>
    </row>
    <row r="216" spans="1:11" x14ac:dyDescent="0.25">
      <c r="A216" s="195"/>
      <c r="B216" s="195"/>
      <c r="C216" s="195"/>
      <c r="D216" s="195"/>
      <c r="E216" s="195"/>
      <c r="F216" s="195"/>
      <c r="G216" s="195"/>
      <c r="H216" s="195"/>
      <c r="I216" s="195"/>
      <c r="J216" s="195"/>
      <c r="K216" s="195"/>
    </row>
    <row r="217" spans="1:11" x14ac:dyDescent="0.25">
      <c r="A217" s="195"/>
      <c r="B217" s="195"/>
      <c r="C217" s="195"/>
      <c r="D217" s="195"/>
      <c r="E217" s="195"/>
      <c r="F217" s="195"/>
      <c r="G217" s="195"/>
      <c r="H217" s="195"/>
      <c r="I217" s="195"/>
      <c r="J217" s="195"/>
      <c r="K217" s="195"/>
    </row>
    <row r="218" spans="1:11" x14ac:dyDescent="0.25">
      <c r="A218" s="195"/>
      <c r="B218" s="195"/>
      <c r="C218" s="195"/>
      <c r="D218" s="195"/>
      <c r="E218" s="195"/>
      <c r="F218" s="195"/>
      <c r="G218" s="195"/>
      <c r="H218" s="195"/>
      <c r="I218" s="195"/>
      <c r="J218" s="195"/>
      <c r="K218" s="195"/>
    </row>
    <row r="219" spans="1:11" x14ac:dyDescent="0.25">
      <c r="A219" s="195"/>
      <c r="B219" s="195"/>
      <c r="C219" s="195"/>
      <c r="D219" s="195"/>
      <c r="E219" s="195"/>
      <c r="F219" s="195"/>
      <c r="G219" s="195"/>
      <c r="H219" s="195"/>
      <c r="I219" s="195"/>
      <c r="J219" s="195"/>
      <c r="K219" s="195"/>
    </row>
    <row r="220" spans="1:11" x14ac:dyDescent="0.25">
      <c r="A220" s="195"/>
      <c r="B220" s="195"/>
      <c r="C220" s="195"/>
      <c r="D220" s="195"/>
      <c r="E220" s="195"/>
      <c r="F220" s="195"/>
      <c r="G220" s="195"/>
      <c r="H220" s="195"/>
      <c r="I220" s="195"/>
      <c r="J220" s="195"/>
      <c r="K220" s="195"/>
    </row>
    <row r="221" spans="1:11" x14ac:dyDescent="0.25">
      <c r="A221" s="195"/>
      <c r="B221" s="195"/>
      <c r="C221" s="195"/>
      <c r="D221" s="195"/>
      <c r="E221" s="195"/>
      <c r="F221" s="195"/>
      <c r="G221" s="195"/>
      <c r="H221" s="195"/>
      <c r="I221" s="195"/>
      <c r="J221" s="195"/>
      <c r="K221" s="195"/>
    </row>
    <row r="222" spans="1:11" x14ac:dyDescent="0.25">
      <c r="A222" s="195"/>
      <c r="B222" s="195"/>
      <c r="C222" s="195"/>
      <c r="D222" s="195"/>
      <c r="E222" s="195"/>
      <c r="F222" s="195"/>
      <c r="G222" s="195"/>
      <c r="H222" s="195"/>
      <c r="I222" s="195"/>
      <c r="J222" s="195"/>
      <c r="K222" s="195"/>
    </row>
    <row r="223" spans="1:11" x14ac:dyDescent="0.25">
      <c r="A223" s="195"/>
      <c r="B223" s="195"/>
      <c r="C223" s="195"/>
      <c r="D223" s="195"/>
      <c r="E223" s="195"/>
      <c r="F223" s="195"/>
      <c r="G223" s="195"/>
      <c r="H223" s="195"/>
      <c r="I223" s="195"/>
      <c r="J223" s="195"/>
      <c r="K223" s="195"/>
    </row>
    <row r="224" spans="1:11" x14ac:dyDescent="0.25">
      <c r="A224" s="195"/>
      <c r="B224" s="195"/>
      <c r="C224" s="195"/>
      <c r="D224" s="195"/>
      <c r="E224" s="195"/>
      <c r="F224" s="195"/>
      <c r="G224" s="195"/>
      <c r="H224" s="195"/>
      <c r="I224" s="195"/>
      <c r="J224" s="195"/>
      <c r="K224" s="195"/>
    </row>
    <row r="225" spans="1:11" x14ac:dyDescent="0.25">
      <c r="A225" s="195"/>
      <c r="B225" s="195"/>
      <c r="C225" s="195"/>
      <c r="D225" s="195"/>
      <c r="E225" s="195"/>
      <c r="F225" s="195"/>
      <c r="G225" s="195"/>
      <c r="H225" s="195"/>
      <c r="I225" s="195"/>
      <c r="J225" s="195"/>
      <c r="K225" s="195"/>
    </row>
    <row r="226" spans="1:11" x14ac:dyDescent="0.25">
      <c r="A226" s="195"/>
      <c r="B226" s="195"/>
      <c r="C226" s="195"/>
      <c r="D226" s="195"/>
      <c r="E226" s="195"/>
      <c r="F226" s="195"/>
      <c r="G226" s="195"/>
      <c r="H226" s="195"/>
      <c r="I226" s="195"/>
      <c r="J226" s="195"/>
      <c r="K226" s="195"/>
    </row>
    <row r="227" spans="1:11" x14ac:dyDescent="0.25">
      <c r="A227" s="195"/>
      <c r="B227" s="195"/>
      <c r="C227" s="195"/>
      <c r="D227" s="195"/>
      <c r="E227" s="195"/>
      <c r="F227" s="195"/>
      <c r="G227" s="195"/>
      <c r="H227" s="195"/>
      <c r="I227" s="195"/>
      <c r="J227" s="195"/>
      <c r="K227" s="195"/>
    </row>
    <row r="228" spans="1:11" x14ac:dyDescent="0.25">
      <c r="A228" s="195"/>
      <c r="B228" s="195"/>
      <c r="C228" s="195"/>
      <c r="D228" s="195"/>
      <c r="E228" s="195"/>
      <c r="F228" s="195"/>
      <c r="G228" s="195"/>
      <c r="H228" s="195"/>
      <c r="I228" s="195"/>
      <c r="J228" s="195"/>
      <c r="K228" s="195"/>
    </row>
    <row r="229" spans="1:11" x14ac:dyDescent="0.25">
      <c r="A229" s="195"/>
      <c r="B229" s="195"/>
      <c r="C229" s="195"/>
      <c r="D229" s="195"/>
      <c r="E229" s="195"/>
      <c r="F229" s="195"/>
      <c r="G229" s="195"/>
      <c r="H229" s="195"/>
      <c r="I229" s="195"/>
      <c r="J229" s="195"/>
      <c r="K229" s="195"/>
    </row>
    <row r="230" spans="1:11" x14ac:dyDescent="0.25">
      <c r="A230" s="195"/>
      <c r="B230" s="195"/>
      <c r="C230" s="195"/>
      <c r="D230" s="195"/>
      <c r="E230" s="195"/>
      <c r="F230" s="195"/>
      <c r="G230" s="195"/>
      <c r="H230" s="195"/>
      <c r="I230" s="195"/>
      <c r="J230" s="195"/>
      <c r="K230" s="195"/>
    </row>
    <row r="231" spans="1:11" x14ac:dyDescent="0.25">
      <c r="A231" s="195"/>
      <c r="B231" s="195"/>
      <c r="C231" s="195"/>
      <c r="D231" s="195"/>
      <c r="E231" s="195"/>
      <c r="F231" s="195"/>
      <c r="G231" s="195"/>
      <c r="H231" s="195"/>
      <c r="I231" s="195"/>
      <c r="J231" s="195"/>
      <c r="K231" s="195"/>
    </row>
    <row r="232" spans="1:11" x14ac:dyDescent="0.25">
      <c r="A232" s="195"/>
      <c r="B232" s="195"/>
      <c r="C232" s="195"/>
      <c r="D232" s="195"/>
      <c r="E232" s="195"/>
      <c r="F232" s="195"/>
      <c r="G232" s="195"/>
      <c r="H232" s="195"/>
      <c r="I232" s="195"/>
      <c r="J232" s="195"/>
      <c r="K232" s="195"/>
    </row>
    <row r="233" spans="1:11" x14ac:dyDescent="0.25">
      <c r="A233" s="195"/>
      <c r="B233" s="195"/>
      <c r="C233" s="195"/>
      <c r="D233" s="195"/>
      <c r="E233" s="195"/>
      <c r="F233" s="195"/>
      <c r="G233" s="195"/>
      <c r="H233" s="195"/>
      <c r="I233" s="195"/>
      <c r="J233" s="195"/>
      <c r="K233" s="195"/>
    </row>
    <row r="234" spans="1:11" x14ac:dyDescent="0.25">
      <c r="A234" s="195"/>
      <c r="B234" s="195"/>
      <c r="C234" s="195"/>
      <c r="D234" s="195"/>
      <c r="E234" s="195"/>
      <c r="F234" s="195"/>
      <c r="G234" s="195"/>
      <c r="H234" s="195"/>
      <c r="I234" s="195"/>
      <c r="J234" s="195"/>
      <c r="K234" s="195"/>
    </row>
    <row r="235" spans="1:11" x14ac:dyDescent="0.25">
      <c r="A235" s="195"/>
      <c r="B235" s="195"/>
      <c r="C235" s="195"/>
      <c r="D235" s="195"/>
      <c r="E235" s="195"/>
      <c r="F235" s="195"/>
      <c r="G235" s="195"/>
      <c r="H235" s="195"/>
      <c r="I235" s="195"/>
      <c r="J235" s="195"/>
      <c r="K235" s="195"/>
    </row>
    <row r="236" spans="1:11" x14ac:dyDescent="0.25">
      <c r="A236" s="195"/>
      <c r="B236" s="195"/>
      <c r="C236" s="195"/>
      <c r="D236" s="195"/>
      <c r="E236" s="195"/>
      <c r="F236" s="195"/>
      <c r="G236" s="195"/>
      <c r="H236" s="195"/>
      <c r="I236" s="195"/>
      <c r="J236" s="195"/>
      <c r="K236" s="195"/>
    </row>
    <row r="237" spans="1:11" x14ac:dyDescent="0.25">
      <c r="A237" s="195"/>
      <c r="B237" s="195"/>
      <c r="C237" s="195"/>
      <c r="D237" s="195"/>
      <c r="E237" s="195"/>
      <c r="F237" s="195"/>
      <c r="G237" s="195"/>
      <c r="H237" s="195"/>
      <c r="I237" s="195"/>
      <c r="J237" s="195"/>
      <c r="K237" s="195"/>
    </row>
    <row r="238" spans="1:11" x14ac:dyDescent="0.25">
      <c r="A238" s="195"/>
      <c r="B238" s="195"/>
      <c r="C238" s="195"/>
      <c r="D238" s="195"/>
      <c r="E238" s="195"/>
      <c r="F238" s="195"/>
      <c r="G238" s="195"/>
      <c r="H238" s="195"/>
      <c r="I238" s="195"/>
      <c r="J238" s="195"/>
      <c r="K238" s="195"/>
    </row>
    <row r="239" spans="1:11" x14ac:dyDescent="0.25">
      <c r="A239" s="195"/>
      <c r="B239" s="195"/>
      <c r="C239" s="195"/>
      <c r="D239" s="195"/>
      <c r="E239" s="195"/>
      <c r="F239" s="195"/>
      <c r="G239" s="195"/>
      <c r="H239" s="195"/>
      <c r="I239" s="195"/>
      <c r="J239" s="195"/>
      <c r="K239" s="195"/>
    </row>
    <row r="240" spans="1:11" x14ac:dyDescent="0.25">
      <c r="A240" s="195"/>
      <c r="B240" s="195"/>
      <c r="C240" s="195"/>
      <c r="D240" s="195"/>
      <c r="E240" s="195"/>
      <c r="F240" s="195"/>
      <c r="G240" s="195"/>
      <c r="H240" s="195"/>
      <c r="I240" s="195"/>
      <c r="J240" s="195"/>
      <c r="K240" s="195"/>
    </row>
    <row r="241" spans="1:11" x14ac:dyDescent="0.25">
      <c r="A241" s="195"/>
      <c r="B241" s="195"/>
      <c r="C241" s="195"/>
      <c r="D241" s="195"/>
      <c r="E241" s="195"/>
      <c r="F241" s="195"/>
      <c r="G241" s="195"/>
      <c r="H241" s="195"/>
      <c r="I241" s="195"/>
      <c r="J241" s="195"/>
      <c r="K241" s="195"/>
    </row>
    <row r="242" spans="1:11" x14ac:dyDescent="0.25">
      <c r="A242" s="195"/>
      <c r="B242" s="195"/>
      <c r="C242" s="195"/>
      <c r="D242" s="195"/>
      <c r="E242" s="195"/>
      <c r="F242" s="195"/>
      <c r="G242" s="195"/>
      <c r="H242" s="195"/>
      <c r="I242" s="195"/>
      <c r="J242" s="195"/>
      <c r="K242" s="195"/>
    </row>
    <row r="243" spans="1:11" x14ac:dyDescent="0.25">
      <c r="A243" s="195"/>
      <c r="B243" s="195"/>
      <c r="C243" s="195"/>
      <c r="D243" s="195"/>
      <c r="E243" s="195"/>
      <c r="F243" s="195"/>
      <c r="G243" s="195"/>
      <c r="H243" s="195"/>
      <c r="I243" s="195"/>
      <c r="J243" s="195"/>
      <c r="K243" s="195"/>
    </row>
    <row r="244" spans="1:11" x14ac:dyDescent="0.25">
      <c r="A244" s="195"/>
      <c r="B244" s="195"/>
      <c r="C244" s="195"/>
      <c r="D244" s="195"/>
      <c r="E244" s="195"/>
      <c r="F244" s="195"/>
      <c r="G244" s="195"/>
      <c r="H244" s="195"/>
      <c r="I244" s="195"/>
      <c r="J244" s="195"/>
      <c r="K244" s="195"/>
    </row>
    <row r="245" spans="1:11" x14ac:dyDescent="0.25">
      <c r="A245" s="195"/>
      <c r="B245" s="195"/>
      <c r="C245" s="195"/>
      <c r="D245" s="195"/>
      <c r="E245" s="195"/>
      <c r="F245" s="195"/>
      <c r="G245" s="195"/>
      <c r="H245" s="195"/>
      <c r="I245" s="195"/>
      <c r="J245" s="195"/>
      <c r="K245" s="195"/>
    </row>
    <row r="246" spans="1:11" x14ac:dyDescent="0.25">
      <c r="A246" s="195"/>
      <c r="B246" s="195"/>
      <c r="C246" s="195"/>
      <c r="D246" s="195"/>
      <c r="E246" s="195"/>
      <c r="F246" s="195"/>
      <c r="G246" s="195"/>
      <c r="H246" s="195"/>
      <c r="I246" s="195"/>
      <c r="J246" s="195"/>
      <c r="K246" s="195"/>
    </row>
    <row r="247" spans="1:11" x14ac:dyDescent="0.25">
      <c r="A247" s="195"/>
      <c r="B247" s="195"/>
      <c r="C247" s="195"/>
      <c r="D247" s="195"/>
      <c r="E247" s="195"/>
      <c r="F247" s="195"/>
      <c r="G247" s="195"/>
      <c r="H247" s="195"/>
      <c r="I247" s="195"/>
      <c r="J247" s="195"/>
      <c r="K247" s="195"/>
    </row>
    <row r="248" spans="1:11" x14ac:dyDescent="0.25">
      <c r="A248" s="195"/>
      <c r="B248" s="195"/>
      <c r="C248" s="195"/>
      <c r="D248" s="195"/>
      <c r="E248" s="195"/>
      <c r="F248" s="195"/>
      <c r="G248" s="195"/>
      <c r="H248" s="195"/>
      <c r="I248" s="195"/>
      <c r="J248" s="195"/>
      <c r="K248" s="195"/>
    </row>
    <row r="249" spans="1:11" x14ac:dyDescent="0.25">
      <c r="A249" s="195"/>
      <c r="B249" s="195"/>
      <c r="C249" s="195"/>
      <c r="D249" s="195"/>
      <c r="E249" s="195"/>
      <c r="F249" s="195"/>
      <c r="G249" s="195"/>
      <c r="H249" s="195"/>
      <c r="I249" s="195"/>
      <c r="J249" s="195"/>
      <c r="K249" s="195"/>
    </row>
    <row r="250" spans="1:11" x14ac:dyDescent="0.25">
      <c r="A250" s="195"/>
      <c r="B250" s="195"/>
      <c r="C250" s="195"/>
      <c r="D250" s="195"/>
      <c r="E250" s="195"/>
      <c r="F250" s="195"/>
      <c r="G250" s="195"/>
      <c r="H250" s="195"/>
      <c r="I250" s="195"/>
      <c r="J250" s="195"/>
      <c r="K250" s="195"/>
    </row>
    <row r="251" spans="1:11" x14ac:dyDescent="0.25">
      <c r="A251" s="195"/>
      <c r="B251" s="195"/>
      <c r="C251" s="195"/>
      <c r="D251" s="195"/>
      <c r="E251" s="195"/>
      <c r="F251" s="195"/>
      <c r="G251" s="195"/>
      <c r="H251" s="195"/>
      <c r="I251" s="195"/>
      <c r="J251" s="195"/>
      <c r="K251" s="195"/>
    </row>
    <row r="252" spans="1:11" x14ac:dyDescent="0.25">
      <c r="A252" s="195"/>
      <c r="B252" s="195"/>
      <c r="C252" s="195"/>
      <c r="D252" s="195"/>
      <c r="E252" s="195"/>
      <c r="F252" s="195"/>
      <c r="G252" s="195"/>
      <c r="H252" s="195"/>
      <c r="I252" s="195"/>
      <c r="J252" s="195"/>
      <c r="K252" s="195"/>
    </row>
    <row r="253" spans="1:11" x14ac:dyDescent="0.25">
      <c r="A253" s="195"/>
      <c r="B253" s="195"/>
      <c r="C253" s="195"/>
      <c r="D253" s="195"/>
      <c r="E253" s="195"/>
      <c r="F253" s="195"/>
      <c r="G253" s="195"/>
      <c r="H253" s="195"/>
      <c r="I253" s="195"/>
      <c r="J253" s="195"/>
      <c r="K253" s="195"/>
    </row>
    <row r="254" spans="1:11" x14ac:dyDescent="0.25">
      <c r="A254" s="195"/>
      <c r="B254" s="195"/>
      <c r="C254" s="195"/>
      <c r="D254" s="195"/>
      <c r="E254" s="195"/>
      <c r="F254" s="195"/>
      <c r="G254" s="195"/>
      <c r="H254" s="195"/>
      <c r="I254" s="195"/>
      <c r="J254" s="195"/>
      <c r="K254" s="195"/>
    </row>
    <row r="255" spans="1:11" x14ac:dyDescent="0.25">
      <c r="A255" s="195"/>
      <c r="B255" s="195"/>
      <c r="C255" s="195"/>
      <c r="D255" s="195"/>
      <c r="E255" s="195"/>
      <c r="F255" s="195"/>
      <c r="G255" s="195"/>
      <c r="H255" s="195"/>
      <c r="I255" s="195"/>
      <c r="J255" s="195"/>
      <c r="K255" s="195"/>
    </row>
    <row r="256" spans="1:11" x14ac:dyDescent="0.25">
      <c r="A256" s="195"/>
      <c r="B256" s="195"/>
      <c r="C256" s="195"/>
      <c r="D256" s="195"/>
      <c r="E256" s="195"/>
      <c r="F256" s="195"/>
      <c r="G256" s="195"/>
      <c r="H256" s="195"/>
      <c r="I256" s="195"/>
      <c r="J256" s="195"/>
      <c r="K256" s="195"/>
    </row>
    <row r="257" spans="1:11" x14ac:dyDescent="0.25">
      <c r="A257" s="195"/>
      <c r="B257" s="195"/>
      <c r="C257" s="195"/>
      <c r="D257" s="195"/>
      <c r="E257" s="195"/>
      <c r="F257" s="195"/>
      <c r="G257" s="195"/>
      <c r="H257" s="195"/>
      <c r="I257" s="195"/>
      <c r="J257" s="195"/>
      <c r="K257" s="195"/>
    </row>
    <row r="258" spans="1:11" x14ac:dyDescent="0.25">
      <c r="A258" s="195"/>
      <c r="B258" s="195"/>
      <c r="C258" s="195"/>
      <c r="D258" s="195"/>
      <c r="E258" s="195"/>
      <c r="F258" s="195"/>
      <c r="G258" s="195"/>
      <c r="H258" s="195"/>
      <c r="I258" s="195"/>
      <c r="J258" s="195"/>
      <c r="K258" s="195"/>
    </row>
    <row r="259" spans="1:11" x14ac:dyDescent="0.25">
      <c r="A259" s="195"/>
      <c r="B259" s="195"/>
      <c r="C259" s="195"/>
      <c r="D259" s="195"/>
      <c r="E259" s="195"/>
      <c r="F259" s="195"/>
      <c r="G259" s="195"/>
      <c r="H259" s="195"/>
      <c r="I259" s="195"/>
      <c r="J259" s="195"/>
      <c r="K259" s="195"/>
    </row>
    <row r="260" spans="1:11" x14ac:dyDescent="0.25">
      <c r="A260" s="195"/>
      <c r="B260" s="195"/>
      <c r="C260" s="195"/>
      <c r="D260" s="195"/>
      <c r="E260" s="195"/>
      <c r="F260" s="195"/>
      <c r="G260" s="195"/>
      <c r="H260" s="195"/>
      <c r="I260" s="195"/>
      <c r="J260" s="195"/>
      <c r="K260" s="195"/>
    </row>
    <row r="261" spans="1:11" x14ac:dyDescent="0.25">
      <c r="A261" s="195"/>
      <c r="B261" s="195"/>
      <c r="C261" s="195"/>
      <c r="D261" s="195"/>
      <c r="E261" s="195"/>
      <c r="F261" s="195"/>
      <c r="G261" s="195"/>
      <c r="H261" s="195"/>
      <c r="I261" s="195"/>
      <c r="J261" s="195"/>
      <c r="K261" s="195"/>
    </row>
    <row r="262" spans="1:11" x14ac:dyDescent="0.25">
      <c r="A262" s="195"/>
      <c r="B262" s="195"/>
      <c r="C262" s="195"/>
      <c r="D262" s="195"/>
      <c r="E262" s="195"/>
      <c r="F262" s="195"/>
      <c r="G262" s="195"/>
      <c r="H262" s="195"/>
      <c r="I262" s="195"/>
      <c r="J262" s="195"/>
      <c r="K262" s="195"/>
    </row>
    <row r="263" spans="1:11" x14ac:dyDescent="0.25">
      <c r="A263" s="195"/>
      <c r="B263" s="195"/>
      <c r="C263" s="195"/>
      <c r="D263" s="195"/>
      <c r="E263" s="195"/>
      <c r="F263" s="195"/>
      <c r="G263" s="195"/>
      <c r="H263" s="195"/>
      <c r="I263" s="195"/>
      <c r="J263" s="195"/>
      <c r="K263" s="195"/>
    </row>
    <row r="264" spans="1:11" x14ac:dyDescent="0.25">
      <c r="A264" s="195"/>
      <c r="B264" s="195"/>
      <c r="C264" s="195"/>
      <c r="D264" s="195"/>
      <c r="E264" s="195"/>
      <c r="F264" s="195"/>
      <c r="G264" s="195"/>
      <c r="H264" s="195"/>
      <c r="I264" s="195"/>
      <c r="J264" s="195"/>
      <c r="K264" s="195"/>
    </row>
    <row r="265" spans="1:11" x14ac:dyDescent="0.25">
      <c r="A265" s="195"/>
      <c r="B265" s="195"/>
      <c r="C265" s="195"/>
      <c r="D265" s="195"/>
      <c r="E265" s="195"/>
      <c r="F265" s="195"/>
      <c r="G265" s="195"/>
      <c r="H265" s="195"/>
      <c r="I265" s="195"/>
      <c r="J265" s="195"/>
      <c r="K265" s="195"/>
    </row>
    <row r="266" spans="1:11" x14ac:dyDescent="0.25">
      <c r="A266" s="195"/>
      <c r="B266" s="195"/>
      <c r="C266" s="195"/>
      <c r="D266" s="195"/>
      <c r="E266" s="195"/>
      <c r="F266" s="195"/>
      <c r="G266" s="195"/>
      <c r="H266" s="195"/>
      <c r="I266" s="195"/>
      <c r="J266" s="195"/>
      <c r="K266" s="195"/>
    </row>
    <row r="267" spans="1:11" x14ac:dyDescent="0.25">
      <c r="A267" s="195"/>
      <c r="B267" s="195"/>
      <c r="C267" s="195"/>
      <c r="D267" s="195"/>
      <c r="E267" s="195"/>
      <c r="F267" s="195"/>
      <c r="G267" s="195"/>
      <c r="H267" s="195"/>
      <c r="I267" s="195"/>
      <c r="J267" s="195"/>
      <c r="K267" s="195"/>
    </row>
    <row r="268" spans="1:11" x14ac:dyDescent="0.25">
      <c r="A268" s="195"/>
      <c r="B268" s="195"/>
      <c r="C268" s="195"/>
      <c r="D268" s="195"/>
      <c r="E268" s="195"/>
      <c r="F268" s="195"/>
      <c r="G268" s="195"/>
      <c r="H268" s="195"/>
      <c r="I268" s="195"/>
      <c r="J268" s="195"/>
      <c r="K268" s="195"/>
    </row>
    <row r="269" spans="1:11" x14ac:dyDescent="0.25">
      <c r="A269" s="195"/>
      <c r="B269" s="195"/>
      <c r="C269" s="195"/>
      <c r="D269" s="195"/>
      <c r="E269" s="195"/>
      <c r="F269" s="195"/>
      <c r="G269" s="195"/>
      <c r="H269" s="195"/>
      <c r="I269" s="195"/>
      <c r="J269" s="195"/>
      <c r="K269" s="195"/>
    </row>
    <row r="270" spans="1:11" x14ac:dyDescent="0.25">
      <c r="A270" s="195"/>
      <c r="B270" s="195"/>
      <c r="C270" s="195"/>
      <c r="D270" s="195"/>
      <c r="E270" s="195"/>
      <c r="F270" s="195"/>
      <c r="G270" s="195"/>
      <c r="H270" s="195"/>
      <c r="I270" s="195"/>
      <c r="J270" s="195"/>
      <c r="K270" s="195"/>
    </row>
    <row r="271" spans="1:11" x14ac:dyDescent="0.25">
      <c r="A271" s="195"/>
      <c r="B271" s="195"/>
      <c r="C271" s="195"/>
      <c r="D271" s="195"/>
      <c r="E271" s="195"/>
      <c r="F271" s="195"/>
      <c r="G271" s="195"/>
      <c r="H271" s="195"/>
      <c r="I271" s="195"/>
      <c r="J271" s="195"/>
      <c r="K271" s="195"/>
    </row>
    <row r="272" spans="1:11" x14ac:dyDescent="0.25">
      <c r="A272" s="195"/>
      <c r="B272" s="195"/>
      <c r="C272" s="195"/>
      <c r="D272" s="195"/>
      <c r="E272" s="195"/>
      <c r="F272" s="195"/>
      <c r="G272" s="195"/>
      <c r="H272" s="195"/>
      <c r="I272" s="195"/>
      <c r="J272" s="195"/>
      <c r="K272" s="195"/>
    </row>
    <row r="273" spans="1:11" x14ac:dyDescent="0.25">
      <c r="A273" s="195"/>
      <c r="B273" s="195"/>
      <c r="C273" s="195"/>
      <c r="D273" s="195"/>
      <c r="E273" s="195"/>
      <c r="F273" s="195"/>
      <c r="G273" s="195"/>
      <c r="H273" s="195"/>
      <c r="I273" s="195"/>
      <c r="J273" s="195"/>
      <c r="K273" s="195"/>
    </row>
    <row r="274" spans="1:11" x14ac:dyDescent="0.25">
      <c r="A274" s="195"/>
      <c r="B274" s="195"/>
      <c r="C274" s="195"/>
      <c r="D274" s="195"/>
      <c r="E274" s="195"/>
      <c r="F274" s="195"/>
      <c r="G274" s="195"/>
      <c r="H274" s="195"/>
      <c r="I274" s="195"/>
      <c r="J274" s="195"/>
      <c r="K274" s="195"/>
    </row>
    <row r="275" spans="1:11" x14ac:dyDescent="0.25">
      <c r="A275" s="195"/>
      <c r="B275" s="195"/>
      <c r="C275" s="195"/>
      <c r="D275" s="195"/>
      <c r="E275" s="195"/>
      <c r="F275" s="195"/>
      <c r="G275" s="195"/>
      <c r="H275" s="195"/>
      <c r="I275" s="195"/>
      <c r="J275" s="195"/>
      <c r="K275" s="195"/>
    </row>
    <row r="276" spans="1:11" x14ac:dyDescent="0.25">
      <c r="A276" s="195"/>
      <c r="B276" s="195"/>
      <c r="C276" s="195"/>
      <c r="D276" s="195"/>
      <c r="E276" s="195"/>
      <c r="F276" s="195"/>
      <c r="G276" s="195"/>
      <c r="H276" s="195"/>
      <c r="I276" s="195"/>
      <c r="J276" s="195"/>
      <c r="K276" s="195"/>
    </row>
    <row r="277" spans="1:11" x14ac:dyDescent="0.25">
      <c r="A277" s="195"/>
      <c r="B277" s="195"/>
      <c r="C277" s="195"/>
      <c r="D277" s="195"/>
      <c r="E277" s="195"/>
      <c r="F277" s="195"/>
      <c r="G277" s="195"/>
      <c r="H277" s="195"/>
      <c r="I277" s="195"/>
      <c r="J277" s="195"/>
      <c r="K277" s="195"/>
    </row>
    <row r="278" spans="1:11" x14ac:dyDescent="0.25">
      <c r="A278" s="195"/>
      <c r="B278" s="195"/>
      <c r="C278" s="195"/>
      <c r="D278" s="195"/>
      <c r="E278" s="195"/>
      <c r="F278" s="195"/>
      <c r="G278" s="195"/>
      <c r="H278" s="195"/>
      <c r="I278" s="195"/>
      <c r="J278" s="195"/>
      <c r="K278" s="195"/>
    </row>
    <row r="279" spans="1:11" x14ac:dyDescent="0.25">
      <c r="A279" s="195"/>
      <c r="B279" s="195"/>
      <c r="C279" s="195"/>
      <c r="D279" s="195"/>
      <c r="E279" s="195"/>
      <c r="F279" s="195"/>
      <c r="G279" s="195"/>
      <c r="H279" s="195"/>
      <c r="I279" s="195"/>
      <c r="J279" s="195"/>
      <c r="K279" s="195"/>
    </row>
    <row r="280" spans="1:11" x14ac:dyDescent="0.25">
      <c r="A280" s="195"/>
      <c r="B280" s="195"/>
      <c r="C280" s="195"/>
      <c r="D280" s="195"/>
      <c r="E280" s="195"/>
      <c r="F280" s="195"/>
      <c r="G280" s="195"/>
      <c r="H280" s="195"/>
      <c r="I280" s="195"/>
      <c r="J280" s="195"/>
      <c r="K280" s="195"/>
    </row>
    <row r="281" spans="1:11" x14ac:dyDescent="0.25">
      <c r="A281" s="195"/>
      <c r="B281" s="195"/>
      <c r="C281" s="195"/>
      <c r="D281" s="195"/>
      <c r="E281" s="195"/>
      <c r="F281" s="195"/>
      <c r="G281" s="195"/>
      <c r="H281" s="195"/>
      <c r="I281" s="195"/>
      <c r="J281" s="195"/>
      <c r="K281" s="195"/>
    </row>
    <row r="282" spans="1:11" x14ac:dyDescent="0.25">
      <c r="A282" s="195"/>
      <c r="B282" s="195"/>
      <c r="C282" s="195"/>
      <c r="D282" s="195"/>
      <c r="E282" s="195"/>
      <c r="F282" s="195"/>
      <c r="G282" s="195"/>
      <c r="H282" s="195"/>
      <c r="I282" s="195"/>
      <c r="J282" s="195"/>
      <c r="K282" s="195"/>
    </row>
    <row r="283" spans="1:11" x14ac:dyDescent="0.25">
      <c r="A283" s="195"/>
      <c r="B283" s="195"/>
      <c r="C283" s="195"/>
      <c r="D283" s="195"/>
      <c r="E283" s="195"/>
      <c r="F283" s="195"/>
      <c r="G283" s="195"/>
      <c r="H283" s="195"/>
      <c r="I283" s="195"/>
      <c r="J283" s="195"/>
      <c r="K283" s="195"/>
    </row>
    <row r="284" spans="1:11" x14ac:dyDescent="0.25">
      <c r="A284" s="195"/>
      <c r="B284" s="195"/>
      <c r="C284" s="195"/>
      <c r="D284" s="195"/>
      <c r="E284" s="195"/>
      <c r="F284" s="195"/>
      <c r="G284" s="195"/>
      <c r="H284" s="195"/>
      <c r="I284" s="195"/>
      <c r="J284" s="195"/>
      <c r="K284" s="195"/>
    </row>
    <row r="285" spans="1:11" x14ac:dyDescent="0.25">
      <c r="A285" s="195"/>
      <c r="B285" s="195"/>
      <c r="C285" s="195"/>
      <c r="D285" s="195"/>
      <c r="E285" s="195"/>
      <c r="F285" s="195"/>
      <c r="G285" s="195"/>
      <c r="H285" s="195"/>
      <c r="I285" s="195"/>
      <c r="J285" s="195"/>
      <c r="K285" s="195"/>
    </row>
    <row r="286" spans="1:11" x14ac:dyDescent="0.25">
      <c r="A286" s="195"/>
      <c r="B286" s="195"/>
      <c r="C286" s="195"/>
      <c r="D286" s="195"/>
      <c r="E286" s="195"/>
      <c r="F286" s="195"/>
      <c r="G286" s="195"/>
      <c r="H286" s="195"/>
      <c r="I286" s="195"/>
      <c r="J286" s="195"/>
      <c r="K286" s="195"/>
    </row>
    <row r="287" spans="1:11" x14ac:dyDescent="0.25">
      <c r="A287" s="195"/>
      <c r="B287" s="195"/>
      <c r="C287" s="195"/>
      <c r="D287" s="195"/>
      <c r="E287" s="195"/>
      <c r="F287" s="195"/>
      <c r="G287" s="195"/>
      <c r="H287" s="195"/>
      <c r="I287" s="195"/>
      <c r="J287" s="195"/>
      <c r="K287" s="195"/>
    </row>
    <row r="288" spans="1:11" x14ac:dyDescent="0.25">
      <c r="A288" s="195"/>
      <c r="B288" s="195"/>
      <c r="C288" s="195"/>
      <c r="D288" s="195"/>
      <c r="E288" s="195"/>
      <c r="F288" s="195"/>
      <c r="G288" s="195"/>
      <c r="H288" s="195"/>
      <c r="I288" s="195"/>
      <c r="J288" s="195"/>
      <c r="K288" s="195"/>
    </row>
    <row r="289" spans="1:11" x14ac:dyDescent="0.25">
      <c r="A289" s="195"/>
      <c r="B289" s="195"/>
      <c r="C289" s="195"/>
      <c r="D289" s="195"/>
      <c r="E289" s="195"/>
      <c r="F289" s="195"/>
      <c r="G289" s="195"/>
      <c r="H289" s="195"/>
      <c r="I289" s="195"/>
      <c r="J289" s="195"/>
      <c r="K289" s="195"/>
    </row>
    <row r="290" spans="1:11" x14ac:dyDescent="0.25">
      <c r="A290" s="195"/>
      <c r="B290" s="195"/>
      <c r="C290" s="195"/>
      <c r="D290" s="195"/>
      <c r="E290" s="195"/>
      <c r="F290" s="195"/>
      <c r="G290" s="195"/>
      <c r="H290" s="195"/>
      <c r="I290" s="195"/>
      <c r="J290" s="195"/>
      <c r="K290" s="195"/>
    </row>
    <row r="291" spans="1:11" x14ac:dyDescent="0.25">
      <c r="A291" s="195"/>
      <c r="B291" s="195"/>
      <c r="C291" s="195"/>
      <c r="D291" s="195"/>
      <c r="E291" s="195"/>
      <c r="F291" s="195"/>
      <c r="G291" s="195"/>
      <c r="H291" s="195"/>
      <c r="I291" s="195"/>
      <c r="J291" s="195"/>
      <c r="K291" s="195"/>
    </row>
    <row r="292" spans="1:11" x14ac:dyDescent="0.25">
      <c r="A292" s="195"/>
      <c r="B292" s="195"/>
      <c r="C292" s="195"/>
      <c r="D292" s="195"/>
      <c r="E292" s="195"/>
      <c r="F292" s="195"/>
      <c r="G292" s="195"/>
      <c r="H292" s="195"/>
      <c r="I292" s="195"/>
      <c r="J292" s="195"/>
      <c r="K292" s="195"/>
    </row>
    <row r="293" spans="1:11" x14ac:dyDescent="0.25">
      <c r="A293" s="195"/>
      <c r="B293" s="195"/>
      <c r="C293" s="195"/>
      <c r="D293" s="195"/>
      <c r="E293" s="195"/>
      <c r="F293" s="195"/>
      <c r="G293" s="195"/>
      <c r="H293" s="195"/>
      <c r="I293" s="195"/>
      <c r="J293" s="195"/>
      <c r="K293" s="195"/>
    </row>
    <row r="294" spans="1:11" x14ac:dyDescent="0.25">
      <c r="A294" s="195"/>
      <c r="B294" s="195"/>
      <c r="C294" s="195"/>
      <c r="D294" s="195"/>
      <c r="E294" s="195"/>
      <c r="F294" s="195"/>
      <c r="G294" s="195"/>
      <c r="H294" s="195"/>
      <c r="I294" s="195"/>
      <c r="J294" s="195"/>
      <c r="K294" s="195"/>
    </row>
    <row r="295" spans="1:11" x14ac:dyDescent="0.25">
      <c r="A295" s="195"/>
      <c r="B295" s="195"/>
      <c r="C295" s="195"/>
      <c r="D295" s="195"/>
      <c r="E295" s="195"/>
      <c r="F295" s="195"/>
      <c r="G295" s="195"/>
      <c r="H295" s="195"/>
      <c r="I295" s="195"/>
      <c r="J295" s="195"/>
      <c r="K295" s="195"/>
    </row>
    <row r="296" spans="1:11" x14ac:dyDescent="0.25">
      <c r="A296" s="195"/>
      <c r="B296" s="195"/>
      <c r="C296" s="195"/>
      <c r="D296" s="195"/>
      <c r="E296" s="195"/>
      <c r="F296" s="195"/>
      <c r="G296" s="195"/>
      <c r="H296" s="195"/>
      <c r="I296" s="195"/>
      <c r="J296" s="195"/>
      <c r="K296" s="195"/>
    </row>
    <row r="297" spans="1:11" x14ac:dyDescent="0.25">
      <c r="A297" s="195"/>
      <c r="B297" s="195"/>
      <c r="C297" s="195"/>
      <c r="D297" s="195"/>
      <c r="E297" s="195"/>
      <c r="F297" s="195"/>
      <c r="G297" s="195"/>
      <c r="H297" s="195"/>
      <c r="I297" s="195"/>
      <c r="J297" s="195"/>
      <c r="K297" s="195"/>
    </row>
    <row r="298" spans="1:11" x14ac:dyDescent="0.25">
      <c r="A298" s="195"/>
      <c r="B298" s="195"/>
      <c r="C298" s="195"/>
      <c r="D298" s="195"/>
      <c r="E298" s="195"/>
      <c r="F298" s="195"/>
      <c r="G298" s="195"/>
      <c r="H298" s="195"/>
      <c r="I298" s="195"/>
      <c r="J298" s="195"/>
      <c r="K298" s="195"/>
    </row>
    <row r="299" spans="1:11" x14ac:dyDescent="0.25">
      <c r="A299" s="195"/>
      <c r="B299" s="195"/>
      <c r="C299" s="195"/>
      <c r="D299" s="195"/>
      <c r="E299" s="195"/>
      <c r="F299" s="195"/>
      <c r="G299" s="195"/>
      <c r="H299" s="195"/>
      <c r="I299" s="195"/>
      <c r="J299" s="195"/>
      <c r="K299" s="195"/>
    </row>
    <row r="300" spans="1:11" x14ac:dyDescent="0.25">
      <c r="A300" s="195"/>
      <c r="B300" s="195"/>
      <c r="C300" s="195"/>
      <c r="D300" s="195"/>
      <c r="E300" s="195"/>
      <c r="F300" s="195"/>
      <c r="G300" s="195"/>
      <c r="H300" s="195"/>
      <c r="I300" s="195"/>
      <c r="J300" s="195"/>
      <c r="K300" s="195"/>
    </row>
    <row r="301" spans="1:11" x14ac:dyDescent="0.25">
      <c r="A301" s="195"/>
      <c r="B301" s="195"/>
      <c r="C301" s="195"/>
      <c r="D301" s="195"/>
      <c r="E301" s="195"/>
      <c r="F301" s="195"/>
      <c r="G301" s="195"/>
      <c r="H301" s="195"/>
      <c r="I301" s="195"/>
      <c r="J301" s="195"/>
      <c r="K301" s="195"/>
    </row>
    <row r="302" spans="1:11" x14ac:dyDescent="0.25">
      <c r="A302" s="195"/>
      <c r="B302" s="195"/>
      <c r="C302" s="195"/>
      <c r="D302" s="195"/>
      <c r="E302" s="195"/>
      <c r="F302" s="195"/>
      <c r="G302" s="195"/>
      <c r="H302" s="195"/>
      <c r="I302" s="195"/>
      <c r="J302" s="195"/>
      <c r="K302" s="195"/>
    </row>
    <row r="303" spans="1:11" x14ac:dyDescent="0.25">
      <c r="A303" s="195"/>
      <c r="B303" s="195"/>
      <c r="C303" s="195"/>
      <c r="D303" s="195"/>
      <c r="E303" s="195"/>
      <c r="F303" s="195"/>
      <c r="G303" s="195"/>
      <c r="H303" s="195"/>
      <c r="I303" s="195"/>
      <c r="J303" s="195"/>
      <c r="K303" s="195"/>
    </row>
    <row r="304" spans="1:11" x14ac:dyDescent="0.25">
      <c r="A304" s="195"/>
      <c r="B304" s="195"/>
      <c r="C304" s="195"/>
      <c r="D304" s="195"/>
      <c r="E304" s="195"/>
      <c r="F304" s="195"/>
      <c r="G304" s="195"/>
      <c r="H304" s="195"/>
      <c r="I304" s="195"/>
      <c r="J304" s="195"/>
      <c r="K304" s="195"/>
    </row>
    <row r="305" spans="1:11" x14ac:dyDescent="0.25">
      <c r="A305" s="195"/>
      <c r="B305" s="195"/>
      <c r="C305" s="195"/>
      <c r="D305" s="195"/>
      <c r="E305" s="195"/>
      <c r="F305" s="195"/>
      <c r="G305" s="195"/>
      <c r="H305" s="195"/>
      <c r="I305" s="195"/>
      <c r="J305" s="195"/>
      <c r="K305" s="195"/>
    </row>
    <row r="306" spans="1:11" x14ac:dyDescent="0.25">
      <c r="A306" s="195"/>
      <c r="B306" s="195"/>
      <c r="C306" s="195"/>
      <c r="D306" s="195"/>
      <c r="E306" s="195"/>
      <c r="F306" s="195"/>
      <c r="G306" s="195"/>
      <c r="H306" s="195"/>
      <c r="I306" s="195"/>
      <c r="J306" s="195"/>
      <c r="K306" s="195"/>
    </row>
    <row r="307" spans="1:11" x14ac:dyDescent="0.25">
      <c r="A307" s="195"/>
      <c r="B307" s="195"/>
      <c r="C307" s="195"/>
      <c r="D307" s="195"/>
      <c r="E307" s="195"/>
      <c r="F307" s="195"/>
      <c r="G307" s="195"/>
      <c r="H307" s="195"/>
      <c r="I307" s="195"/>
      <c r="J307" s="195"/>
      <c r="K307" s="195"/>
    </row>
    <row r="308" spans="1:11" x14ac:dyDescent="0.25">
      <c r="A308" s="195"/>
      <c r="B308" s="195"/>
      <c r="C308" s="195"/>
      <c r="D308" s="195"/>
      <c r="E308" s="195"/>
      <c r="F308" s="195"/>
      <c r="G308" s="195"/>
      <c r="H308" s="195"/>
      <c r="I308" s="195"/>
      <c r="J308" s="195"/>
      <c r="K308" s="195"/>
    </row>
    <row r="309" spans="1:11" x14ac:dyDescent="0.25">
      <c r="A309" s="195"/>
      <c r="B309" s="195"/>
      <c r="C309" s="195"/>
      <c r="D309" s="195"/>
      <c r="E309" s="195"/>
      <c r="F309" s="195"/>
      <c r="G309" s="195"/>
      <c r="H309" s="195"/>
      <c r="I309" s="195"/>
      <c r="J309" s="195"/>
      <c r="K309" s="195"/>
    </row>
    <row r="310" spans="1:11" x14ac:dyDescent="0.25">
      <c r="A310" s="195"/>
      <c r="B310" s="195"/>
      <c r="C310" s="195"/>
      <c r="D310" s="195"/>
      <c r="E310" s="195"/>
      <c r="F310" s="195"/>
      <c r="G310" s="195"/>
      <c r="H310" s="195"/>
      <c r="I310" s="195"/>
      <c r="J310" s="195"/>
      <c r="K310" s="195"/>
    </row>
    <row r="311" spans="1:11" x14ac:dyDescent="0.25">
      <c r="A311" s="195"/>
      <c r="B311" s="195"/>
      <c r="C311" s="195"/>
      <c r="D311" s="195"/>
      <c r="E311" s="195"/>
      <c r="F311" s="195"/>
      <c r="G311" s="195"/>
      <c r="H311" s="195"/>
      <c r="I311" s="195"/>
      <c r="J311" s="195"/>
      <c r="K311" s="195"/>
    </row>
    <row r="312" spans="1:11" x14ac:dyDescent="0.25">
      <c r="A312" s="195"/>
      <c r="B312" s="195"/>
      <c r="C312" s="195"/>
      <c r="D312" s="195"/>
      <c r="E312" s="195"/>
      <c r="F312" s="195"/>
      <c r="G312" s="195"/>
      <c r="H312" s="195"/>
      <c r="I312" s="195"/>
      <c r="J312" s="195"/>
      <c r="K312" s="195"/>
    </row>
    <row r="313" spans="1:11" x14ac:dyDescent="0.25">
      <c r="A313" s="195"/>
      <c r="B313" s="195"/>
      <c r="C313" s="195"/>
      <c r="D313" s="195"/>
      <c r="E313" s="195"/>
      <c r="F313" s="195"/>
      <c r="G313" s="195"/>
      <c r="H313" s="195"/>
      <c r="I313" s="195"/>
      <c r="J313" s="195"/>
      <c r="K313" s="195"/>
    </row>
    <row r="314" spans="1:11" x14ac:dyDescent="0.25">
      <c r="A314" s="195"/>
      <c r="B314" s="195"/>
      <c r="C314" s="195"/>
      <c r="D314" s="195"/>
      <c r="E314" s="195"/>
      <c r="F314" s="195"/>
      <c r="G314" s="195"/>
      <c r="H314" s="195"/>
      <c r="I314" s="195"/>
      <c r="J314" s="195"/>
      <c r="K314" s="195"/>
    </row>
    <row r="315" spans="1:11" x14ac:dyDescent="0.25">
      <c r="A315" s="195"/>
      <c r="B315" s="195"/>
      <c r="C315" s="195"/>
      <c r="D315" s="195"/>
      <c r="E315" s="195"/>
      <c r="F315" s="195"/>
      <c r="G315" s="195"/>
      <c r="H315" s="195"/>
      <c r="I315" s="195"/>
      <c r="J315" s="195"/>
      <c r="K315" s="195"/>
    </row>
    <row r="316" spans="1:11" x14ac:dyDescent="0.25">
      <c r="A316" s="195"/>
      <c r="B316" s="195"/>
      <c r="C316" s="195"/>
      <c r="D316" s="195"/>
      <c r="E316" s="195"/>
      <c r="F316" s="195"/>
      <c r="G316" s="195"/>
      <c r="H316" s="195"/>
      <c r="I316" s="195"/>
      <c r="J316" s="195"/>
      <c r="K316" s="195"/>
    </row>
    <row r="317" spans="1:11" x14ac:dyDescent="0.25">
      <c r="A317" s="195"/>
      <c r="B317" s="195"/>
      <c r="C317" s="195"/>
      <c r="D317" s="195"/>
      <c r="E317" s="195"/>
      <c r="F317" s="195"/>
      <c r="G317" s="195"/>
      <c r="H317" s="195"/>
      <c r="I317" s="195"/>
      <c r="J317" s="195"/>
      <c r="K317" s="195"/>
    </row>
    <row r="318" spans="1:11" x14ac:dyDescent="0.25">
      <c r="A318" s="195"/>
      <c r="B318" s="195"/>
      <c r="C318" s="195"/>
      <c r="D318" s="195"/>
      <c r="E318" s="195"/>
      <c r="F318" s="195"/>
      <c r="G318" s="195"/>
      <c r="H318" s="195"/>
      <c r="I318" s="195"/>
      <c r="J318" s="195"/>
      <c r="K318" s="195"/>
    </row>
    <row r="319" spans="1:11" x14ac:dyDescent="0.25">
      <c r="A319" s="195"/>
      <c r="B319" s="195"/>
      <c r="C319" s="195"/>
      <c r="D319" s="195"/>
      <c r="E319" s="195"/>
      <c r="F319" s="195"/>
      <c r="G319" s="195"/>
      <c r="H319" s="195"/>
      <c r="I319" s="195"/>
      <c r="J319" s="195"/>
      <c r="K319" s="195"/>
    </row>
    <row r="320" spans="1:11" x14ac:dyDescent="0.25">
      <c r="A320" s="195"/>
      <c r="B320" s="195"/>
      <c r="C320" s="195"/>
      <c r="D320" s="195"/>
      <c r="E320" s="195"/>
      <c r="F320" s="195"/>
      <c r="G320" s="195"/>
      <c r="H320" s="195"/>
      <c r="I320" s="195"/>
      <c r="J320" s="195"/>
      <c r="K320" s="195"/>
    </row>
    <row r="321" spans="1:11" x14ac:dyDescent="0.25">
      <c r="A321" s="195"/>
      <c r="B321" s="195"/>
      <c r="C321" s="195"/>
      <c r="D321" s="195"/>
      <c r="E321" s="195"/>
      <c r="F321" s="195"/>
      <c r="G321" s="195"/>
      <c r="H321" s="195"/>
      <c r="I321" s="195"/>
      <c r="J321" s="195"/>
      <c r="K321" s="195"/>
    </row>
    <row r="322" spans="1:11" x14ac:dyDescent="0.25">
      <c r="A322" s="195"/>
      <c r="B322" s="195"/>
      <c r="C322" s="195"/>
      <c r="D322" s="195"/>
      <c r="E322" s="195"/>
      <c r="F322" s="195"/>
      <c r="G322" s="195"/>
      <c r="H322" s="195"/>
      <c r="I322" s="195"/>
      <c r="J322" s="195"/>
      <c r="K322" s="195"/>
    </row>
    <row r="323" spans="1:11" x14ac:dyDescent="0.25">
      <c r="A323" s="195"/>
      <c r="B323" s="195"/>
      <c r="C323" s="195"/>
      <c r="D323" s="195"/>
      <c r="E323" s="195"/>
      <c r="F323" s="195"/>
      <c r="G323" s="195"/>
      <c r="H323" s="195"/>
      <c r="I323" s="195"/>
      <c r="J323" s="195"/>
      <c r="K323" s="195"/>
    </row>
    <row r="324" spans="1:11" x14ac:dyDescent="0.25">
      <c r="A324" s="195"/>
      <c r="B324" s="195"/>
      <c r="C324" s="195"/>
      <c r="D324" s="195"/>
      <c r="E324" s="195"/>
      <c r="F324" s="195"/>
      <c r="G324" s="195"/>
      <c r="H324" s="195"/>
      <c r="I324" s="195"/>
      <c r="J324" s="195"/>
      <c r="K324" s="195"/>
    </row>
    <row r="325" spans="1:11" x14ac:dyDescent="0.25">
      <c r="A325" s="195"/>
      <c r="B325" s="195"/>
      <c r="C325" s="195"/>
      <c r="D325" s="195"/>
      <c r="E325" s="195"/>
      <c r="F325" s="195"/>
      <c r="G325" s="195"/>
      <c r="H325" s="195"/>
      <c r="I325" s="195"/>
      <c r="J325" s="195"/>
      <c r="K325" s="195"/>
    </row>
    <row r="326" spans="1:11" x14ac:dyDescent="0.25">
      <c r="A326" s="195"/>
      <c r="B326" s="195"/>
      <c r="C326" s="195"/>
      <c r="D326" s="195"/>
      <c r="E326" s="195"/>
      <c r="F326" s="195"/>
      <c r="G326" s="195"/>
      <c r="H326" s="195"/>
      <c r="I326" s="195"/>
      <c r="J326" s="195"/>
      <c r="K326" s="195"/>
    </row>
    <row r="327" spans="1:11" x14ac:dyDescent="0.25">
      <c r="A327" s="195"/>
      <c r="B327" s="195"/>
      <c r="C327" s="195"/>
      <c r="D327" s="195"/>
      <c r="E327" s="195"/>
      <c r="F327" s="195"/>
      <c r="G327" s="195"/>
      <c r="H327" s="195"/>
      <c r="I327" s="195"/>
      <c r="J327" s="195"/>
      <c r="K327" s="195"/>
    </row>
    <row r="328" spans="1:11" x14ac:dyDescent="0.25">
      <c r="A328" s="195"/>
      <c r="B328" s="195"/>
      <c r="C328" s="195"/>
      <c r="D328" s="195"/>
      <c r="E328" s="195"/>
      <c r="F328" s="195"/>
      <c r="G328" s="195"/>
      <c r="H328" s="195"/>
      <c r="I328" s="195"/>
      <c r="J328" s="195"/>
      <c r="K328" s="195"/>
    </row>
    <row r="329" spans="1:11" x14ac:dyDescent="0.25">
      <c r="A329" s="195"/>
      <c r="B329" s="195"/>
      <c r="C329" s="195"/>
      <c r="D329" s="195"/>
      <c r="E329" s="195"/>
      <c r="F329" s="195"/>
      <c r="G329" s="195"/>
      <c r="H329" s="195"/>
      <c r="I329" s="195"/>
      <c r="J329" s="195"/>
      <c r="K329" s="195"/>
    </row>
    <row r="330" spans="1:11" x14ac:dyDescent="0.25">
      <c r="A330" s="195"/>
      <c r="B330" s="195"/>
      <c r="C330" s="195"/>
      <c r="D330" s="195"/>
      <c r="E330" s="195"/>
      <c r="F330" s="195"/>
      <c r="G330" s="195"/>
      <c r="H330" s="195"/>
      <c r="I330" s="195"/>
      <c r="J330" s="195"/>
      <c r="K330" s="195"/>
    </row>
    <row r="331" spans="1:11" x14ac:dyDescent="0.25">
      <c r="A331" s="195"/>
      <c r="B331" s="195"/>
      <c r="C331" s="195"/>
      <c r="D331" s="195"/>
      <c r="E331" s="195"/>
      <c r="F331" s="195"/>
      <c r="G331" s="195"/>
      <c r="H331" s="195"/>
      <c r="I331" s="195"/>
      <c r="J331" s="195"/>
      <c r="K331" s="195"/>
    </row>
    <row r="332" spans="1:11" x14ac:dyDescent="0.25">
      <c r="A332" s="195"/>
      <c r="B332" s="195"/>
      <c r="C332" s="195"/>
      <c r="D332" s="195"/>
      <c r="E332" s="195"/>
      <c r="F332" s="195"/>
      <c r="G332" s="195"/>
      <c r="H332" s="195"/>
      <c r="I332" s="195"/>
      <c r="J332" s="195"/>
      <c r="K332" s="195"/>
    </row>
    <row r="333" spans="1:11" x14ac:dyDescent="0.25">
      <c r="A333" s="195"/>
      <c r="B333" s="195"/>
      <c r="C333" s="195"/>
      <c r="D333" s="195"/>
      <c r="E333" s="195"/>
      <c r="F333" s="195"/>
      <c r="G333" s="195"/>
      <c r="H333" s="195"/>
      <c r="I333" s="195"/>
      <c r="J333" s="195"/>
      <c r="K333" s="195"/>
    </row>
    <row r="334" spans="1:11" x14ac:dyDescent="0.25">
      <c r="A334" s="195"/>
      <c r="B334" s="195"/>
      <c r="C334" s="195"/>
      <c r="D334" s="195"/>
      <c r="E334" s="195"/>
      <c r="F334" s="195"/>
      <c r="G334" s="195"/>
      <c r="H334" s="195"/>
      <c r="I334" s="195"/>
      <c r="J334" s="195"/>
      <c r="K334" s="195"/>
    </row>
    <row r="335" spans="1:11" x14ac:dyDescent="0.25">
      <c r="A335" s="195"/>
      <c r="B335" s="195"/>
      <c r="C335" s="195"/>
      <c r="D335" s="195"/>
      <c r="E335" s="195"/>
      <c r="F335" s="195"/>
      <c r="G335" s="195"/>
      <c r="H335" s="195"/>
      <c r="I335" s="195"/>
      <c r="J335" s="195"/>
      <c r="K335" s="195"/>
    </row>
    <row r="336" spans="1:11" x14ac:dyDescent="0.25">
      <c r="A336" s="195"/>
      <c r="B336" s="195"/>
      <c r="C336" s="195"/>
      <c r="D336" s="195"/>
      <c r="E336" s="195"/>
      <c r="F336" s="195"/>
      <c r="G336" s="195"/>
      <c r="H336" s="195"/>
      <c r="I336" s="195"/>
      <c r="J336" s="195"/>
      <c r="K336" s="195"/>
    </row>
    <row r="337" spans="1:11" x14ac:dyDescent="0.25">
      <c r="A337" s="195"/>
      <c r="B337" s="195"/>
      <c r="C337" s="195"/>
      <c r="D337" s="195"/>
      <c r="E337" s="195"/>
      <c r="F337" s="195"/>
      <c r="G337" s="195"/>
      <c r="H337" s="195"/>
      <c r="I337" s="195"/>
      <c r="J337" s="195"/>
      <c r="K337" s="195"/>
    </row>
    <row r="338" spans="1:11" x14ac:dyDescent="0.25">
      <c r="A338" s="195"/>
      <c r="B338" s="195"/>
      <c r="C338" s="195"/>
      <c r="D338" s="195"/>
      <c r="E338" s="195"/>
      <c r="F338" s="195"/>
      <c r="G338" s="195"/>
      <c r="H338" s="195"/>
      <c r="I338" s="195"/>
      <c r="J338" s="195"/>
      <c r="K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96" customWidth="1"/>
    <col min="2" max="2" width="35.85546875" style="196" customWidth="1"/>
    <col min="3" max="3" width="31.140625" style="196" customWidth="1"/>
    <col min="4" max="4" width="25" style="196" customWidth="1"/>
    <col min="5" max="5" width="50" style="196" customWidth="1"/>
    <col min="6" max="6" width="57" style="196" customWidth="1"/>
    <col min="7" max="7" width="57.5703125" style="196" customWidth="1"/>
    <col min="8" max="10" width="20.5703125" style="196" customWidth="1"/>
    <col min="11" max="11" width="16" style="196" customWidth="1"/>
    <col min="12" max="12" width="20.5703125" style="196" customWidth="1"/>
    <col min="13" max="13" width="21.28515625" style="196" customWidth="1"/>
    <col min="14" max="14" width="23.85546875" style="196" customWidth="1"/>
    <col min="15" max="15" width="17.85546875" style="196" customWidth="1"/>
    <col min="16" max="16" width="23.85546875" style="196" customWidth="1"/>
    <col min="17" max="17" width="58" style="196" customWidth="1"/>
    <col min="18" max="18" width="27" style="196" customWidth="1"/>
    <col min="19" max="19" width="43" style="196" customWidth="1"/>
    <col min="20" max="16384" width="9.140625" style="196"/>
  </cols>
  <sheetData>
    <row r="1" spans="1:28" s="15" customFormat="1" ht="18.75" customHeight="1" x14ac:dyDescent="0.2">
      <c r="A1" s="188"/>
      <c r="S1" s="155" t="s">
        <v>69</v>
      </c>
    </row>
    <row r="2" spans="1:28" s="15" customFormat="1" ht="18.75" customHeight="1" x14ac:dyDescent="0.3">
      <c r="A2" s="188"/>
      <c r="S2" s="156" t="s">
        <v>10</v>
      </c>
    </row>
    <row r="3" spans="1:28" s="15" customFormat="1" ht="18.75" x14ac:dyDescent="0.3">
      <c r="S3" s="156" t="s">
        <v>68</v>
      </c>
    </row>
    <row r="4" spans="1:28" s="15"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5" customFormat="1" ht="15.75" x14ac:dyDescent="0.2">
      <c r="A5" s="189"/>
    </row>
    <row r="6" spans="1:28" s="15" customFormat="1" ht="18.75" x14ac:dyDescent="0.2">
      <c r="A6" s="307" t="s">
        <v>9</v>
      </c>
      <c r="B6" s="307"/>
      <c r="C6" s="307"/>
      <c r="D6" s="307"/>
      <c r="E6" s="307"/>
      <c r="F6" s="307"/>
      <c r="G6" s="307"/>
      <c r="H6" s="307"/>
      <c r="I6" s="307"/>
      <c r="J6" s="307"/>
      <c r="K6" s="307"/>
      <c r="L6" s="307"/>
      <c r="M6" s="307"/>
      <c r="N6" s="307"/>
      <c r="O6" s="307"/>
      <c r="P6" s="307"/>
      <c r="Q6" s="307"/>
      <c r="R6" s="307"/>
      <c r="S6" s="307"/>
      <c r="T6" s="185"/>
      <c r="U6" s="185"/>
      <c r="V6" s="185"/>
      <c r="W6" s="185"/>
      <c r="X6" s="185"/>
      <c r="Y6" s="185"/>
      <c r="Z6" s="185"/>
      <c r="AA6" s="185"/>
      <c r="AB6" s="185"/>
    </row>
    <row r="7" spans="1:28" s="15" customFormat="1" ht="18.75" x14ac:dyDescent="0.2">
      <c r="A7" s="307"/>
      <c r="B7" s="307"/>
      <c r="C7" s="307"/>
      <c r="D7" s="307"/>
      <c r="E7" s="307"/>
      <c r="F7" s="307"/>
      <c r="G7" s="307"/>
      <c r="H7" s="307"/>
      <c r="I7" s="307"/>
      <c r="J7" s="307"/>
      <c r="K7" s="307"/>
      <c r="L7" s="307"/>
      <c r="M7" s="307"/>
      <c r="N7" s="307"/>
      <c r="O7" s="307"/>
      <c r="P7" s="307"/>
      <c r="Q7" s="307"/>
      <c r="R7" s="307"/>
      <c r="S7" s="307"/>
      <c r="T7" s="185"/>
      <c r="U7" s="185"/>
      <c r="V7" s="185"/>
      <c r="W7" s="185"/>
      <c r="X7" s="185"/>
      <c r="Y7" s="185"/>
      <c r="Z7" s="185"/>
      <c r="AA7" s="185"/>
      <c r="AB7" s="185"/>
    </row>
    <row r="8" spans="1:28" s="15"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85"/>
      <c r="U8" s="185"/>
      <c r="V8" s="185"/>
      <c r="W8" s="185"/>
      <c r="X8" s="185"/>
      <c r="Y8" s="185"/>
      <c r="Z8" s="185"/>
      <c r="AA8" s="185"/>
      <c r="AB8" s="185"/>
    </row>
    <row r="9" spans="1:28" s="15" customFormat="1" ht="18.75" x14ac:dyDescent="0.2">
      <c r="A9" s="304" t="s">
        <v>8</v>
      </c>
      <c r="B9" s="304"/>
      <c r="C9" s="304"/>
      <c r="D9" s="304"/>
      <c r="E9" s="304"/>
      <c r="F9" s="304"/>
      <c r="G9" s="304"/>
      <c r="H9" s="304"/>
      <c r="I9" s="304"/>
      <c r="J9" s="304"/>
      <c r="K9" s="304"/>
      <c r="L9" s="304"/>
      <c r="M9" s="304"/>
      <c r="N9" s="304"/>
      <c r="O9" s="304"/>
      <c r="P9" s="304"/>
      <c r="Q9" s="304"/>
      <c r="R9" s="304"/>
      <c r="S9" s="304"/>
      <c r="T9" s="185"/>
      <c r="U9" s="185"/>
      <c r="V9" s="185"/>
      <c r="W9" s="185"/>
      <c r="X9" s="185"/>
      <c r="Y9" s="185"/>
      <c r="Z9" s="185"/>
      <c r="AA9" s="185"/>
      <c r="AB9" s="185"/>
    </row>
    <row r="10" spans="1:28" s="15" customFormat="1" ht="18.75" x14ac:dyDescent="0.2">
      <c r="A10" s="307"/>
      <c r="B10" s="307"/>
      <c r="C10" s="307"/>
      <c r="D10" s="307"/>
      <c r="E10" s="307"/>
      <c r="F10" s="307"/>
      <c r="G10" s="307"/>
      <c r="H10" s="307"/>
      <c r="I10" s="307"/>
      <c r="J10" s="307"/>
      <c r="K10" s="307"/>
      <c r="L10" s="307"/>
      <c r="M10" s="307"/>
      <c r="N10" s="307"/>
      <c r="O10" s="307"/>
      <c r="P10" s="307"/>
      <c r="Q10" s="307"/>
      <c r="R10" s="307"/>
      <c r="S10" s="307"/>
      <c r="T10" s="185"/>
      <c r="U10" s="185"/>
      <c r="V10" s="185"/>
      <c r="W10" s="185"/>
      <c r="X10" s="185"/>
      <c r="Y10" s="185"/>
      <c r="Z10" s="185"/>
      <c r="AA10" s="185"/>
      <c r="AB10" s="185"/>
    </row>
    <row r="11" spans="1:28" s="15" customFormat="1" ht="18.75" x14ac:dyDescent="0.2">
      <c r="A11" s="311" t="str">
        <f>'1. паспорт местоположение'!A12:C12</f>
        <v>M_TP1900.PS.0060</v>
      </c>
      <c r="B11" s="311"/>
      <c r="C11" s="311"/>
      <c r="D11" s="311"/>
      <c r="E11" s="311"/>
      <c r="F11" s="311"/>
      <c r="G11" s="311"/>
      <c r="H11" s="311"/>
      <c r="I11" s="311"/>
      <c r="J11" s="311"/>
      <c r="K11" s="311"/>
      <c r="L11" s="311"/>
      <c r="M11" s="311"/>
      <c r="N11" s="311"/>
      <c r="O11" s="311"/>
      <c r="P11" s="311"/>
      <c r="Q11" s="311"/>
      <c r="R11" s="311"/>
      <c r="S11" s="311"/>
      <c r="T11" s="185"/>
      <c r="U11" s="185"/>
      <c r="V11" s="185"/>
      <c r="W11" s="185"/>
      <c r="X11" s="185"/>
      <c r="Y11" s="185"/>
      <c r="Z11" s="185"/>
      <c r="AA11" s="185"/>
      <c r="AB11" s="185"/>
    </row>
    <row r="12" spans="1:28" s="15"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85"/>
      <c r="U12" s="185"/>
      <c r="V12" s="185"/>
      <c r="W12" s="185"/>
      <c r="X12" s="185"/>
      <c r="Y12" s="185"/>
      <c r="Z12" s="185"/>
      <c r="AA12" s="185"/>
      <c r="AB12" s="185"/>
    </row>
    <row r="13" spans="1:28" s="157"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80"/>
      <c r="U13" s="180"/>
      <c r="V13" s="180"/>
      <c r="W13" s="180"/>
      <c r="X13" s="180"/>
      <c r="Y13" s="180"/>
      <c r="Z13" s="180"/>
      <c r="AA13" s="180"/>
      <c r="AB13" s="180"/>
    </row>
    <row r="14" spans="1:28" s="158" customFormat="1" ht="73.5" customHeight="1" x14ac:dyDescent="0.2">
      <c r="A14" s="31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16"/>
      <c r="C14" s="316"/>
      <c r="D14" s="316"/>
      <c r="E14" s="316"/>
      <c r="F14" s="316"/>
      <c r="G14" s="316"/>
      <c r="H14" s="316"/>
      <c r="I14" s="316"/>
      <c r="J14" s="316"/>
      <c r="K14" s="316"/>
      <c r="L14" s="316"/>
      <c r="M14" s="316"/>
      <c r="N14" s="316"/>
      <c r="O14" s="316"/>
      <c r="P14" s="316"/>
      <c r="Q14" s="316"/>
      <c r="R14" s="316"/>
      <c r="S14" s="316"/>
      <c r="T14" s="186"/>
      <c r="U14" s="186"/>
      <c r="V14" s="186"/>
      <c r="W14" s="186"/>
      <c r="X14" s="186"/>
      <c r="Y14" s="186"/>
      <c r="Z14" s="186"/>
      <c r="AA14" s="186"/>
      <c r="AB14" s="186"/>
    </row>
    <row r="15" spans="1:28" s="158"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187"/>
      <c r="U15" s="187"/>
      <c r="V15" s="187"/>
      <c r="W15" s="187"/>
      <c r="X15" s="187"/>
      <c r="Y15" s="187"/>
      <c r="Z15" s="187"/>
      <c r="AA15" s="187"/>
      <c r="AB15" s="187"/>
    </row>
    <row r="16" spans="1:28" s="158"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81"/>
      <c r="U16" s="181"/>
      <c r="V16" s="181"/>
      <c r="W16" s="181"/>
      <c r="X16" s="181"/>
      <c r="Y16" s="181"/>
    </row>
    <row r="17" spans="1:28" s="158" customFormat="1" ht="45.75" customHeight="1" x14ac:dyDescent="0.2">
      <c r="A17" s="305" t="s">
        <v>419</v>
      </c>
      <c r="B17" s="305"/>
      <c r="C17" s="305"/>
      <c r="D17" s="305"/>
      <c r="E17" s="305"/>
      <c r="F17" s="305"/>
      <c r="G17" s="305"/>
      <c r="H17" s="305"/>
      <c r="I17" s="305"/>
      <c r="J17" s="305"/>
      <c r="K17" s="305"/>
      <c r="L17" s="305"/>
      <c r="M17" s="305"/>
      <c r="N17" s="305"/>
      <c r="O17" s="305"/>
      <c r="P17" s="305"/>
      <c r="Q17" s="305"/>
      <c r="R17" s="305"/>
      <c r="S17" s="305"/>
      <c r="T17" s="190"/>
      <c r="U17" s="190"/>
      <c r="V17" s="190"/>
      <c r="W17" s="190"/>
      <c r="X17" s="190"/>
      <c r="Y17" s="190"/>
      <c r="Z17" s="190"/>
      <c r="AA17" s="190"/>
      <c r="AB17" s="190"/>
    </row>
    <row r="18" spans="1:28" s="158"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81"/>
      <c r="U18" s="181"/>
      <c r="V18" s="181"/>
      <c r="W18" s="181"/>
      <c r="X18" s="181"/>
      <c r="Y18" s="181"/>
    </row>
    <row r="19" spans="1:28" s="158" customFormat="1" ht="54" customHeight="1" x14ac:dyDescent="0.2">
      <c r="A19" s="310" t="s">
        <v>5</v>
      </c>
      <c r="B19" s="310" t="s">
        <v>100</v>
      </c>
      <c r="C19" s="312" t="s">
        <v>315</v>
      </c>
      <c r="D19" s="310" t="s">
        <v>314</v>
      </c>
      <c r="E19" s="310" t="s">
        <v>99</v>
      </c>
      <c r="F19" s="310" t="s">
        <v>98</v>
      </c>
      <c r="G19" s="310" t="s">
        <v>310</v>
      </c>
      <c r="H19" s="310" t="s">
        <v>97</v>
      </c>
      <c r="I19" s="310" t="s">
        <v>96</v>
      </c>
      <c r="J19" s="310" t="s">
        <v>95</v>
      </c>
      <c r="K19" s="310" t="s">
        <v>94</v>
      </c>
      <c r="L19" s="310" t="s">
        <v>93</v>
      </c>
      <c r="M19" s="310" t="s">
        <v>92</v>
      </c>
      <c r="N19" s="310" t="s">
        <v>91</v>
      </c>
      <c r="O19" s="310" t="s">
        <v>90</v>
      </c>
      <c r="P19" s="310" t="s">
        <v>89</v>
      </c>
      <c r="Q19" s="310" t="s">
        <v>313</v>
      </c>
      <c r="R19" s="310"/>
      <c r="S19" s="314" t="s">
        <v>413</v>
      </c>
      <c r="T19" s="181"/>
      <c r="U19" s="181"/>
      <c r="V19" s="181"/>
      <c r="W19" s="181"/>
      <c r="X19" s="181"/>
      <c r="Y19" s="181"/>
    </row>
    <row r="20" spans="1:28" s="158" customFormat="1" ht="180.75" customHeight="1" x14ac:dyDescent="0.2">
      <c r="A20" s="310"/>
      <c r="B20" s="310"/>
      <c r="C20" s="313"/>
      <c r="D20" s="310"/>
      <c r="E20" s="310"/>
      <c r="F20" s="310"/>
      <c r="G20" s="310"/>
      <c r="H20" s="310"/>
      <c r="I20" s="310"/>
      <c r="J20" s="310"/>
      <c r="K20" s="310"/>
      <c r="L20" s="310"/>
      <c r="M20" s="310"/>
      <c r="N20" s="310"/>
      <c r="O20" s="310"/>
      <c r="P20" s="310"/>
      <c r="Q20" s="198" t="s">
        <v>311</v>
      </c>
      <c r="R20" s="40" t="s">
        <v>312</v>
      </c>
      <c r="S20" s="314"/>
      <c r="T20" s="180"/>
      <c r="U20" s="180"/>
      <c r="V20" s="180"/>
      <c r="W20" s="180"/>
      <c r="X20" s="180"/>
      <c r="Y20" s="180"/>
      <c r="Z20" s="193"/>
      <c r="AA20" s="193"/>
      <c r="AB20" s="193"/>
    </row>
    <row r="21" spans="1:28" s="158" customFormat="1" ht="18.75" x14ac:dyDescent="0.2">
      <c r="A21" s="198">
        <v>1</v>
      </c>
      <c r="B21" s="199">
        <v>2</v>
      </c>
      <c r="C21" s="198">
        <v>3</v>
      </c>
      <c r="D21" s="199">
        <v>4</v>
      </c>
      <c r="E21" s="198">
        <v>5</v>
      </c>
      <c r="F21" s="199">
        <v>6</v>
      </c>
      <c r="G21" s="198">
        <v>7</v>
      </c>
      <c r="H21" s="199">
        <v>8</v>
      </c>
      <c r="I21" s="198">
        <v>9</v>
      </c>
      <c r="J21" s="199">
        <v>10</v>
      </c>
      <c r="K21" s="198">
        <v>11</v>
      </c>
      <c r="L21" s="199">
        <v>12</v>
      </c>
      <c r="M21" s="198">
        <v>13</v>
      </c>
      <c r="N21" s="199">
        <v>14</v>
      </c>
      <c r="O21" s="198">
        <v>15</v>
      </c>
      <c r="P21" s="199">
        <v>16</v>
      </c>
      <c r="Q21" s="198">
        <v>17</v>
      </c>
      <c r="R21" s="199">
        <v>18</v>
      </c>
      <c r="S21" s="198">
        <v>19</v>
      </c>
      <c r="T21" s="180"/>
      <c r="U21" s="180"/>
      <c r="V21" s="180"/>
      <c r="W21" s="180"/>
      <c r="X21" s="180"/>
      <c r="Y21" s="180"/>
      <c r="Z21" s="193"/>
      <c r="AA21" s="193"/>
      <c r="AB21" s="193"/>
    </row>
    <row r="22" spans="1:28" ht="20.25" customHeight="1" x14ac:dyDescent="0.25">
      <c r="A22" s="200"/>
      <c r="B22" s="199" t="s">
        <v>308</v>
      </c>
      <c r="C22" s="199"/>
      <c r="D22" s="199"/>
      <c r="E22" s="200" t="s">
        <v>309</v>
      </c>
      <c r="F22" s="200" t="s">
        <v>309</v>
      </c>
      <c r="G22" s="200" t="s">
        <v>309</v>
      </c>
      <c r="H22" s="200"/>
      <c r="I22" s="200"/>
      <c r="J22" s="200"/>
      <c r="K22" s="200"/>
      <c r="L22" s="200"/>
      <c r="M22" s="200"/>
      <c r="N22" s="200"/>
      <c r="O22" s="200"/>
      <c r="P22" s="200"/>
      <c r="Q22" s="201"/>
      <c r="R22" s="202"/>
      <c r="S22" s="202"/>
      <c r="T22" s="195"/>
      <c r="U22" s="195"/>
      <c r="V22" s="195"/>
      <c r="W22" s="195"/>
      <c r="X22" s="195"/>
      <c r="Y22" s="195"/>
      <c r="Z22" s="195"/>
      <c r="AA22" s="195"/>
      <c r="AB22" s="195"/>
    </row>
    <row r="23" spans="1:28"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row>
    <row r="24" spans="1:28" x14ac:dyDescent="0.25">
      <c r="A24" s="195"/>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5"/>
    </row>
    <row r="25" spans="1:28" x14ac:dyDescent="0.25">
      <c r="A25" s="195"/>
      <c r="B25" s="195"/>
      <c r="C25" s="195"/>
      <c r="D25" s="195"/>
      <c r="E25" s="195"/>
      <c r="F25" s="195"/>
      <c r="G25" s="195"/>
      <c r="H25" s="195"/>
      <c r="I25" s="195"/>
      <c r="J25" s="195"/>
      <c r="K25" s="195"/>
      <c r="L25" s="195"/>
      <c r="M25" s="195"/>
      <c r="N25" s="195"/>
      <c r="O25" s="195"/>
      <c r="P25" s="195"/>
      <c r="Q25" s="195"/>
      <c r="R25" s="195"/>
      <c r="S25" s="195"/>
      <c r="T25" s="195"/>
      <c r="U25" s="195"/>
      <c r="V25" s="195"/>
      <c r="W25" s="195"/>
      <c r="X25" s="195"/>
      <c r="Y25" s="195"/>
      <c r="Z25" s="195"/>
      <c r="AA25" s="195"/>
      <c r="AB25" s="195"/>
    </row>
    <row r="26" spans="1:28"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row>
    <row r="27" spans="1:28" x14ac:dyDescent="0.25">
      <c r="A27" s="195"/>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row>
    <row r="28" spans="1:28" x14ac:dyDescent="0.25">
      <c r="A28" s="195"/>
      <c r="B28" s="195"/>
      <c r="C28" s="195"/>
      <c r="D28" s="195"/>
      <c r="E28" s="195"/>
      <c r="F28" s="195"/>
      <c r="G28" s="195"/>
      <c r="H28" s="195"/>
      <c r="I28" s="195"/>
      <c r="J28" s="195"/>
      <c r="K28" s="195"/>
      <c r="L28" s="195"/>
      <c r="M28" s="195"/>
      <c r="N28" s="195"/>
      <c r="O28" s="195"/>
      <c r="P28" s="195"/>
      <c r="Q28" s="195"/>
      <c r="R28" s="195"/>
      <c r="S28" s="195"/>
      <c r="T28" s="195"/>
      <c r="U28" s="195"/>
      <c r="V28" s="195"/>
      <c r="W28" s="195"/>
      <c r="X28" s="195"/>
      <c r="Y28" s="195"/>
      <c r="Z28" s="195"/>
      <c r="AA28" s="195"/>
      <c r="AB28" s="195"/>
    </row>
    <row r="29" spans="1:28" x14ac:dyDescent="0.25">
      <c r="A29" s="195"/>
      <c r="B29" s="195"/>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row>
    <row r="30" spans="1:28" x14ac:dyDescent="0.25">
      <c r="A30" s="195"/>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row>
    <row r="31" spans="1:28" x14ac:dyDescent="0.25">
      <c r="A31" s="195"/>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row>
    <row r="32" spans="1:28" x14ac:dyDescent="0.25">
      <c r="A32" s="195"/>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row>
    <row r="33" spans="1:28"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row>
    <row r="34" spans="1:28" x14ac:dyDescent="0.25">
      <c r="A34" s="195"/>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row>
    <row r="35" spans="1:28" x14ac:dyDescent="0.25">
      <c r="A35" s="195"/>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row>
    <row r="36" spans="1:28" x14ac:dyDescent="0.25">
      <c r="A36" s="195"/>
      <c r="B36" s="195"/>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row>
    <row r="37" spans="1:28"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row>
    <row r="38" spans="1:28" x14ac:dyDescent="0.25">
      <c r="A38" s="195"/>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row>
    <row r="39" spans="1:28" x14ac:dyDescent="0.25">
      <c r="A39" s="195"/>
      <c r="B39" s="195"/>
      <c r="C39" s="195"/>
      <c r="D39" s="195"/>
      <c r="E39" s="195"/>
      <c r="F39" s="195"/>
      <c r="G39" s="195"/>
      <c r="H39" s="195"/>
      <c r="I39" s="195"/>
      <c r="J39" s="195"/>
      <c r="K39" s="195"/>
      <c r="L39" s="195"/>
      <c r="M39" s="195"/>
      <c r="N39" s="195"/>
      <c r="O39" s="195"/>
      <c r="P39" s="195"/>
      <c r="Q39" s="195"/>
      <c r="R39" s="195"/>
      <c r="S39" s="195"/>
      <c r="T39" s="195"/>
      <c r="U39" s="195"/>
      <c r="V39" s="195"/>
      <c r="W39" s="195"/>
      <c r="X39" s="195"/>
      <c r="Y39" s="195"/>
      <c r="Z39" s="195"/>
      <c r="AA39" s="195"/>
      <c r="AB39" s="195"/>
    </row>
    <row r="40" spans="1:28" x14ac:dyDescent="0.25">
      <c r="A40" s="195"/>
      <c r="B40" s="195"/>
      <c r="C40" s="195"/>
      <c r="D40" s="195"/>
      <c r="E40" s="195"/>
      <c r="F40" s="195"/>
      <c r="G40" s="195"/>
      <c r="H40" s="195"/>
      <c r="I40" s="195"/>
      <c r="J40" s="195"/>
      <c r="K40" s="195"/>
      <c r="L40" s="195"/>
      <c r="M40" s="195"/>
      <c r="N40" s="195"/>
      <c r="O40" s="195"/>
      <c r="P40" s="195"/>
      <c r="Q40" s="195"/>
      <c r="R40" s="195"/>
      <c r="S40" s="195"/>
      <c r="T40" s="195"/>
      <c r="U40" s="195"/>
      <c r="V40" s="195"/>
      <c r="W40" s="195"/>
      <c r="X40" s="195"/>
      <c r="Y40" s="195"/>
      <c r="Z40" s="195"/>
      <c r="AA40" s="195"/>
      <c r="AB40" s="195"/>
    </row>
    <row r="41" spans="1:28" x14ac:dyDescent="0.25">
      <c r="A41" s="195"/>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row>
    <row r="42" spans="1:28" x14ac:dyDescent="0.25">
      <c r="A42" s="195"/>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row>
    <row r="43" spans="1:28" x14ac:dyDescent="0.25">
      <c r="A43" s="195"/>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row>
    <row r="44" spans="1:28" x14ac:dyDescent="0.25">
      <c r="A44" s="195"/>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row>
    <row r="45" spans="1:28" x14ac:dyDescent="0.25">
      <c r="A45" s="195"/>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row>
    <row r="46" spans="1:28" x14ac:dyDescent="0.25">
      <c r="A46" s="195"/>
      <c r="B46" s="195"/>
      <c r="C46" s="195"/>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row>
    <row r="47" spans="1:28" x14ac:dyDescent="0.25">
      <c r="A47" s="195"/>
      <c r="B47" s="195"/>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row>
    <row r="48" spans="1:28" x14ac:dyDescent="0.25">
      <c r="A48" s="195"/>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row>
    <row r="49" spans="1:28" x14ac:dyDescent="0.25">
      <c r="A49" s="195"/>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row>
    <row r="50" spans="1:28" x14ac:dyDescent="0.25">
      <c r="A50" s="195"/>
      <c r="B50" s="195"/>
      <c r="C50" s="195"/>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row>
    <row r="51" spans="1:28"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row>
    <row r="52" spans="1:28"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row>
    <row r="53" spans="1:28"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row>
    <row r="54" spans="1:28"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row>
    <row r="55" spans="1:28"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row>
    <row r="56" spans="1:28"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row>
    <row r="57" spans="1:28"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row>
    <row r="58" spans="1:28" x14ac:dyDescent="0.25">
      <c r="A58" s="195"/>
      <c r="B58" s="195"/>
      <c r="C58" s="195"/>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row>
    <row r="59" spans="1:28" x14ac:dyDescent="0.25">
      <c r="A59" s="195"/>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row>
    <row r="60" spans="1:28" x14ac:dyDescent="0.25">
      <c r="A60" s="195"/>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row>
    <row r="61" spans="1:28" x14ac:dyDescent="0.25">
      <c r="A61" s="195"/>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row>
    <row r="62" spans="1:28" x14ac:dyDescent="0.25">
      <c r="A62" s="195"/>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row>
    <row r="63" spans="1:28" x14ac:dyDescent="0.25">
      <c r="A63" s="195"/>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row>
    <row r="64" spans="1:28" x14ac:dyDescent="0.25">
      <c r="A64" s="195"/>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row>
    <row r="65" spans="1:28" x14ac:dyDescent="0.25">
      <c r="A65" s="195"/>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row>
    <row r="66" spans="1:28" x14ac:dyDescent="0.25">
      <c r="A66" s="195"/>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row>
    <row r="67" spans="1:28" x14ac:dyDescent="0.25">
      <c r="A67" s="195"/>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row>
    <row r="68" spans="1:28" x14ac:dyDescent="0.25">
      <c r="A68" s="195"/>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row>
    <row r="69" spans="1:28" x14ac:dyDescent="0.25">
      <c r="A69" s="195"/>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row>
    <row r="70" spans="1:28" x14ac:dyDescent="0.25">
      <c r="A70" s="195"/>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row>
    <row r="71" spans="1:28" x14ac:dyDescent="0.25">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row>
    <row r="72" spans="1:28" x14ac:dyDescent="0.25">
      <c r="A72" s="195"/>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row>
    <row r="73" spans="1:28" x14ac:dyDescent="0.25">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row>
    <row r="74" spans="1:28" x14ac:dyDescent="0.25">
      <c r="A74" s="195"/>
      <c r="B74" s="195"/>
      <c r="C74" s="195"/>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row>
    <row r="75" spans="1:28" x14ac:dyDescent="0.25">
      <c r="A75" s="195"/>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row>
    <row r="76" spans="1:28" x14ac:dyDescent="0.25">
      <c r="A76" s="195"/>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row>
    <row r="77" spans="1:28" x14ac:dyDescent="0.25">
      <c r="A77" s="195"/>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row>
    <row r="78" spans="1:28" x14ac:dyDescent="0.25">
      <c r="A78" s="195"/>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row>
    <row r="79" spans="1:28" x14ac:dyDescent="0.25">
      <c r="A79" s="195"/>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row>
    <row r="80" spans="1:28" x14ac:dyDescent="0.25">
      <c r="A80" s="195"/>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row>
    <row r="81" spans="1:28" x14ac:dyDescent="0.25">
      <c r="A81" s="195"/>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row>
    <row r="82" spans="1:28" x14ac:dyDescent="0.25">
      <c r="A82" s="195"/>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row>
    <row r="83" spans="1:28" x14ac:dyDescent="0.25">
      <c r="A83" s="195"/>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row>
    <row r="84" spans="1:28" x14ac:dyDescent="0.25">
      <c r="A84" s="195"/>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row>
    <row r="85" spans="1:28" x14ac:dyDescent="0.25">
      <c r="A85" s="195"/>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row>
    <row r="86" spans="1:28" x14ac:dyDescent="0.25">
      <c r="A86" s="195"/>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row>
    <row r="87" spans="1:28" x14ac:dyDescent="0.25">
      <c r="A87" s="195"/>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row>
    <row r="88" spans="1:28" x14ac:dyDescent="0.25">
      <c r="A88" s="195"/>
      <c r="B88" s="195"/>
      <c r="C88" s="195"/>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row>
    <row r="89" spans="1:28" x14ac:dyDescent="0.25">
      <c r="A89" s="195"/>
      <c r="B89" s="195"/>
      <c r="C89" s="195"/>
      <c r="D89" s="19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row>
    <row r="90" spans="1:28" x14ac:dyDescent="0.25">
      <c r="A90" s="195"/>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row>
    <row r="91" spans="1:28"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row>
    <row r="92" spans="1:28" x14ac:dyDescent="0.25">
      <c r="A92" s="195"/>
      <c r="B92" s="195"/>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row>
    <row r="93" spans="1:28" x14ac:dyDescent="0.25">
      <c r="A93" s="195"/>
      <c r="B93" s="195"/>
      <c r="C93" s="195"/>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row>
    <row r="94" spans="1:28" x14ac:dyDescent="0.25">
      <c r="A94" s="195"/>
      <c r="B94" s="195"/>
      <c r="C94" s="195"/>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row>
    <row r="95" spans="1:28" x14ac:dyDescent="0.25">
      <c r="A95" s="195"/>
      <c r="B95" s="195"/>
      <c r="C95" s="195"/>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row>
    <row r="96" spans="1:28" x14ac:dyDescent="0.25">
      <c r="A96" s="195"/>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row>
    <row r="97" spans="1:28" x14ac:dyDescent="0.25">
      <c r="A97" s="195"/>
      <c r="B97" s="195"/>
      <c r="C97" s="195"/>
      <c r="D97" s="195"/>
      <c r="E97" s="195"/>
      <c r="F97" s="195"/>
      <c r="G97" s="195"/>
      <c r="H97" s="195"/>
      <c r="I97" s="195"/>
      <c r="J97" s="195"/>
      <c r="K97" s="195"/>
      <c r="L97" s="195"/>
      <c r="M97" s="195"/>
      <c r="N97" s="195"/>
      <c r="O97" s="195"/>
      <c r="P97" s="195"/>
      <c r="Q97" s="195"/>
      <c r="R97" s="195"/>
      <c r="S97" s="195"/>
      <c r="T97" s="195"/>
      <c r="U97" s="195"/>
      <c r="V97" s="195"/>
      <c r="W97" s="195"/>
      <c r="X97" s="195"/>
      <c r="Y97" s="195"/>
      <c r="Z97" s="195"/>
      <c r="AA97" s="195"/>
      <c r="AB97" s="195"/>
    </row>
    <row r="98" spans="1:28" x14ac:dyDescent="0.25">
      <c r="A98" s="195"/>
      <c r="B98" s="195"/>
      <c r="C98" s="195"/>
      <c r="D98" s="195"/>
      <c r="E98" s="195"/>
      <c r="F98" s="195"/>
      <c r="G98" s="195"/>
      <c r="H98" s="195"/>
      <c r="I98" s="195"/>
      <c r="J98" s="195"/>
      <c r="K98" s="195"/>
      <c r="L98" s="195"/>
      <c r="M98" s="195"/>
      <c r="N98" s="195"/>
      <c r="O98" s="195"/>
      <c r="P98" s="195"/>
      <c r="Q98" s="195"/>
      <c r="R98" s="195"/>
      <c r="S98" s="195"/>
      <c r="T98" s="195"/>
      <c r="U98" s="195"/>
      <c r="V98" s="195"/>
      <c r="W98" s="195"/>
      <c r="X98" s="195"/>
      <c r="Y98" s="195"/>
      <c r="Z98" s="195"/>
      <c r="AA98" s="195"/>
      <c r="AB98" s="195"/>
    </row>
    <row r="99" spans="1:28" x14ac:dyDescent="0.25">
      <c r="A99" s="195"/>
      <c r="B99" s="195"/>
      <c r="C99" s="195"/>
      <c r="D99" s="195"/>
      <c r="E99" s="195"/>
      <c r="F99" s="195"/>
      <c r="G99" s="195"/>
      <c r="H99" s="195"/>
      <c r="I99" s="195"/>
      <c r="J99" s="195"/>
      <c r="K99" s="195"/>
      <c r="L99" s="195"/>
      <c r="M99" s="195"/>
      <c r="N99" s="195"/>
      <c r="O99" s="195"/>
      <c r="P99" s="195"/>
      <c r="Q99" s="195"/>
      <c r="R99" s="195"/>
      <c r="S99" s="195"/>
      <c r="T99" s="195"/>
      <c r="U99" s="195"/>
      <c r="V99" s="195"/>
      <c r="W99" s="195"/>
      <c r="X99" s="195"/>
      <c r="Y99" s="195"/>
      <c r="Z99" s="195"/>
      <c r="AA99" s="195"/>
      <c r="AB99" s="195"/>
    </row>
    <row r="100" spans="1:28"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row>
    <row r="101" spans="1:28"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row>
    <row r="102" spans="1:28"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row>
    <row r="103" spans="1:28"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row>
    <row r="104" spans="1:28"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c r="V104" s="195"/>
      <c r="W104" s="195"/>
      <c r="X104" s="195"/>
      <c r="Y104" s="195"/>
      <c r="Z104" s="195"/>
      <c r="AA104" s="195"/>
      <c r="AB104" s="195"/>
    </row>
    <row r="105" spans="1:28"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c r="V105" s="195"/>
      <c r="W105" s="195"/>
      <c r="X105" s="195"/>
      <c r="Y105" s="195"/>
      <c r="Z105" s="195"/>
      <c r="AA105" s="195"/>
      <c r="AB105" s="195"/>
    </row>
    <row r="106" spans="1:28"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c r="V106" s="195"/>
      <c r="W106" s="195"/>
      <c r="X106" s="195"/>
      <c r="Y106" s="195"/>
      <c r="Z106" s="195"/>
      <c r="AA106" s="195"/>
      <c r="AB106" s="195"/>
    </row>
    <row r="107" spans="1:28"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c r="V107" s="195"/>
      <c r="W107" s="195"/>
      <c r="X107" s="195"/>
      <c r="Y107" s="195"/>
      <c r="Z107" s="195"/>
      <c r="AA107" s="195"/>
      <c r="AB107" s="195"/>
    </row>
    <row r="108" spans="1:28"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row>
    <row r="109" spans="1:28"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c r="V109" s="195"/>
      <c r="W109" s="195"/>
      <c r="X109" s="195"/>
      <c r="Y109" s="195"/>
      <c r="Z109" s="195"/>
      <c r="AA109" s="195"/>
      <c r="AB109" s="195"/>
    </row>
    <row r="110" spans="1:28"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c r="V110" s="195"/>
      <c r="W110" s="195"/>
      <c r="X110" s="195"/>
      <c r="Y110" s="195"/>
      <c r="Z110" s="195"/>
      <c r="AA110" s="195"/>
      <c r="AB110" s="195"/>
    </row>
    <row r="111" spans="1:28"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c r="V111" s="195"/>
      <c r="W111" s="195"/>
      <c r="X111" s="195"/>
      <c r="Y111" s="195"/>
      <c r="Z111" s="195"/>
      <c r="AA111" s="195"/>
      <c r="AB111" s="195"/>
    </row>
    <row r="112" spans="1:28"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row>
    <row r="113" spans="1:28"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c r="V113" s="195"/>
      <c r="W113" s="195"/>
      <c r="X113" s="195"/>
      <c r="Y113" s="195"/>
      <c r="Z113" s="195"/>
      <c r="AA113" s="195"/>
      <c r="AB113" s="195"/>
    </row>
    <row r="114" spans="1:28"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c r="V114" s="195"/>
      <c r="W114" s="195"/>
      <c r="X114" s="195"/>
      <c r="Y114" s="195"/>
      <c r="Z114" s="195"/>
      <c r="AA114" s="195"/>
      <c r="AB114" s="195"/>
    </row>
    <row r="115" spans="1:28"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5"/>
      <c r="AB115" s="195"/>
    </row>
    <row r="116" spans="1:28"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row>
    <row r="117" spans="1:28"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c r="V117" s="195"/>
      <c r="W117" s="195"/>
      <c r="X117" s="195"/>
      <c r="Y117" s="195"/>
      <c r="Z117" s="195"/>
      <c r="AA117" s="195"/>
      <c r="AB117" s="195"/>
    </row>
    <row r="118" spans="1:28"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c r="V118" s="195"/>
      <c r="W118" s="195"/>
      <c r="X118" s="195"/>
      <c r="Y118" s="195"/>
      <c r="Z118" s="195"/>
      <c r="AA118" s="195"/>
      <c r="AB118" s="195"/>
    </row>
    <row r="119" spans="1:28"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c r="V119" s="195"/>
      <c r="W119" s="195"/>
      <c r="X119" s="195"/>
      <c r="Y119" s="195"/>
      <c r="Z119" s="195"/>
      <c r="AA119" s="195"/>
      <c r="AB119" s="195"/>
    </row>
    <row r="120" spans="1:28"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c r="V120" s="195"/>
      <c r="W120" s="195"/>
      <c r="X120" s="195"/>
      <c r="Y120" s="195"/>
      <c r="Z120" s="195"/>
      <c r="AA120" s="195"/>
      <c r="AB120" s="195"/>
    </row>
    <row r="121" spans="1:28"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row>
    <row r="122" spans="1:28"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c r="V122" s="195"/>
      <c r="W122" s="195"/>
      <c r="X122" s="195"/>
      <c r="Y122" s="195"/>
      <c r="Z122" s="195"/>
      <c r="AA122" s="195"/>
      <c r="AB122" s="195"/>
    </row>
    <row r="123" spans="1:28"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c r="V123" s="195"/>
      <c r="W123" s="195"/>
      <c r="X123" s="195"/>
      <c r="Y123" s="195"/>
      <c r="Z123" s="195"/>
      <c r="AA123" s="195"/>
      <c r="AB123" s="195"/>
    </row>
    <row r="124" spans="1:28"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c r="V124" s="195"/>
      <c r="W124" s="195"/>
      <c r="X124" s="195"/>
      <c r="Y124" s="195"/>
      <c r="Z124" s="195"/>
      <c r="AA124" s="195"/>
      <c r="AB124" s="195"/>
    </row>
    <row r="125" spans="1:28"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c r="V125" s="195"/>
      <c r="W125" s="195"/>
      <c r="X125" s="195"/>
      <c r="Y125" s="195"/>
      <c r="Z125" s="195"/>
      <c r="AA125" s="195"/>
      <c r="AB125" s="195"/>
    </row>
    <row r="126" spans="1:28"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c r="V126" s="195"/>
      <c r="W126" s="195"/>
      <c r="X126" s="195"/>
      <c r="Y126" s="195"/>
      <c r="Z126" s="195"/>
      <c r="AA126" s="195"/>
      <c r="AB126" s="195"/>
    </row>
    <row r="127" spans="1:28"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c r="V127" s="195"/>
      <c r="W127" s="195"/>
      <c r="X127" s="195"/>
      <c r="Y127" s="195"/>
      <c r="Z127" s="195"/>
      <c r="AA127" s="195"/>
      <c r="AB127" s="195"/>
    </row>
    <row r="128" spans="1:28"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c r="V128" s="195"/>
      <c r="W128" s="195"/>
      <c r="X128" s="195"/>
      <c r="Y128" s="195"/>
      <c r="Z128" s="195"/>
      <c r="AA128" s="195"/>
      <c r="AB128" s="195"/>
    </row>
    <row r="129" spans="1:28"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5"/>
      <c r="AB129" s="195"/>
    </row>
    <row r="130" spans="1:28"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c r="V130" s="195"/>
      <c r="W130" s="195"/>
      <c r="X130" s="195"/>
      <c r="Y130" s="195"/>
      <c r="Z130" s="195"/>
      <c r="AA130" s="195"/>
      <c r="AB130" s="195"/>
    </row>
    <row r="131" spans="1:28"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c r="V131" s="195"/>
      <c r="W131" s="195"/>
      <c r="X131" s="195"/>
      <c r="Y131" s="195"/>
      <c r="Z131" s="195"/>
      <c r="AA131" s="195"/>
      <c r="AB131" s="195"/>
    </row>
    <row r="132" spans="1:28"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c r="V132" s="195"/>
      <c r="W132" s="195"/>
      <c r="X132" s="195"/>
      <c r="Y132" s="195"/>
      <c r="Z132" s="195"/>
      <c r="AA132" s="195"/>
      <c r="AB132" s="195"/>
    </row>
    <row r="133" spans="1:28"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c r="V133" s="195"/>
      <c r="W133" s="195"/>
      <c r="X133" s="195"/>
      <c r="Y133" s="195"/>
      <c r="Z133" s="195"/>
      <c r="AA133" s="195"/>
      <c r="AB133" s="195"/>
    </row>
    <row r="134" spans="1:28"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c r="V134" s="195"/>
      <c r="W134" s="195"/>
      <c r="X134" s="195"/>
      <c r="Y134" s="195"/>
      <c r="Z134" s="195"/>
      <c r="AA134" s="195"/>
      <c r="AB134" s="195"/>
    </row>
    <row r="135" spans="1:28"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c r="V135" s="195"/>
      <c r="W135" s="195"/>
      <c r="X135" s="195"/>
      <c r="Y135" s="195"/>
      <c r="Z135" s="195"/>
      <c r="AA135" s="195"/>
      <c r="AB135" s="195"/>
    </row>
    <row r="136" spans="1:28"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c r="V136" s="195"/>
      <c r="W136" s="195"/>
      <c r="X136" s="195"/>
      <c r="Y136" s="195"/>
      <c r="Z136" s="195"/>
      <c r="AA136" s="195"/>
      <c r="AB136" s="195"/>
    </row>
    <row r="137" spans="1:28"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row>
    <row r="138" spans="1:28"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row>
    <row r="139" spans="1:28"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c r="V139" s="195"/>
      <c r="W139" s="195"/>
      <c r="X139" s="195"/>
      <c r="Y139" s="195"/>
      <c r="Z139" s="195"/>
      <c r="AA139" s="195"/>
      <c r="AB139" s="195"/>
    </row>
    <row r="140" spans="1:28"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c r="V140" s="195"/>
      <c r="W140" s="195"/>
      <c r="X140" s="195"/>
      <c r="Y140" s="195"/>
      <c r="Z140" s="195"/>
      <c r="AA140" s="195"/>
      <c r="AB140" s="195"/>
    </row>
    <row r="141" spans="1:28"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row>
    <row r="142" spans="1:28"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c r="AB142" s="195"/>
    </row>
    <row r="143" spans="1:28"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95"/>
      <c r="Z143" s="195"/>
      <c r="AA143" s="195"/>
      <c r="AB143" s="195"/>
    </row>
    <row r="144" spans="1:28"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c r="AB144" s="195"/>
    </row>
    <row r="145" spans="1:28"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c r="V145" s="195"/>
      <c r="W145" s="195"/>
      <c r="X145" s="195"/>
      <c r="Y145" s="195"/>
      <c r="Z145" s="195"/>
      <c r="AA145" s="195"/>
      <c r="AB145" s="195"/>
    </row>
    <row r="146" spans="1:28"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c r="V146" s="195"/>
      <c r="W146" s="195"/>
      <c r="X146" s="195"/>
      <c r="Y146" s="195"/>
      <c r="Z146" s="195"/>
      <c r="AA146" s="195"/>
      <c r="AB146" s="195"/>
    </row>
    <row r="147" spans="1:28"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c r="V147" s="195"/>
      <c r="W147" s="195"/>
      <c r="X147" s="195"/>
      <c r="Y147" s="195"/>
      <c r="Z147" s="195"/>
      <c r="AA147" s="195"/>
      <c r="AB147" s="195"/>
    </row>
    <row r="148" spans="1:28"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c r="AB148" s="195"/>
    </row>
    <row r="149" spans="1:28"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c r="V149" s="195"/>
      <c r="W149" s="195"/>
      <c r="X149" s="195"/>
      <c r="Y149" s="195"/>
      <c r="Z149" s="195"/>
      <c r="AA149" s="195"/>
      <c r="AB149" s="195"/>
    </row>
    <row r="150" spans="1:28"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row>
    <row r="151" spans="1:28"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row>
    <row r="152" spans="1:28"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c r="V152" s="195"/>
      <c r="W152" s="195"/>
      <c r="X152" s="195"/>
      <c r="Y152" s="195"/>
      <c r="Z152" s="195"/>
      <c r="AA152" s="195"/>
      <c r="AB152" s="195"/>
    </row>
    <row r="153" spans="1:28"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row>
    <row r="154" spans="1:28"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c r="V154" s="195"/>
      <c r="W154" s="195"/>
      <c r="X154" s="195"/>
      <c r="Y154" s="195"/>
      <c r="Z154" s="195"/>
      <c r="AA154" s="195"/>
      <c r="AB154" s="195"/>
    </row>
    <row r="155" spans="1:28"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c r="V155" s="195"/>
      <c r="W155" s="195"/>
      <c r="X155" s="195"/>
      <c r="Y155" s="195"/>
      <c r="Z155" s="195"/>
      <c r="AA155" s="195"/>
      <c r="AB155" s="195"/>
    </row>
    <row r="156" spans="1:28"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c r="V156" s="195"/>
      <c r="W156" s="195"/>
      <c r="X156" s="195"/>
      <c r="Y156" s="195"/>
      <c r="Z156" s="195"/>
      <c r="AA156" s="195"/>
      <c r="AB156" s="195"/>
    </row>
    <row r="157" spans="1:28"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c r="V157" s="195"/>
      <c r="W157" s="195"/>
      <c r="X157" s="195"/>
      <c r="Y157" s="195"/>
      <c r="Z157" s="195"/>
      <c r="AA157" s="195"/>
      <c r="AB157" s="195"/>
    </row>
    <row r="158" spans="1:28"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c r="V158" s="195"/>
      <c r="W158" s="195"/>
      <c r="X158" s="195"/>
      <c r="Y158" s="195"/>
      <c r="Z158" s="195"/>
      <c r="AA158" s="195"/>
      <c r="AB158" s="195"/>
    </row>
    <row r="159" spans="1:28"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c r="V159" s="195"/>
      <c r="W159" s="195"/>
      <c r="X159" s="195"/>
      <c r="Y159" s="195"/>
      <c r="Z159" s="195"/>
      <c r="AA159" s="195"/>
      <c r="AB159" s="195"/>
    </row>
    <row r="160" spans="1:28"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c r="AB160" s="195"/>
    </row>
    <row r="161" spans="1:28"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row>
    <row r="162" spans="1:28"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row>
    <row r="163" spans="1:28"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c r="AB163" s="195"/>
    </row>
    <row r="164" spans="1:28"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c r="AB164" s="195"/>
    </row>
    <row r="165" spans="1:28"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c r="AB165" s="195"/>
    </row>
    <row r="166" spans="1:28"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c r="AB166" s="195"/>
    </row>
    <row r="167" spans="1:28"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c r="AB167" s="195"/>
    </row>
    <row r="168" spans="1:28"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c r="AB168" s="195"/>
    </row>
    <row r="169" spans="1:28"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row>
    <row r="170" spans="1:28"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c r="AB170" s="195"/>
    </row>
    <row r="171" spans="1:28"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c r="AB171" s="195"/>
    </row>
    <row r="172" spans="1:28"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row>
    <row r="173" spans="1:28"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c r="AB173" s="195"/>
    </row>
    <row r="174" spans="1:28"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B174" s="195"/>
    </row>
    <row r="175" spans="1:28"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c r="AB175" s="195"/>
    </row>
    <row r="176" spans="1:28"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c r="AB176" s="195"/>
    </row>
    <row r="177" spans="1:28"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c r="AB177" s="195"/>
    </row>
    <row r="178" spans="1:28"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c r="AB178" s="195"/>
    </row>
    <row r="179" spans="1:28"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c r="AB179" s="195"/>
    </row>
    <row r="180" spans="1:28"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c r="AB180" s="195"/>
    </row>
    <row r="181" spans="1:28"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c r="AB181" s="195"/>
    </row>
    <row r="182" spans="1:28"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c r="AB182" s="195"/>
    </row>
    <row r="183" spans="1:28"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c r="AB183" s="195"/>
    </row>
    <row r="184" spans="1:28"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c r="AB184" s="195"/>
    </row>
    <row r="185" spans="1:28"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c r="AB185" s="195"/>
    </row>
    <row r="186" spans="1:28"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c r="AB186" s="195"/>
    </row>
    <row r="187" spans="1:28"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c r="AB187" s="195"/>
    </row>
    <row r="188" spans="1:28"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row>
    <row r="189" spans="1:28"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c r="AB189" s="195"/>
    </row>
    <row r="190" spans="1:28"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c r="AB190" s="195"/>
    </row>
    <row r="191" spans="1:28"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c r="AB191" s="195"/>
    </row>
    <row r="192" spans="1:28"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c r="AB192" s="195"/>
    </row>
    <row r="193" spans="1:28"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c r="AB193" s="195"/>
    </row>
    <row r="194" spans="1:28"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c r="AB194" s="195"/>
    </row>
    <row r="195" spans="1:28"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c r="AB195" s="195"/>
    </row>
    <row r="196" spans="1:28"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row>
    <row r="197" spans="1:28"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c r="AB197" s="195"/>
    </row>
    <row r="198" spans="1:28"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c r="AB198" s="195"/>
    </row>
    <row r="199" spans="1:28"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c r="AB199" s="195"/>
    </row>
    <row r="200" spans="1:28"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c r="AB200" s="195"/>
    </row>
    <row r="201" spans="1:28"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c r="AB201" s="195"/>
    </row>
    <row r="202" spans="1:28"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c r="AB202" s="195"/>
    </row>
    <row r="203" spans="1:28"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c r="AB203" s="195"/>
    </row>
    <row r="204" spans="1:28"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c r="V204" s="195"/>
      <c r="W204" s="195"/>
      <c r="X204" s="195"/>
      <c r="Y204" s="195"/>
      <c r="Z204" s="195"/>
      <c r="AA204" s="195"/>
      <c r="AB204" s="195"/>
    </row>
    <row r="205" spans="1:28"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c r="V205" s="195"/>
      <c r="W205" s="195"/>
      <c r="X205" s="195"/>
      <c r="Y205" s="195"/>
      <c r="Z205" s="195"/>
      <c r="AA205" s="195"/>
      <c r="AB205" s="195"/>
    </row>
    <row r="206" spans="1:28"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c r="V206" s="195"/>
      <c r="W206" s="195"/>
      <c r="X206" s="195"/>
      <c r="Y206" s="195"/>
      <c r="Z206" s="195"/>
      <c r="AA206" s="195"/>
      <c r="AB206" s="195"/>
    </row>
    <row r="207" spans="1:28"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c r="V207" s="195"/>
      <c r="W207" s="195"/>
      <c r="X207" s="195"/>
      <c r="Y207" s="195"/>
      <c r="Z207" s="195"/>
      <c r="AA207" s="195"/>
      <c r="AB207" s="195"/>
    </row>
    <row r="208" spans="1:28"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c r="V208" s="195"/>
      <c r="W208" s="195"/>
      <c r="X208" s="195"/>
      <c r="Y208" s="195"/>
      <c r="Z208" s="195"/>
      <c r="AA208" s="195"/>
      <c r="AB208" s="195"/>
    </row>
    <row r="209" spans="1:28"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c r="V209" s="195"/>
      <c r="W209" s="195"/>
      <c r="X209" s="195"/>
      <c r="Y209" s="195"/>
      <c r="Z209" s="195"/>
      <c r="AA209" s="195"/>
      <c r="AB209" s="195"/>
    </row>
    <row r="210" spans="1:28"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c r="V210" s="195"/>
      <c r="W210" s="195"/>
      <c r="X210" s="195"/>
      <c r="Y210" s="195"/>
      <c r="Z210" s="195"/>
      <c r="AA210" s="195"/>
      <c r="AB210" s="195"/>
    </row>
    <row r="211" spans="1:28"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c r="V211" s="195"/>
      <c r="W211" s="195"/>
      <c r="X211" s="195"/>
      <c r="Y211" s="195"/>
      <c r="Z211" s="195"/>
      <c r="AA211" s="195"/>
      <c r="AB211" s="195"/>
    </row>
    <row r="212" spans="1:28"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c r="V212" s="195"/>
      <c r="W212" s="195"/>
      <c r="X212" s="195"/>
      <c r="Y212" s="195"/>
      <c r="Z212" s="195"/>
      <c r="AA212" s="195"/>
      <c r="AB212" s="195"/>
    </row>
    <row r="213" spans="1:28"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c r="V213" s="195"/>
      <c r="W213" s="195"/>
      <c r="X213" s="195"/>
      <c r="Y213" s="195"/>
      <c r="Z213" s="195"/>
      <c r="AA213" s="195"/>
      <c r="AB213" s="195"/>
    </row>
    <row r="214" spans="1:28"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c r="V214" s="195"/>
      <c r="W214" s="195"/>
      <c r="X214" s="195"/>
      <c r="Y214" s="195"/>
      <c r="Z214" s="195"/>
      <c r="AA214" s="195"/>
      <c r="AB214" s="195"/>
    </row>
    <row r="215" spans="1:28"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c r="V215" s="195"/>
      <c r="W215" s="195"/>
      <c r="X215" s="195"/>
      <c r="Y215" s="195"/>
      <c r="Z215" s="195"/>
      <c r="AA215" s="195"/>
      <c r="AB215" s="195"/>
    </row>
    <row r="216" spans="1:28"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c r="V216" s="195"/>
      <c r="W216" s="195"/>
      <c r="X216" s="195"/>
      <c r="Y216" s="195"/>
      <c r="Z216" s="195"/>
      <c r="AA216" s="195"/>
      <c r="AB216" s="195"/>
    </row>
    <row r="217" spans="1:28"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c r="V217" s="195"/>
      <c r="W217" s="195"/>
      <c r="X217" s="195"/>
      <c r="Y217" s="195"/>
      <c r="Z217" s="195"/>
      <c r="AA217" s="195"/>
      <c r="AB217" s="195"/>
    </row>
    <row r="218" spans="1:28"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c r="V218" s="195"/>
      <c r="W218" s="195"/>
      <c r="X218" s="195"/>
      <c r="Y218" s="195"/>
      <c r="Z218" s="195"/>
      <c r="AA218" s="195"/>
      <c r="AB218" s="195"/>
    </row>
    <row r="219" spans="1:28"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c r="V219" s="195"/>
      <c r="W219" s="195"/>
      <c r="X219" s="195"/>
      <c r="Y219" s="195"/>
      <c r="Z219" s="195"/>
      <c r="AA219" s="195"/>
      <c r="AB219" s="195"/>
    </row>
    <row r="220" spans="1:28"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c r="V220" s="195"/>
      <c r="W220" s="195"/>
      <c r="X220" s="195"/>
      <c r="Y220" s="195"/>
      <c r="Z220" s="195"/>
      <c r="AA220" s="195"/>
      <c r="AB220" s="195"/>
    </row>
    <row r="221" spans="1:28"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c r="V221" s="195"/>
      <c r="W221" s="195"/>
      <c r="X221" s="195"/>
      <c r="Y221" s="195"/>
      <c r="Z221" s="195"/>
      <c r="AA221" s="195"/>
      <c r="AB221" s="195"/>
    </row>
    <row r="222" spans="1:28"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c r="V222" s="195"/>
      <c r="W222" s="195"/>
      <c r="X222" s="195"/>
      <c r="Y222" s="195"/>
      <c r="Z222" s="195"/>
      <c r="AA222" s="195"/>
      <c r="AB222" s="195"/>
    </row>
    <row r="223" spans="1:28"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c r="V223" s="195"/>
      <c r="W223" s="195"/>
      <c r="X223" s="195"/>
      <c r="Y223" s="195"/>
      <c r="Z223" s="195"/>
      <c r="AA223" s="195"/>
      <c r="AB223" s="195"/>
    </row>
    <row r="224" spans="1:28"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c r="V224" s="195"/>
      <c r="W224" s="195"/>
      <c r="X224" s="195"/>
      <c r="Y224" s="195"/>
      <c r="Z224" s="195"/>
      <c r="AA224" s="195"/>
      <c r="AB224" s="195"/>
    </row>
    <row r="225" spans="1:28"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c r="V225" s="195"/>
      <c r="W225" s="195"/>
      <c r="X225" s="195"/>
      <c r="Y225" s="195"/>
      <c r="Z225" s="195"/>
      <c r="AA225" s="195"/>
      <c r="AB225" s="195"/>
    </row>
    <row r="226" spans="1:28"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c r="V226" s="195"/>
      <c r="W226" s="195"/>
      <c r="X226" s="195"/>
      <c r="Y226" s="195"/>
      <c r="Z226" s="195"/>
      <c r="AA226" s="195"/>
      <c r="AB226" s="195"/>
    </row>
    <row r="227" spans="1:28"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c r="V227" s="195"/>
      <c r="W227" s="195"/>
      <c r="X227" s="195"/>
      <c r="Y227" s="195"/>
      <c r="Z227" s="195"/>
      <c r="AA227" s="195"/>
      <c r="AB227" s="195"/>
    </row>
    <row r="228" spans="1:28"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c r="V228" s="195"/>
      <c r="W228" s="195"/>
      <c r="X228" s="195"/>
      <c r="Y228" s="195"/>
      <c r="Z228" s="195"/>
      <c r="AA228" s="195"/>
      <c r="AB228" s="195"/>
    </row>
    <row r="229" spans="1:28"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c r="V229" s="195"/>
      <c r="W229" s="195"/>
      <c r="X229" s="195"/>
      <c r="Y229" s="195"/>
      <c r="Z229" s="195"/>
      <c r="AA229" s="195"/>
      <c r="AB229" s="195"/>
    </row>
    <row r="230" spans="1:28"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c r="V230" s="195"/>
      <c r="W230" s="195"/>
      <c r="X230" s="195"/>
      <c r="Y230" s="195"/>
      <c r="Z230" s="195"/>
      <c r="AA230" s="195"/>
      <c r="AB230" s="195"/>
    </row>
    <row r="231" spans="1:28"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c r="V231" s="195"/>
      <c r="W231" s="195"/>
      <c r="X231" s="195"/>
      <c r="Y231" s="195"/>
      <c r="Z231" s="195"/>
      <c r="AA231" s="195"/>
      <c r="AB231" s="195"/>
    </row>
    <row r="232" spans="1:28"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c r="V232" s="195"/>
      <c r="W232" s="195"/>
      <c r="X232" s="195"/>
      <c r="Y232" s="195"/>
      <c r="Z232" s="195"/>
      <c r="AA232" s="195"/>
      <c r="AB232" s="195"/>
    </row>
    <row r="233" spans="1:28"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c r="V233" s="195"/>
      <c r="W233" s="195"/>
      <c r="X233" s="195"/>
      <c r="Y233" s="195"/>
      <c r="Z233" s="195"/>
      <c r="AA233" s="195"/>
      <c r="AB233" s="195"/>
    </row>
    <row r="234" spans="1:28"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c r="V234" s="195"/>
      <c r="W234" s="195"/>
      <c r="X234" s="195"/>
      <c r="Y234" s="195"/>
      <c r="Z234" s="195"/>
      <c r="AA234" s="195"/>
      <c r="AB234" s="195"/>
    </row>
    <row r="235" spans="1:28"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c r="V235" s="195"/>
      <c r="W235" s="195"/>
      <c r="X235" s="195"/>
      <c r="Y235" s="195"/>
      <c r="Z235" s="195"/>
      <c r="AA235" s="195"/>
      <c r="AB235" s="195"/>
    </row>
    <row r="236" spans="1:28"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c r="V236" s="195"/>
      <c r="W236" s="195"/>
      <c r="X236" s="195"/>
      <c r="Y236" s="195"/>
      <c r="Z236" s="195"/>
      <c r="AA236" s="195"/>
      <c r="AB236" s="195"/>
    </row>
    <row r="237" spans="1:28"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c r="V237" s="195"/>
      <c r="W237" s="195"/>
      <c r="X237" s="195"/>
      <c r="Y237" s="195"/>
      <c r="Z237" s="195"/>
      <c r="AA237" s="195"/>
      <c r="AB237" s="195"/>
    </row>
    <row r="238" spans="1:28"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c r="V238" s="195"/>
      <c r="W238" s="195"/>
      <c r="X238" s="195"/>
      <c r="Y238" s="195"/>
      <c r="Z238" s="195"/>
      <c r="AA238" s="195"/>
      <c r="AB238" s="195"/>
    </row>
    <row r="239" spans="1:28"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c r="V239" s="195"/>
      <c r="W239" s="195"/>
      <c r="X239" s="195"/>
      <c r="Y239" s="195"/>
      <c r="Z239" s="195"/>
      <c r="AA239" s="195"/>
      <c r="AB239" s="195"/>
    </row>
    <row r="240" spans="1:28"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c r="V240" s="195"/>
      <c r="W240" s="195"/>
      <c r="X240" s="195"/>
      <c r="Y240" s="195"/>
      <c r="Z240" s="195"/>
      <c r="AA240" s="195"/>
      <c r="AB240" s="195"/>
    </row>
    <row r="241" spans="1:28"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c r="V241" s="195"/>
      <c r="W241" s="195"/>
      <c r="X241" s="195"/>
      <c r="Y241" s="195"/>
      <c r="Z241" s="195"/>
      <c r="AA241" s="195"/>
      <c r="AB241" s="195"/>
    </row>
    <row r="242" spans="1:28"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c r="V242" s="195"/>
      <c r="W242" s="195"/>
      <c r="X242" s="195"/>
      <c r="Y242" s="195"/>
      <c r="Z242" s="195"/>
      <c r="AA242" s="195"/>
      <c r="AB242" s="195"/>
    </row>
    <row r="243" spans="1:28"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c r="V243" s="195"/>
      <c r="W243" s="195"/>
      <c r="X243" s="195"/>
      <c r="Y243" s="195"/>
      <c r="Z243" s="195"/>
      <c r="AA243" s="195"/>
      <c r="AB243" s="195"/>
    </row>
    <row r="244" spans="1:28"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c r="V244" s="195"/>
      <c r="W244" s="195"/>
      <c r="X244" s="195"/>
      <c r="Y244" s="195"/>
      <c r="Z244" s="195"/>
      <c r="AA244" s="195"/>
      <c r="AB244" s="195"/>
    </row>
    <row r="245" spans="1:28"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c r="V245" s="195"/>
      <c r="W245" s="195"/>
      <c r="X245" s="195"/>
      <c r="Y245" s="195"/>
      <c r="Z245" s="195"/>
      <c r="AA245" s="195"/>
      <c r="AB245" s="195"/>
    </row>
    <row r="246" spans="1:28"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c r="V246" s="195"/>
      <c r="W246" s="195"/>
      <c r="X246" s="195"/>
      <c r="Y246" s="195"/>
      <c r="Z246" s="195"/>
      <c r="AA246" s="195"/>
      <c r="AB246" s="195"/>
    </row>
    <row r="247" spans="1:28"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c r="V247" s="195"/>
      <c r="W247" s="195"/>
      <c r="X247" s="195"/>
      <c r="Y247" s="195"/>
      <c r="Z247" s="195"/>
      <c r="AA247" s="195"/>
      <c r="AB247" s="195"/>
    </row>
    <row r="248" spans="1:28"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c r="V248" s="195"/>
      <c r="W248" s="195"/>
      <c r="X248" s="195"/>
      <c r="Y248" s="195"/>
      <c r="Z248" s="195"/>
      <c r="AA248" s="195"/>
      <c r="AB248" s="195"/>
    </row>
    <row r="249" spans="1:28"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c r="V249" s="195"/>
      <c r="W249" s="195"/>
      <c r="X249" s="195"/>
      <c r="Y249" s="195"/>
      <c r="Z249" s="195"/>
      <c r="AA249" s="195"/>
      <c r="AB249" s="195"/>
    </row>
    <row r="250" spans="1:28"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c r="V250" s="195"/>
      <c r="W250" s="195"/>
      <c r="X250" s="195"/>
      <c r="Y250" s="195"/>
      <c r="Z250" s="195"/>
      <c r="AA250" s="195"/>
      <c r="AB250" s="195"/>
    </row>
    <row r="251" spans="1:28"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c r="V251" s="195"/>
      <c r="W251" s="195"/>
      <c r="X251" s="195"/>
      <c r="Y251" s="195"/>
      <c r="Z251" s="195"/>
      <c r="AA251" s="195"/>
      <c r="AB251" s="195"/>
    </row>
    <row r="252" spans="1:28"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c r="V252" s="195"/>
      <c r="W252" s="195"/>
      <c r="X252" s="195"/>
      <c r="Y252" s="195"/>
      <c r="Z252" s="195"/>
      <c r="AA252" s="195"/>
      <c r="AB252" s="195"/>
    </row>
    <row r="253" spans="1:28"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c r="V253" s="195"/>
      <c r="W253" s="195"/>
      <c r="X253" s="195"/>
      <c r="Y253" s="195"/>
      <c r="Z253" s="195"/>
      <c r="AA253" s="195"/>
      <c r="AB253" s="195"/>
    </row>
    <row r="254" spans="1:28"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c r="V254" s="195"/>
      <c r="W254" s="195"/>
      <c r="X254" s="195"/>
      <c r="Y254" s="195"/>
      <c r="Z254" s="195"/>
      <c r="AA254" s="195"/>
      <c r="AB254" s="195"/>
    </row>
    <row r="255" spans="1:28"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c r="V255" s="195"/>
      <c r="W255" s="195"/>
      <c r="X255" s="195"/>
      <c r="Y255" s="195"/>
      <c r="Z255" s="195"/>
      <c r="AA255" s="195"/>
      <c r="AB255" s="195"/>
    </row>
    <row r="256" spans="1:28"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c r="V256" s="195"/>
      <c r="W256" s="195"/>
      <c r="X256" s="195"/>
      <c r="Y256" s="195"/>
      <c r="Z256" s="195"/>
      <c r="AA256" s="195"/>
      <c r="AB256" s="195"/>
    </row>
    <row r="257" spans="1:28"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c r="V257" s="195"/>
      <c r="W257" s="195"/>
      <c r="X257" s="195"/>
      <c r="Y257" s="195"/>
      <c r="Z257" s="195"/>
      <c r="AA257" s="195"/>
      <c r="AB257" s="195"/>
    </row>
    <row r="258" spans="1:28"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c r="V258" s="195"/>
      <c r="W258" s="195"/>
      <c r="X258" s="195"/>
      <c r="Y258" s="195"/>
      <c r="Z258" s="195"/>
      <c r="AA258" s="195"/>
      <c r="AB258" s="195"/>
    </row>
    <row r="259" spans="1:28"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c r="V259" s="195"/>
      <c r="W259" s="195"/>
      <c r="X259" s="195"/>
      <c r="Y259" s="195"/>
      <c r="Z259" s="195"/>
      <c r="AA259" s="195"/>
      <c r="AB259" s="195"/>
    </row>
    <row r="260" spans="1:28"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c r="V260" s="195"/>
      <c r="W260" s="195"/>
      <c r="X260" s="195"/>
      <c r="Y260" s="195"/>
      <c r="Z260" s="195"/>
      <c r="AA260" s="195"/>
      <c r="AB260" s="195"/>
    </row>
    <row r="261" spans="1:28"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c r="V261" s="195"/>
      <c r="W261" s="195"/>
      <c r="X261" s="195"/>
      <c r="Y261" s="195"/>
      <c r="Z261" s="195"/>
      <c r="AA261" s="195"/>
      <c r="AB261" s="195"/>
    </row>
    <row r="262" spans="1:28"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c r="V262" s="195"/>
      <c r="W262" s="195"/>
      <c r="X262" s="195"/>
      <c r="Y262" s="195"/>
      <c r="Z262" s="195"/>
      <c r="AA262" s="195"/>
      <c r="AB262" s="195"/>
    </row>
    <row r="263" spans="1:28"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c r="V263" s="195"/>
      <c r="W263" s="195"/>
      <c r="X263" s="195"/>
      <c r="Y263" s="195"/>
      <c r="Z263" s="195"/>
      <c r="AA263" s="195"/>
      <c r="AB263" s="195"/>
    </row>
    <row r="264" spans="1:28"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c r="V264" s="195"/>
      <c r="W264" s="195"/>
      <c r="X264" s="195"/>
      <c r="Y264" s="195"/>
      <c r="Z264" s="195"/>
      <c r="AA264" s="195"/>
      <c r="AB264" s="195"/>
    </row>
    <row r="265" spans="1:28"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c r="V265" s="195"/>
      <c r="W265" s="195"/>
      <c r="X265" s="195"/>
      <c r="Y265" s="195"/>
      <c r="Z265" s="195"/>
      <c r="AA265" s="195"/>
      <c r="AB265" s="195"/>
    </row>
    <row r="266" spans="1:28"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c r="V266" s="195"/>
      <c r="W266" s="195"/>
      <c r="X266" s="195"/>
      <c r="Y266" s="195"/>
      <c r="Z266" s="195"/>
      <c r="AA266" s="195"/>
      <c r="AB266" s="195"/>
    </row>
    <row r="267" spans="1:28"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c r="V267" s="195"/>
      <c r="W267" s="195"/>
      <c r="X267" s="195"/>
      <c r="Y267" s="195"/>
      <c r="Z267" s="195"/>
      <c r="AA267" s="195"/>
      <c r="AB267" s="195"/>
    </row>
    <row r="268" spans="1:28"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c r="V268" s="195"/>
      <c r="W268" s="195"/>
      <c r="X268" s="195"/>
      <c r="Y268" s="195"/>
      <c r="Z268" s="195"/>
      <c r="AA268" s="195"/>
      <c r="AB268" s="195"/>
    </row>
    <row r="269" spans="1:28"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c r="V269" s="195"/>
      <c r="W269" s="195"/>
      <c r="X269" s="195"/>
      <c r="Y269" s="195"/>
      <c r="Z269" s="195"/>
      <c r="AA269" s="195"/>
      <c r="AB269" s="195"/>
    </row>
    <row r="270" spans="1:28"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c r="V270" s="195"/>
      <c r="W270" s="195"/>
      <c r="X270" s="195"/>
      <c r="Y270" s="195"/>
      <c r="Z270" s="195"/>
      <c r="AA270" s="195"/>
      <c r="AB270" s="195"/>
    </row>
    <row r="271" spans="1:28"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c r="V271" s="195"/>
      <c r="W271" s="195"/>
      <c r="X271" s="195"/>
      <c r="Y271" s="195"/>
      <c r="Z271" s="195"/>
      <c r="AA271" s="195"/>
      <c r="AB271" s="195"/>
    </row>
    <row r="272" spans="1:28"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c r="V272" s="195"/>
      <c r="W272" s="195"/>
      <c r="X272" s="195"/>
      <c r="Y272" s="195"/>
      <c r="Z272" s="195"/>
      <c r="AA272" s="195"/>
      <c r="AB272" s="195"/>
    </row>
    <row r="273" spans="1:28"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c r="V273" s="195"/>
      <c r="W273" s="195"/>
      <c r="X273" s="195"/>
      <c r="Y273" s="195"/>
      <c r="Z273" s="195"/>
      <c r="AA273" s="195"/>
      <c r="AB273" s="195"/>
    </row>
    <row r="274" spans="1:28"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c r="V274" s="195"/>
      <c r="W274" s="195"/>
      <c r="X274" s="195"/>
      <c r="Y274" s="195"/>
      <c r="Z274" s="195"/>
      <c r="AA274" s="195"/>
      <c r="AB274" s="195"/>
    </row>
    <row r="275" spans="1:28"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c r="V275" s="195"/>
      <c r="W275" s="195"/>
      <c r="X275" s="195"/>
      <c r="Y275" s="195"/>
      <c r="Z275" s="195"/>
      <c r="AA275" s="195"/>
      <c r="AB275" s="195"/>
    </row>
    <row r="276" spans="1:28"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c r="V276" s="195"/>
      <c r="W276" s="195"/>
      <c r="X276" s="195"/>
      <c r="Y276" s="195"/>
      <c r="Z276" s="195"/>
      <c r="AA276" s="195"/>
      <c r="AB276" s="195"/>
    </row>
    <row r="277" spans="1:28"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c r="V277" s="195"/>
      <c r="W277" s="195"/>
      <c r="X277" s="195"/>
      <c r="Y277" s="195"/>
      <c r="Z277" s="195"/>
      <c r="AA277" s="195"/>
      <c r="AB277" s="195"/>
    </row>
    <row r="278" spans="1:28"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c r="V278" s="195"/>
      <c r="W278" s="195"/>
      <c r="X278" s="195"/>
      <c r="Y278" s="195"/>
      <c r="Z278" s="195"/>
      <c r="AA278" s="195"/>
      <c r="AB278" s="195"/>
    </row>
    <row r="279" spans="1:28"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c r="V279" s="195"/>
      <c r="W279" s="195"/>
      <c r="X279" s="195"/>
      <c r="Y279" s="195"/>
      <c r="Z279" s="195"/>
      <c r="AA279" s="195"/>
      <c r="AB279" s="195"/>
    </row>
    <row r="280" spans="1:28"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c r="V280" s="195"/>
      <c r="W280" s="195"/>
      <c r="X280" s="195"/>
      <c r="Y280" s="195"/>
      <c r="Z280" s="195"/>
      <c r="AA280" s="195"/>
      <c r="AB280" s="195"/>
    </row>
    <row r="281" spans="1:28"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c r="V281" s="195"/>
      <c r="W281" s="195"/>
      <c r="X281" s="195"/>
      <c r="Y281" s="195"/>
      <c r="Z281" s="195"/>
      <c r="AA281" s="195"/>
      <c r="AB281" s="195"/>
    </row>
    <row r="282" spans="1:28"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c r="V282" s="195"/>
      <c r="W282" s="195"/>
      <c r="X282" s="195"/>
      <c r="Y282" s="195"/>
      <c r="Z282" s="195"/>
      <c r="AA282" s="195"/>
      <c r="AB282" s="195"/>
    </row>
    <row r="283" spans="1:28"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c r="V283" s="195"/>
      <c r="W283" s="195"/>
      <c r="X283" s="195"/>
      <c r="Y283" s="195"/>
      <c r="Z283" s="195"/>
      <c r="AA283" s="195"/>
      <c r="AB283" s="195"/>
    </row>
    <row r="284" spans="1:28"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c r="V284" s="195"/>
      <c r="W284" s="195"/>
      <c r="X284" s="195"/>
      <c r="Y284" s="195"/>
      <c r="Z284" s="195"/>
      <c r="AA284" s="195"/>
      <c r="AB284" s="195"/>
    </row>
    <row r="285" spans="1:28"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c r="V285" s="195"/>
      <c r="W285" s="195"/>
      <c r="X285" s="195"/>
      <c r="Y285" s="195"/>
      <c r="Z285" s="195"/>
      <c r="AA285" s="195"/>
      <c r="AB285" s="195"/>
    </row>
    <row r="286" spans="1:28"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c r="V286" s="195"/>
      <c r="W286" s="195"/>
      <c r="X286" s="195"/>
      <c r="Y286" s="195"/>
      <c r="Z286" s="195"/>
      <c r="AA286" s="195"/>
      <c r="AB286" s="195"/>
    </row>
    <row r="287" spans="1:28"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c r="V287" s="195"/>
      <c r="W287" s="195"/>
      <c r="X287" s="195"/>
      <c r="Y287" s="195"/>
      <c r="Z287" s="195"/>
      <c r="AA287" s="195"/>
      <c r="AB287" s="195"/>
    </row>
    <row r="288" spans="1:28"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c r="V288" s="195"/>
      <c r="W288" s="195"/>
      <c r="X288" s="195"/>
      <c r="Y288" s="195"/>
      <c r="Z288" s="195"/>
      <c r="AA288" s="195"/>
      <c r="AB288" s="195"/>
    </row>
    <row r="289" spans="1:28"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c r="V289" s="195"/>
      <c r="W289" s="195"/>
      <c r="X289" s="195"/>
      <c r="Y289" s="195"/>
      <c r="Z289" s="195"/>
      <c r="AA289" s="195"/>
      <c r="AB289" s="195"/>
    </row>
    <row r="290" spans="1:28"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c r="V290" s="195"/>
      <c r="W290" s="195"/>
      <c r="X290" s="195"/>
      <c r="Y290" s="195"/>
      <c r="Z290" s="195"/>
      <c r="AA290" s="195"/>
      <c r="AB290" s="195"/>
    </row>
    <row r="291" spans="1:28"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c r="V291" s="195"/>
      <c r="W291" s="195"/>
      <c r="X291" s="195"/>
      <c r="Y291" s="195"/>
      <c r="Z291" s="195"/>
      <c r="AA291" s="195"/>
      <c r="AB291" s="195"/>
    </row>
    <row r="292" spans="1:28"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c r="V292" s="195"/>
      <c r="W292" s="195"/>
      <c r="X292" s="195"/>
      <c r="Y292" s="195"/>
      <c r="Z292" s="195"/>
      <c r="AA292" s="195"/>
      <c r="AB292" s="195"/>
    </row>
    <row r="293" spans="1:28"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c r="V293" s="195"/>
      <c r="W293" s="195"/>
      <c r="X293" s="195"/>
      <c r="Y293" s="195"/>
      <c r="Z293" s="195"/>
      <c r="AA293" s="195"/>
      <c r="AB293" s="195"/>
    </row>
    <row r="294" spans="1:28"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c r="V294" s="195"/>
      <c r="W294" s="195"/>
      <c r="X294" s="195"/>
      <c r="Y294" s="195"/>
      <c r="Z294" s="195"/>
      <c r="AA294" s="195"/>
      <c r="AB294" s="195"/>
    </row>
    <row r="295" spans="1:28"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c r="V295" s="195"/>
      <c r="W295" s="195"/>
      <c r="X295" s="195"/>
      <c r="Y295" s="195"/>
      <c r="Z295" s="195"/>
      <c r="AA295" s="195"/>
      <c r="AB295" s="195"/>
    </row>
    <row r="296" spans="1:28"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c r="V296" s="195"/>
      <c r="W296" s="195"/>
      <c r="X296" s="195"/>
      <c r="Y296" s="195"/>
      <c r="Z296" s="195"/>
      <c r="AA296" s="195"/>
      <c r="AB296" s="195"/>
    </row>
    <row r="297" spans="1:28"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c r="V297" s="195"/>
      <c r="W297" s="195"/>
      <c r="X297" s="195"/>
      <c r="Y297" s="195"/>
      <c r="Z297" s="195"/>
      <c r="AA297" s="195"/>
      <c r="AB297" s="195"/>
    </row>
    <row r="298" spans="1:28"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c r="V298" s="195"/>
      <c r="W298" s="195"/>
      <c r="X298" s="195"/>
      <c r="Y298" s="195"/>
      <c r="Z298" s="195"/>
      <c r="AA298" s="195"/>
      <c r="AB298" s="195"/>
    </row>
    <row r="299" spans="1:28"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c r="V299" s="195"/>
      <c r="W299" s="195"/>
      <c r="X299" s="195"/>
      <c r="Y299" s="195"/>
      <c r="Z299" s="195"/>
      <c r="AA299" s="195"/>
      <c r="AB299" s="195"/>
    </row>
    <row r="300" spans="1:28"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c r="V300" s="195"/>
      <c r="W300" s="195"/>
      <c r="X300" s="195"/>
      <c r="Y300" s="195"/>
      <c r="Z300" s="195"/>
      <c r="AA300" s="195"/>
      <c r="AB300" s="195"/>
    </row>
    <row r="301" spans="1:28"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c r="V301" s="195"/>
      <c r="W301" s="195"/>
      <c r="X301" s="195"/>
      <c r="Y301" s="195"/>
      <c r="Z301" s="195"/>
      <c r="AA301" s="195"/>
      <c r="AB301" s="195"/>
    </row>
    <row r="302" spans="1:28"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c r="V302" s="195"/>
      <c r="W302" s="195"/>
      <c r="X302" s="195"/>
      <c r="Y302" s="195"/>
      <c r="Z302" s="195"/>
      <c r="AA302" s="195"/>
      <c r="AB302" s="195"/>
    </row>
    <row r="303" spans="1:28"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c r="V303" s="195"/>
      <c r="W303" s="195"/>
      <c r="X303" s="195"/>
      <c r="Y303" s="195"/>
      <c r="Z303" s="195"/>
      <c r="AA303" s="195"/>
      <c r="AB303" s="195"/>
    </row>
    <row r="304" spans="1:28"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c r="V304" s="195"/>
      <c r="W304" s="195"/>
      <c r="X304" s="195"/>
      <c r="Y304" s="195"/>
      <c r="Z304" s="195"/>
      <c r="AA304" s="195"/>
      <c r="AB304" s="195"/>
    </row>
    <row r="305" spans="1:28"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c r="V305" s="195"/>
      <c r="W305" s="195"/>
      <c r="X305" s="195"/>
      <c r="Y305" s="195"/>
      <c r="Z305" s="195"/>
      <c r="AA305" s="195"/>
      <c r="AB305" s="195"/>
    </row>
    <row r="306" spans="1:28"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c r="V306" s="195"/>
      <c r="W306" s="195"/>
      <c r="X306" s="195"/>
      <c r="Y306" s="195"/>
      <c r="Z306" s="195"/>
      <c r="AA306" s="195"/>
      <c r="AB306" s="195"/>
    </row>
    <row r="307" spans="1:28"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c r="V307" s="195"/>
      <c r="W307" s="195"/>
      <c r="X307" s="195"/>
      <c r="Y307" s="195"/>
      <c r="Z307" s="195"/>
      <c r="AA307" s="195"/>
      <c r="AB307" s="195"/>
    </row>
    <row r="308" spans="1:28"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c r="V308" s="195"/>
      <c r="W308" s="195"/>
      <c r="X308" s="195"/>
      <c r="Y308" s="195"/>
      <c r="Z308" s="195"/>
      <c r="AA308" s="195"/>
      <c r="AB308" s="195"/>
    </row>
    <row r="309" spans="1:28"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c r="V309" s="195"/>
      <c r="W309" s="195"/>
      <c r="X309" s="195"/>
      <c r="Y309" s="195"/>
      <c r="Z309" s="195"/>
      <c r="AA309" s="195"/>
      <c r="AB309" s="195"/>
    </row>
    <row r="310" spans="1:28"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c r="V310" s="195"/>
      <c r="W310" s="195"/>
      <c r="X310" s="195"/>
      <c r="Y310" s="195"/>
      <c r="Z310" s="195"/>
      <c r="AA310" s="195"/>
      <c r="AB310" s="195"/>
    </row>
    <row r="311" spans="1:28"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c r="V311" s="195"/>
      <c r="W311" s="195"/>
      <c r="X311" s="195"/>
      <c r="Y311" s="195"/>
      <c r="Z311" s="195"/>
      <c r="AA311" s="195"/>
      <c r="AB311" s="195"/>
    </row>
    <row r="312" spans="1:28"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c r="V312" s="195"/>
      <c r="W312" s="195"/>
      <c r="X312" s="195"/>
      <c r="Y312" s="195"/>
      <c r="Z312" s="195"/>
      <c r="AA312" s="195"/>
      <c r="AB312" s="195"/>
    </row>
    <row r="313" spans="1:28"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c r="V313" s="195"/>
      <c r="W313" s="195"/>
      <c r="X313" s="195"/>
      <c r="Y313" s="195"/>
      <c r="Z313" s="195"/>
      <c r="AA313" s="195"/>
      <c r="AB313" s="195"/>
    </row>
    <row r="314" spans="1:28"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c r="V314" s="195"/>
      <c r="W314" s="195"/>
      <c r="X314" s="195"/>
      <c r="Y314" s="195"/>
      <c r="Z314" s="195"/>
      <c r="AA314" s="195"/>
      <c r="AB314" s="195"/>
    </row>
    <row r="315" spans="1:28"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c r="V315" s="195"/>
      <c r="W315" s="195"/>
      <c r="X315" s="195"/>
      <c r="Y315" s="195"/>
      <c r="Z315" s="195"/>
      <c r="AA315" s="195"/>
      <c r="AB315" s="195"/>
    </row>
    <row r="316" spans="1:28"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c r="V316" s="195"/>
      <c r="W316" s="195"/>
      <c r="X316" s="195"/>
      <c r="Y316" s="195"/>
      <c r="Z316" s="195"/>
      <c r="AA316" s="195"/>
      <c r="AB316" s="195"/>
    </row>
    <row r="317" spans="1:28"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c r="V317" s="195"/>
      <c r="W317" s="195"/>
      <c r="X317" s="195"/>
      <c r="Y317" s="195"/>
      <c r="Z317" s="195"/>
      <c r="AA317" s="195"/>
      <c r="AB317" s="195"/>
    </row>
    <row r="318" spans="1:28"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c r="V318" s="195"/>
      <c r="W318" s="195"/>
      <c r="X318" s="195"/>
      <c r="Y318" s="195"/>
      <c r="Z318" s="195"/>
      <c r="AA318" s="195"/>
      <c r="AB318" s="195"/>
    </row>
    <row r="319" spans="1:28"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c r="V319" s="195"/>
      <c r="W319" s="195"/>
      <c r="X319" s="195"/>
      <c r="Y319" s="195"/>
      <c r="Z319" s="195"/>
      <c r="AA319" s="195"/>
      <c r="AB319" s="195"/>
    </row>
    <row r="320" spans="1:28"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c r="V320" s="195"/>
      <c r="W320" s="195"/>
      <c r="X320" s="195"/>
      <c r="Y320" s="195"/>
      <c r="Z320" s="195"/>
      <c r="AA320" s="195"/>
      <c r="AB320" s="195"/>
    </row>
    <row r="321" spans="1:28"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c r="V321" s="195"/>
      <c r="W321" s="195"/>
      <c r="X321" s="195"/>
      <c r="Y321" s="195"/>
      <c r="Z321" s="195"/>
      <c r="AA321" s="195"/>
      <c r="AB321" s="195"/>
    </row>
    <row r="322" spans="1:28"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c r="V322" s="195"/>
      <c r="W322" s="195"/>
      <c r="X322" s="195"/>
      <c r="Y322" s="195"/>
      <c r="Z322" s="195"/>
      <c r="AA322" s="195"/>
      <c r="AB322" s="195"/>
    </row>
    <row r="323" spans="1:28"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c r="V323" s="195"/>
      <c r="W323" s="195"/>
      <c r="X323" s="195"/>
      <c r="Y323" s="195"/>
      <c r="Z323" s="195"/>
      <c r="AA323" s="195"/>
      <c r="AB323" s="195"/>
    </row>
    <row r="324" spans="1:28"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c r="V324" s="195"/>
      <c r="W324" s="195"/>
      <c r="X324" s="195"/>
      <c r="Y324" s="195"/>
      <c r="Z324" s="195"/>
      <c r="AA324" s="195"/>
      <c r="AB324" s="195"/>
    </row>
    <row r="325" spans="1:28"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c r="V325" s="195"/>
      <c r="W325" s="195"/>
      <c r="X325" s="195"/>
      <c r="Y325" s="195"/>
      <c r="Z325" s="195"/>
      <c r="AA325" s="195"/>
      <c r="AB325" s="195"/>
    </row>
    <row r="326" spans="1:28"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c r="V326" s="195"/>
      <c r="W326" s="195"/>
      <c r="X326" s="195"/>
      <c r="Y326" s="195"/>
      <c r="Z326" s="195"/>
      <c r="AA326" s="195"/>
      <c r="AB326" s="195"/>
    </row>
    <row r="327" spans="1:28"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c r="V327" s="195"/>
      <c r="W327" s="195"/>
      <c r="X327" s="195"/>
      <c r="Y327" s="195"/>
      <c r="Z327" s="195"/>
      <c r="AA327" s="195"/>
      <c r="AB327" s="195"/>
    </row>
    <row r="328" spans="1:28"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c r="V328" s="195"/>
      <c r="W328" s="195"/>
      <c r="X328" s="195"/>
      <c r="Y328" s="195"/>
      <c r="Z328" s="195"/>
      <c r="AA328" s="195"/>
      <c r="AB328" s="195"/>
    </row>
    <row r="329" spans="1:28"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c r="V329" s="195"/>
      <c r="W329" s="195"/>
      <c r="X329" s="195"/>
      <c r="Y329" s="195"/>
      <c r="Z329" s="195"/>
      <c r="AA329" s="195"/>
      <c r="AB329" s="195"/>
    </row>
    <row r="330" spans="1:28"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c r="V330" s="195"/>
      <c r="W330" s="195"/>
      <c r="X330" s="195"/>
      <c r="Y330" s="195"/>
      <c r="Z330" s="195"/>
      <c r="AA330" s="195"/>
      <c r="AB330" s="195"/>
    </row>
    <row r="331" spans="1:28"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c r="V331" s="195"/>
      <c r="W331" s="195"/>
      <c r="X331" s="195"/>
      <c r="Y331" s="195"/>
      <c r="Z331" s="195"/>
      <c r="AA331" s="195"/>
      <c r="AB331" s="195"/>
    </row>
    <row r="332" spans="1:28"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c r="V332" s="195"/>
      <c r="W332" s="195"/>
      <c r="X332" s="195"/>
      <c r="Y332" s="195"/>
      <c r="Z332" s="195"/>
      <c r="AA332" s="195"/>
      <c r="AB332" s="195"/>
    </row>
    <row r="333" spans="1:28"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c r="V333" s="195"/>
      <c r="W333" s="195"/>
      <c r="X333" s="195"/>
      <c r="Y333" s="195"/>
      <c r="Z333" s="195"/>
      <c r="AA333" s="195"/>
      <c r="AB333" s="195"/>
    </row>
    <row r="334" spans="1:28"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c r="V334" s="195"/>
      <c r="W334" s="195"/>
      <c r="X334" s="195"/>
      <c r="Y334" s="195"/>
      <c r="Z334" s="195"/>
      <c r="AA334" s="195"/>
      <c r="AB334" s="195"/>
    </row>
    <row r="335" spans="1:28"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c r="V335" s="195"/>
      <c r="W335" s="195"/>
      <c r="X335" s="195"/>
      <c r="Y335" s="195"/>
      <c r="Z335" s="195"/>
      <c r="AA335" s="195"/>
      <c r="AB335" s="195"/>
    </row>
    <row r="336" spans="1:28"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c r="V336" s="195"/>
      <c r="W336" s="195"/>
      <c r="X336" s="195"/>
      <c r="Y336" s="195"/>
      <c r="Z336" s="195"/>
      <c r="AA336" s="195"/>
      <c r="AB336" s="195"/>
    </row>
    <row r="337" spans="1:28"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c r="V337" s="195"/>
      <c r="W337" s="195"/>
      <c r="X337" s="195"/>
      <c r="Y337" s="195"/>
      <c r="Z337" s="195"/>
      <c r="AA337" s="195"/>
      <c r="AB337" s="195"/>
    </row>
    <row r="338" spans="1:28"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c r="V338" s="195"/>
      <c r="W338" s="195"/>
      <c r="X338" s="195"/>
      <c r="Y338" s="195"/>
      <c r="Z338" s="195"/>
      <c r="AA338" s="195"/>
      <c r="AB338" s="195"/>
    </row>
    <row r="339" spans="1:28" x14ac:dyDescent="0.25">
      <c r="A339" s="195"/>
      <c r="B339" s="195"/>
      <c r="C339" s="195"/>
      <c r="D339" s="195"/>
      <c r="E339" s="195"/>
      <c r="F339" s="195"/>
      <c r="G339" s="195"/>
      <c r="H339" s="195"/>
      <c r="I339" s="195"/>
      <c r="J339" s="195"/>
      <c r="K339" s="195"/>
      <c r="L339" s="195"/>
      <c r="M339" s="195"/>
      <c r="N339" s="195"/>
      <c r="O339" s="195"/>
      <c r="P339" s="195"/>
      <c r="Q339" s="195"/>
      <c r="R339" s="195"/>
      <c r="S339" s="195"/>
      <c r="T339" s="195"/>
      <c r="U339" s="195"/>
      <c r="V339" s="195"/>
      <c r="W339" s="195"/>
      <c r="X339" s="195"/>
      <c r="Y339" s="195"/>
      <c r="Z339" s="195"/>
      <c r="AA339" s="195"/>
      <c r="AB339" s="195"/>
    </row>
    <row r="340" spans="1:28" x14ac:dyDescent="0.25">
      <c r="A340" s="195"/>
      <c r="B340" s="195"/>
      <c r="C340" s="195"/>
      <c r="D340" s="195"/>
      <c r="E340" s="195"/>
      <c r="F340" s="195"/>
      <c r="G340" s="195"/>
      <c r="H340" s="195"/>
      <c r="I340" s="195"/>
      <c r="J340" s="195"/>
      <c r="K340" s="195"/>
      <c r="L340" s="195"/>
      <c r="M340" s="195"/>
      <c r="N340" s="195"/>
      <c r="O340" s="195"/>
      <c r="P340" s="195"/>
      <c r="Q340" s="195"/>
      <c r="R340" s="195"/>
      <c r="S340" s="195"/>
      <c r="T340" s="195"/>
      <c r="U340" s="195"/>
      <c r="V340" s="195"/>
      <c r="W340" s="195"/>
      <c r="X340" s="195"/>
      <c r="Y340" s="195"/>
      <c r="Z340" s="195"/>
      <c r="AA340" s="195"/>
      <c r="AB340" s="195"/>
    </row>
    <row r="341" spans="1:28" x14ac:dyDescent="0.25">
      <c r="A341" s="195"/>
      <c r="B341" s="195"/>
      <c r="C341" s="195"/>
      <c r="D341" s="195"/>
      <c r="E341" s="195"/>
      <c r="F341" s="195"/>
      <c r="G341" s="195"/>
      <c r="H341" s="195"/>
      <c r="I341" s="195"/>
      <c r="J341" s="195"/>
      <c r="K341" s="195"/>
      <c r="L341" s="195"/>
      <c r="M341" s="195"/>
      <c r="N341" s="195"/>
      <c r="O341" s="195"/>
      <c r="P341" s="195"/>
      <c r="Q341" s="195"/>
      <c r="R341" s="195"/>
      <c r="S341" s="195"/>
      <c r="T341" s="195"/>
      <c r="U341" s="195"/>
      <c r="V341" s="195"/>
      <c r="W341" s="195"/>
      <c r="X341" s="195"/>
      <c r="Y341" s="195"/>
      <c r="Z341" s="195"/>
      <c r="AA341" s="195"/>
      <c r="AB341" s="195"/>
    </row>
    <row r="342" spans="1:28" x14ac:dyDescent="0.25">
      <c r="A342" s="195"/>
      <c r="B342" s="195"/>
      <c r="C342" s="195"/>
      <c r="D342" s="195"/>
      <c r="E342" s="195"/>
      <c r="F342" s="195"/>
      <c r="G342" s="195"/>
      <c r="H342" s="195"/>
      <c r="I342" s="195"/>
      <c r="J342" s="195"/>
      <c r="K342" s="195"/>
      <c r="L342" s="195"/>
      <c r="M342" s="195"/>
      <c r="N342" s="195"/>
      <c r="O342" s="195"/>
      <c r="P342" s="195"/>
      <c r="Q342" s="195"/>
      <c r="R342" s="195"/>
      <c r="S342" s="195"/>
      <c r="T342" s="195"/>
      <c r="U342" s="195"/>
      <c r="V342" s="195"/>
      <c r="W342" s="195"/>
      <c r="X342" s="195"/>
      <c r="Y342" s="195"/>
      <c r="Z342" s="195"/>
      <c r="AA342" s="195"/>
      <c r="AB342" s="195"/>
    </row>
    <row r="343" spans="1:28" x14ac:dyDescent="0.25">
      <c r="A343" s="195"/>
      <c r="B343" s="195"/>
      <c r="C343" s="195"/>
      <c r="D343" s="195"/>
      <c r="E343" s="195"/>
      <c r="F343" s="195"/>
      <c r="G343" s="195"/>
      <c r="H343" s="195"/>
      <c r="I343" s="195"/>
      <c r="J343" s="195"/>
      <c r="K343" s="195"/>
      <c r="L343" s="195"/>
      <c r="M343" s="195"/>
      <c r="N343" s="195"/>
      <c r="O343" s="195"/>
      <c r="P343" s="195"/>
      <c r="Q343" s="195"/>
      <c r="R343" s="195"/>
      <c r="S343" s="195"/>
      <c r="T343" s="195"/>
      <c r="U343" s="195"/>
      <c r="V343" s="195"/>
      <c r="W343" s="195"/>
      <c r="X343" s="195"/>
      <c r="Y343" s="195"/>
      <c r="Z343" s="195"/>
      <c r="AA343" s="195"/>
      <c r="AB343" s="195"/>
    </row>
    <row r="344" spans="1:28" x14ac:dyDescent="0.25">
      <c r="A344" s="195"/>
      <c r="B344" s="195"/>
      <c r="C344" s="195"/>
      <c r="D344" s="195"/>
      <c r="E344" s="195"/>
      <c r="F344" s="195"/>
      <c r="G344" s="195"/>
      <c r="H344" s="195"/>
      <c r="I344" s="195"/>
      <c r="J344" s="195"/>
      <c r="K344" s="195"/>
      <c r="L344" s="195"/>
      <c r="M344" s="195"/>
      <c r="N344" s="195"/>
      <c r="O344" s="195"/>
      <c r="P344" s="195"/>
      <c r="Q344" s="195"/>
      <c r="R344" s="195"/>
      <c r="S344" s="195"/>
      <c r="T344" s="195"/>
      <c r="U344" s="195"/>
      <c r="V344" s="195"/>
      <c r="W344" s="195"/>
      <c r="X344" s="195"/>
      <c r="Y344" s="195"/>
      <c r="Z344" s="195"/>
      <c r="AA344" s="195"/>
      <c r="AB344" s="195"/>
    </row>
    <row r="345" spans="1:28" x14ac:dyDescent="0.25">
      <c r="A345" s="195"/>
      <c r="B345" s="195"/>
      <c r="C345" s="195"/>
      <c r="D345" s="195"/>
      <c r="E345" s="195"/>
      <c r="F345" s="195"/>
      <c r="G345" s="195"/>
      <c r="H345" s="195"/>
      <c r="I345" s="195"/>
      <c r="J345" s="195"/>
      <c r="K345" s="195"/>
      <c r="L345" s="195"/>
      <c r="M345" s="195"/>
      <c r="N345" s="195"/>
      <c r="O345" s="195"/>
      <c r="P345" s="195"/>
      <c r="Q345" s="195"/>
      <c r="R345" s="195"/>
      <c r="S345" s="195"/>
      <c r="T345" s="195"/>
      <c r="U345" s="195"/>
      <c r="V345" s="195"/>
      <c r="W345" s="195"/>
      <c r="X345" s="195"/>
      <c r="Y345" s="195"/>
      <c r="Z345" s="195"/>
      <c r="AA345" s="195"/>
      <c r="AB345" s="195"/>
    </row>
    <row r="346" spans="1:28" x14ac:dyDescent="0.25">
      <c r="A346" s="195"/>
      <c r="B346" s="195"/>
      <c r="C346" s="195"/>
      <c r="D346" s="195"/>
      <c r="E346" s="195"/>
      <c r="F346" s="195"/>
      <c r="G346" s="195"/>
      <c r="H346" s="195"/>
      <c r="I346" s="195"/>
      <c r="J346" s="195"/>
      <c r="K346" s="195"/>
      <c r="L346" s="195"/>
      <c r="M346" s="195"/>
      <c r="N346" s="195"/>
      <c r="O346" s="195"/>
      <c r="P346" s="195"/>
      <c r="Q346" s="195"/>
      <c r="R346" s="195"/>
      <c r="S346" s="195"/>
      <c r="T346" s="195"/>
      <c r="U346" s="195"/>
      <c r="V346" s="195"/>
      <c r="W346" s="195"/>
      <c r="X346" s="195"/>
      <c r="Y346" s="195"/>
      <c r="Z346" s="195"/>
      <c r="AA346" s="195"/>
      <c r="AB346" s="195"/>
    </row>
    <row r="347" spans="1:28" x14ac:dyDescent="0.25">
      <c r="A347" s="195"/>
      <c r="B347" s="195"/>
      <c r="C347" s="195"/>
      <c r="D347" s="195"/>
      <c r="E347" s="195"/>
      <c r="F347" s="195"/>
      <c r="G347" s="195"/>
      <c r="H347" s="195"/>
      <c r="I347" s="195"/>
      <c r="J347" s="195"/>
      <c r="K347" s="195"/>
      <c r="L347" s="195"/>
      <c r="M347" s="195"/>
      <c r="N347" s="195"/>
      <c r="O347" s="195"/>
      <c r="P347" s="195"/>
      <c r="Q347" s="195"/>
      <c r="R347" s="195"/>
      <c r="S347" s="195"/>
      <c r="T347" s="195"/>
      <c r="U347" s="195"/>
      <c r="V347" s="195"/>
      <c r="W347" s="195"/>
      <c r="X347" s="195"/>
      <c r="Y347" s="195"/>
      <c r="Z347" s="195"/>
      <c r="AA347" s="195"/>
      <c r="AB347" s="195"/>
    </row>
    <row r="348" spans="1:28" x14ac:dyDescent="0.25">
      <c r="A348" s="195"/>
      <c r="B348" s="195"/>
      <c r="C348" s="195"/>
      <c r="D348" s="195"/>
      <c r="E348" s="195"/>
      <c r="F348" s="195"/>
      <c r="G348" s="195"/>
      <c r="H348" s="195"/>
      <c r="I348" s="195"/>
      <c r="J348" s="195"/>
      <c r="K348" s="195"/>
      <c r="L348" s="195"/>
      <c r="M348" s="195"/>
      <c r="N348" s="195"/>
      <c r="O348" s="195"/>
      <c r="P348" s="195"/>
      <c r="Q348" s="195"/>
      <c r="R348" s="195"/>
      <c r="S348" s="195"/>
      <c r="T348" s="195"/>
      <c r="U348" s="195"/>
      <c r="V348" s="195"/>
      <c r="W348" s="195"/>
      <c r="X348" s="195"/>
      <c r="Y348" s="195"/>
      <c r="Z348" s="195"/>
      <c r="AA348" s="195"/>
      <c r="AB348" s="195"/>
    </row>
    <row r="349" spans="1:28" x14ac:dyDescent="0.25">
      <c r="A349" s="195"/>
      <c r="B349" s="195"/>
      <c r="C349" s="195"/>
      <c r="D349" s="195"/>
      <c r="E349" s="195"/>
      <c r="F349" s="195"/>
      <c r="G349" s="195"/>
      <c r="H349" s="195"/>
      <c r="I349" s="195"/>
      <c r="J349" s="195"/>
      <c r="K349" s="195"/>
      <c r="L349" s="195"/>
      <c r="M349" s="195"/>
      <c r="N349" s="195"/>
      <c r="O349" s="195"/>
      <c r="P349" s="195"/>
      <c r="Q349" s="195"/>
      <c r="R349" s="195"/>
      <c r="S349" s="195"/>
      <c r="T349" s="195"/>
      <c r="U349" s="195"/>
      <c r="V349" s="195"/>
      <c r="W349" s="195"/>
      <c r="X349" s="195"/>
      <c r="Y349" s="195"/>
      <c r="Z349" s="195"/>
      <c r="AA349" s="195"/>
      <c r="AB349" s="195"/>
    </row>
    <row r="350" spans="1:28" x14ac:dyDescent="0.25">
      <c r="A350" s="195"/>
      <c r="B350" s="195"/>
      <c r="C350" s="195"/>
      <c r="D350" s="195"/>
      <c r="E350" s="195"/>
      <c r="F350" s="195"/>
      <c r="G350" s="195"/>
      <c r="H350" s="195"/>
      <c r="I350" s="195"/>
      <c r="J350" s="195"/>
      <c r="K350" s="195"/>
      <c r="L350" s="195"/>
      <c r="M350" s="195"/>
      <c r="N350" s="195"/>
      <c r="O350" s="195"/>
      <c r="P350" s="195"/>
      <c r="Q350" s="195"/>
      <c r="R350" s="195"/>
      <c r="S350" s="195"/>
      <c r="T350" s="195"/>
      <c r="U350" s="195"/>
      <c r="V350" s="195"/>
      <c r="W350" s="195"/>
      <c r="X350" s="195"/>
      <c r="Y350" s="195"/>
      <c r="Z350" s="195"/>
      <c r="AA350" s="195"/>
      <c r="AB350" s="195"/>
    </row>
    <row r="351" spans="1:28" x14ac:dyDescent="0.25">
      <c r="A351" s="195"/>
      <c r="B351" s="195"/>
      <c r="C351" s="195"/>
      <c r="D351" s="195"/>
      <c r="E351" s="195"/>
      <c r="F351" s="195"/>
      <c r="G351" s="195"/>
      <c r="H351" s="195"/>
      <c r="I351" s="195"/>
      <c r="J351" s="195"/>
      <c r="K351" s="195"/>
      <c r="L351" s="195"/>
      <c r="M351" s="195"/>
      <c r="N351" s="195"/>
      <c r="O351" s="195"/>
      <c r="P351" s="195"/>
      <c r="Q351" s="195"/>
      <c r="R351" s="195"/>
      <c r="S351" s="195"/>
      <c r="T351" s="195"/>
      <c r="U351" s="195"/>
      <c r="V351" s="195"/>
      <c r="W351" s="195"/>
      <c r="X351" s="195"/>
      <c r="Y351" s="195"/>
      <c r="Z351" s="195"/>
      <c r="AA351" s="195"/>
      <c r="AB351" s="195"/>
    </row>
    <row r="352" spans="1:28" x14ac:dyDescent="0.25">
      <c r="A352" s="195"/>
      <c r="B352" s="195"/>
      <c r="C352" s="195"/>
      <c r="D352" s="195"/>
      <c r="E352" s="195"/>
      <c r="F352" s="195"/>
      <c r="G352" s="195"/>
      <c r="H352" s="195"/>
      <c r="I352" s="195"/>
      <c r="J352" s="195"/>
      <c r="K352" s="195"/>
      <c r="L352" s="195"/>
      <c r="M352" s="195"/>
      <c r="N352" s="195"/>
      <c r="O352" s="195"/>
      <c r="P352" s="195"/>
      <c r="Q352" s="195"/>
      <c r="R352" s="195"/>
      <c r="S352" s="195"/>
      <c r="T352" s="195"/>
      <c r="U352" s="195"/>
      <c r="V352" s="195"/>
      <c r="W352" s="195"/>
      <c r="X352" s="195"/>
      <c r="Y352" s="195"/>
      <c r="Z352" s="195"/>
      <c r="AA352" s="195"/>
      <c r="AB352" s="195"/>
    </row>
    <row r="353" spans="1:28" x14ac:dyDescent="0.25">
      <c r="A353" s="195"/>
      <c r="B353" s="195"/>
      <c r="C353" s="195"/>
      <c r="D353" s="195"/>
      <c r="E353" s="195"/>
      <c r="F353" s="195"/>
      <c r="G353" s="195"/>
      <c r="H353" s="195"/>
      <c r="I353" s="195"/>
      <c r="J353" s="195"/>
      <c r="K353" s="195"/>
      <c r="L353" s="195"/>
      <c r="M353" s="195"/>
      <c r="N353" s="195"/>
      <c r="O353" s="195"/>
      <c r="P353" s="195"/>
      <c r="Q353" s="195"/>
      <c r="R353" s="195"/>
      <c r="S353" s="195"/>
      <c r="T353" s="195"/>
      <c r="U353" s="195"/>
      <c r="V353" s="195"/>
      <c r="W353" s="195"/>
      <c r="X353" s="195"/>
      <c r="Y353" s="195"/>
      <c r="Z353" s="195"/>
      <c r="AA353" s="195"/>
      <c r="AB353" s="195"/>
    </row>
    <row r="354" spans="1:28" x14ac:dyDescent="0.25">
      <c r="A354" s="195"/>
      <c r="B354" s="195"/>
      <c r="C354" s="195"/>
      <c r="D354" s="195"/>
      <c r="E354" s="195"/>
      <c r="F354" s="195"/>
      <c r="G354" s="195"/>
      <c r="H354" s="195"/>
      <c r="I354" s="195"/>
      <c r="J354" s="195"/>
      <c r="K354" s="195"/>
      <c r="L354" s="195"/>
      <c r="M354" s="195"/>
      <c r="N354" s="195"/>
      <c r="O354" s="195"/>
      <c r="P354" s="195"/>
      <c r="Q354" s="195"/>
      <c r="R354" s="195"/>
      <c r="S354" s="195"/>
      <c r="T354" s="195"/>
      <c r="U354" s="195"/>
      <c r="V354" s="195"/>
      <c r="W354" s="195"/>
      <c r="X354" s="195"/>
      <c r="Y354" s="195"/>
      <c r="Z354" s="195"/>
      <c r="AA354" s="195"/>
      <c r="AB354" s="195"/>
    </row>
    <row r="355" spans="1:28" x14ac:dyDescent="0.25">
      <c r="A355" s="195"/>
      <c r="B355" s="195"/>
      <c r="C355" s="195"/>
      <c r="D355" s="195"/>
      <c r="E355" s="195"/>
      <c r="F355" s="195"/>
      <c r="G355" s="195"/>
      <c r="H355" s="195"/>
      <c r="I355" s="195"/>
      <c r="J355" s="195"/>
      <c r="K355" s="195"/>
      <c r="L355" s="195"/>
      <c r="M355" s="195"/>
      <c r="N355" s="195"/>
      <c r="O355" s="195"/>
      <c r="P355" s="195"/>
      <c r="Q355" s="195"/>
      <c r="R355" s="195"/>
      <c r="S355" s="195"/>
      <c r="T355" s="195"/>
      <c r="U355" s="195"/>
      <c r="V355" s="195"/>
      <c r="W355" s="195"/>
      <c r="X355" s="195"/>
      <c r="Y355" s="195"/>
      <c r="Z355" s="195"/>
      <c r="AA355" s="195"/>
      <c r="AB355" s="195"/>
    </row>
    <row r="356" spans="1:28" x14ac:dyDescent="0.25">
      <c r="A356" s="195"/>
      <c r="B356" s="195"/>
      <c r="C356" s="195"/>
      <c r="D356" s="195"/>
      <c r="E356" s="195"/>
      <c r="F356" s="195"/>
      <c r="G356" s="195"/>
      <c r="H356" s="195"/>
      <c r="I356" s="195"/>
      <c r="J356" s="195"/>
      <c r="K356" s="195"/>
      <c r="L356" s="195"/>
      <c r="M356" s="195"/>
      <c r="N356" s="195"/>
      <c r="O356" s="195"/>
      <c r="P356" s="195"/>
      <c r="Q356" s="195"/>
      <c r="R356" s="195"/>
      <c r="S356" s="195"/>
      <c r="T356" s="195"/>
      <c r="U356" s="195"/>
      <c r="V356" s="195"/>
      <c r="W356" s="195"/>
      <c r="X356" s="195"/>
      <c r="Y356" s="195"/>
      <c r="Z356" s="195"/>
      <c r="AA356" s="195"/>
      <c r="AB356" s="195"/>
    </row>
    <row r="357" spans="1:28" x14ac:dyDescent="0.25">
      <c r="A357" s="195"/>
      <c r="B357" s="195"/>
      <c r="C357" s="195"/>
      <c r="D357" s="195"/>
      <c r="E357" s="195"/>
      <c r="F357" s="195"/>
      <c r="G357" s="195"/>
      <c r="H357" s="195"/>
      <c r="I357" s="195"/>
      <c r="J357" s="195"/>
      <c r="K357" s="195"/>
      <c r="L357" s="195"/>
      <c r="M357" s="195"/>
      <c r="N357" s="195"/>
      <c r="O357" s="195"/>
      <c r="P357" s="195"/>
      <c r="Q357" s="195"/>
      <c r="R357" s="195"/>
      <c r="S357" s="195"/>
      <c r="T357" s="195"/>
      <c r="U357" s="195"/>
      <c r="V357" s="195"/>
      <c r="W357" s="195"/>
      <c r="X357" s="195"/>
      <c r="Y357" s="195"/>
      <c r="Z357" s="195"/>
      <c r="AA357" s="195"/>
      <c r="AB357" s="195"/>
    </row>
    <row r="358" spans="1:28" x14ac:dyDescent="0.25">
      <c r="A358" s="195"/>
      <c r="B358" s="195"/>
      <c r="C358" s="195"/>
      <c r="D358" s="195"/>
      <c r="E358" s="195"/>
      <c r="F358" s="195"/>
      <c r="G358" s="195"/>
      <c r="H358" s="195"/>
      <c r="I358" s="195"/>
      <c r="J358" s="195"/>
      <c r="K358" s="195"/>
      <c r="L358" s="195"/>
      <c r="M358" s="195"/>
      <c r="N358" s="195"/>
      <c r="O358" s="195"/>
      <c r="P358" s="195"/>
      <c r="Q358" s="195"/>
      <c r="R358" s="195"/>
      <c r="S358" s="195"/>
      <c r="T358" s="195"/>
      <c r="U358" s="195"/>
      <c r="V358" s="195"/>
      <c r="W358" s="195"/>
      <c r="X358" s="195"/>
      <c r="Y358" s="195"/>
      <c r="Z358" s="195"/>
      <c r="AA358" s="195"/>
      <c r="AB358" s="195"/>
    </row>
    <row r="359" spans="1:28" x14ac:dyDescent="0.25">
      <c r="A359" s="195"/>
      <c r="B359" s="195"/>
      <c r="C359" s="195"/>
      <c r="D359" s="195"/>
      <c r="E359" s="195"/>
      <c r="F359" s="195"/>
      <c r="G359" s="195"/>
      <c r="H359" s="195"/>
      <c r="I359" s="195"/>
      <c r="J359" s="195"/>
      <c r="K359" s="195"/>
      <c r="L359" s="195"/>
      <c r="M359" s="195"/>
      <c r="N359" s="195"/>
      <c r="O359" s="195"/>
      <c r="P359" s="195"/>
      <c r="Q359" s="195"/>
      <c r="R359" s="195"/>
      <c r="S359" s="195"/>
      <c r="T359" s="195"/>
      <c r="U359" s="195"/>
      <c r="V359" s="195"/>
      <c r="W359" s="195"/>
      <c r="X359" s="195"/>
      <c r="Y359" s="195"/>
      <c r="Z359" s="195"/>
      <c r="AA359" s="195"/>
      <c r="AB359" s="19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2"/>
  <sheetViews>
    <sheetView view="pageBreakPreview" zoomScale="60" zoomScaleNormal="60" workbookViewId="0">
      <selection activeCell="E45" sqref="E45"/>
    </sheetView>
  </sheetViews>
  <sheetFormatPr defaultColWidth="10.7109375" defaultRowHeight="15.75" x14ac:dyDescent="0.25"/>
  <cols>
    <col min="1" max="1" width="7.42578125" style="174" customWidth="1"/>
    <col min="2" max="2" width="17.42578125" style="147" customWidth="1"/>
    <col min="3" max="3" width="14.28515625" style="147" customWidth="1"/>
    <col min="4" max="4" width="16.140625" style="147" customWidth="1"/>
    <col min="5" max="5" width="33.28515625" style="147" customWidth="1"/>
    <col min="6" max="6" width="34.140625" style="147" customWidth="1"/>
    <col min="7" max="8" width="18.5703125" style="147" customWidth="1"/>
    <col min="9" max="9" width="7.28515625" style="147" customWidth="1"/>
    <col min="10" max="10" width="8.5703125" style="147" customWidth="1"/>
    <col min="11" max="11" width="10.28515625" style="147" customWidth="1"/>
    <col min="12" max="12" width="7.85546875" style="147" customWidth="1"/>
    <col min="13" max="14" width="8.7109375" style="147" customWidth="1"/>
    <col min="15" max="15" width="8.28515625" style="147" customWidth="1"/>
    <col min="16" max="16" width="17.28515625" style="147" customWidth="1"/>
    <col min="17" max="17" width="21.28515625" style="147" customWidth="1"/>
    <col min="18" max="18" width="24.85546875" style="147" customWidth="1"/>
    <col min="19" max="19" width="19.7109375" style="147" customWidth="1"/>
    <col min="20" max="20" width="15.7109375" style="147" customWidth="1"/>
    <col min="21" max="236" width="10.7109375" style="147"/>
    <col min="237" max="241" width="15.7109375" style="147" customWidth="1"/>
    <col min="242" max="245" width="12.7109375" style="147" customWidth="1"/>
    <col min="246" max="249" width="15.7109375" style="147" customWidth="1"/>
    <col min="250" max="250" width="22.85546875" style="147" customWidth="1"/>
    <col min="251" max="251" width="20.7109375" style="147" customWidth="1"/>
    <col min="252" max="252" width="16.7109375" style="147" customWidth="1"/>
    <col min="253" max="492" width="10.7109375" style="147"/>
    <col min="493" max="497" width="15.7109375" style="147" customWidth="1"/>
    <col min="498" max="501" width="12.7109375" style="147" customWidth="1"/>
    <col min="502" max="505" width="15.7109375" style="147" customWidth="1"/>
    <col min="506" max="506" width="22.85546875" style="147" customWidth="1"/>
    <col min="507" max="507" width="20.7109375" style="147" customWidth="1"/>
    <col min="508" max="508" width="16.7109375" style="147" customWidth="1"/>
    <col min="509" max="748" width="10.7109375" style="147"/>
    <col min="749" max="753" width="15.7109375" style="147" customWidth="1"/>
    <col min="754" max="757" width="12.7109375" style="147" customWidth="1"/>
    <col min="758" max="761" width="15.7109375" style="147" customWidth="1"/>
    <col min="762" max="762" width="22.85546875" style="147" customWidth="1"/>
    <col min="763" max="763" width="20.7109375" style="147" customWidth="1"/>
    <col min="764" max="764" width="16.7109375" style="147" customWidth="1"/>
    <col min="765" max="1004" width="10.7109375" style="147"/>
    <col min="1005" max="1009" width="15.7109375" style="147" customWidth="1"/>
    <col min="1010" max="1013" width="12.7109375" style="147" customWidth="1"/>
    <col min="1014" max="1017" width="15.7109375" style="147" customWidth="1"/>
    <col min="1018" max="1018" width="22.85546875" style="147" customWidth="1"/>
    <col min="1019" max="1019" width="20.7109375" style="147" customWidth="1"/>
    <col min="1020" max="1020" width="16.7109375" style="147" customWidth="1"/>
    <col min="1021" max="1260" width="10.7109375" style="147"/>
    <col min="1261" max="1265" width="15.7109375" style="147" customWidth="1"/>
    <col min="1266" max="1269" width="12.7109375" style="147" customWidth="1"/>
    <col min="1270" max="1273" width="15.7109375" style="147" customWidth="1"/>
    <col min="1274" max="1274" width="22.85546875" style="147" customWidth="1"/>
    <col min="1275" max="1275" width="20.7109375" style="147" customWidth="1"/>
    <col min="1276" max="1276" width="16.7109375" style="147" customWidth="1"/>
    <col min="1277" max="1516" width="10.7109375" style="147"/>
    <col min="1517" max="1521" width="15.7109375" style="147" customWidth="1"/>
    <col min="1522" max="1525" width="12.7109375" style="147" customWidth="1"/>
    <col min="1526" max="1529" width="15.7109375" style="147" customWidth="1"/>
    <col min="1530" max="1530" width="22.85546875" style="147" customWidth="1"/>
    <col min="1531" max="1531" width="20.7109375" style="147" customWidth="1"/>
    <col min="1532" max="1532" width="16.7109375" style="147" customWidth="1"/>
    <col min="1533" max="1772" width="10.7109375" style="147"/>
    <col min="1773" max="1777" width="15.7109375" style="147" customWidth="1"/>
    <col min="1778" max="1781" width="12.7109375" style="147" customWidth="1"/>
    <col min="1782" max="1785" width="15.7109375" style="147" customWidth="1"/>
    <col min="1786" max="1786" width="22.85546875" style="147" customWidth="1"/>
    <col min="1787" max="1787" width="20.7109375" style="147" customWidth="1"/>
    <col min="1788" max="1788" width="16.7109375" style="147" customWidth="1"/>
    <col min="1789" max="2028" width="10.7109375" style="147"/>
    <col min="2029" max="2033" width="15.7109375" style="147" customWidth="1"/>
    <col min="2034" max="2037" width="12.7109375" style="147" customWidth="1"/>
    <col min="2038" max="2041" width="15.7109375" style="147" customWidth="1"/>
    <col min="2042" max="2042" width="22.85546875" style="147" customWidth="1"/>
    <col min="2043" max="2043" width="20.7109375" style="147" customWidth="1"/>
    <col min="2044" max="2044" width="16.7109375" style="147" customWidth="1"/>
    <col min="2045" max="2284" width="10.7109375" style="147"/>
    <col min="2285" max="2289" width="15.7109375" style="147" customWidth="1"/>
    <col min="2290" max="2293" width="12.7109375" style="147" customWidth="1"/>
    <col min="2294" max="2297" width="15.7109375" style="147" customWidth="1"/>
    <col min="2298" max="2298" width="22.85546875" style="147" customWidth="1"/>
    <col min="2299" max="2299" width="20.7109375" style="147" customWidth="1"/>
    <col min="2300" max="2300" width="16.7109375" style="147" customWidth="1"/>
    <col min="2301" max="2540" width="10.7109375" style="147"/>
    <col min="2541" max="2545" width="15.7109375" style="147" customWidth="1"/>
    <col min="2546" max="2549" width="12.7109375" style="147" customWidth="1"/>
    <col min="2550" max="2553" width="15.7109375" style="147" customWidth="1"/>
    <col min="2554" max="2554" width="22.85546875" style="147" customWidth="1"/>
    <col min="2555" max="2555" width="20.7109375" style="147" customWidth="1"/>
    <col min="2556" max="2556" width="16.7109375" style="147" customWidth="1"/>
    <col min="2557" max="2796" width="10.7109375" style="147"/>
    <col min="2797" max="2801" width="15.7109375" style="147" customWidth="1"/>
    <col min="2802" max="2805" width="12.7109375" style="147" customWidth="1"/>
    <col min="2806" max="2809" width="15.7109375" style="147" customWidth="1"/>
    <col min="2810" max="2810" width="22.85546875" style="147" customWidth="1"/>
    <col min="2811" max="2811" width="20.7109375" style="147" customWidth="1"/>
    <col min="2812" max="2812" width="16.7109375" style="147" customWidth="1"/>
    <col min="2813" max="3052" width="10.7109375" style="147"/>
    <col min="3053" max="3057" width="15.7109375" style="147" customWidth="1"/>
    <col min="3058" max="3061" width="12.7109375" style="147" customWidth="1"/>
    <col min="3062" max="3065" width="15.7109375" style="147" customWidth="1"/>
    <col min="3066" max="3066" width="22.85546875" style="147" customWidth="1"/>
    <col min="3067" max="3067" width="20.7109375" style="147" customWidth="1"/>
    <col min="3068" max="3068" width="16.7109375" style="147" customWidth="1"/>
    <col min="3069" max="3308" width="10.7109375" style="147"/>
    <col min="3309" max="3313" width="15.7109375" style="147" customWidth="1"/>
    <col min="3314" max="3317" width="12.7109375" style="147" customWidth="1"/>
    <col min="3318" max="3321" width="15.7109375" style="147" customWidth="1"/>
    <col min="3322" max="3322" width="22.85546875" style="147" customWidth="1"/>
    <col min="3323" max="3323" width="20.7109375" style="147" customWidth="1"/>
    <col min="3324" max="3324" width="16.7109375" style="147" customWidth="1"/>
    <col min="3325" max="3564" width="10.7109375" style="147"/>
    <col min="3565" max="3569" width="15.7109375" style="147" customWidth="1"/>
    <col min="3570" max="3573" width="12.7109375" style="147" customWidth="1"/>
    <col min="3574" max="3577" width="15.7109375" style="147" customWidth="1"/>
    <col min="3578" max="3578" width="22.85546875" style="147" customWidth="1"/>
    <col min="3579" max="3579" width="20.7109375" style="147" customWidth="1"/>
    <col min="3580" max="3580" width="16.7109375" style="147" customWidth="1"/>
    <col min="3581" max="3820" width="10.7109375" style="147"/>
    <col min="3821" max="3825" width="15.7109375" style="147" customWidth="1"/>
    <col min="3826" max="3829" width="12.7109375" style="147" customWidth="1"/>
    <col min="3830" max="3833" width="15.7109375" style="147" customWidth="1"/>
    <col min="3834" max="3834" width="22.85546875" style="147" customWidth="1"/>
    <col min="3835" max="3835" width="20.7109375" style="147" customWidth="1"/>
    <col min="3836" max="3836" width="16.7109375" style="147" customWidth="1"/>
    <col min="3837" max="4076" width="10.7109375" style="147"/>
    <col min="4077" max="4081" width="15.7109375" style="147" customWidth="1"/>
    <col min="4082" max="4085" width="12.7109375" style="147" customWidth="1"/>
    <col min="4086" max="4089" width="15.7109375" style="147" customWidth="1"/>
    <col min="4090" max="4090" width="22.85546875" style="147" customWidth="1"/>
    <col min="4091" max="4091" width="20.7109375" style="147" customWidth="1"/>
    <col min="4092" max="4092" width="16.7109375" style="147" customWidth="1"/>
    <col min="4093" max="4332" width="10.7109375" style="147"/>
    <col min="4333" max="4337" width="15.7109375" style="147" customWidth="1"/>
    <col min="4338" max="4341" width="12.7109375" style="147" customWidth="1"/>
    <col min="4342" max="4345" width="15.7109375" style="147" customWidth="1"/>
    <col min="4346" max="4346" width="22.85546875" style="147" customWidth="1"/>
    <col min="4347" max="4347" width="20.7109375" style="147" customWidth="1"/>
    <col min="4348" max="4348" width="16.7109375" style="147" customWidth="1"/>
    <col min="4349" max="4588" width="10.7109375" style="147"/>
    <col min="4589" max="4593" width="15.7109375" style="147" customWidth="1"/>
    <col min="4594" max="4597" width="12.7109375" style="147" customWidth="1"/>
    <col min="4598" max="4601" width="15.7109375" style="147" customWidth="1"/>
    <col min="4602" max="4602" width="22.85546875" style="147" customWidth="1"/>
    <col min="4603" max="4603" width="20.7109375" style="147" customWidth="1"/>
    <col min="4604" max="4604" width="16.7109375" style="147" customWidth="1"/>
    <col min="4605" max="4844" width="10.7109375" style="147"/>
    <col min="4845" max="4849" width="15.7109375" style="147" customWidth="1"/>
    <col min="4850" max="4853" width="12.7109375" style="147" customWidth="1"/>
    <col min="4854" max="4857" width="15.7109375" style="147" customWidth="1"/>
    <col min="4858" max="4858" width="22.85546875" style="147" customWidth="1"/>
    <col min="4859" max="4859" width="20.7109375" style="147" customWidth="1"/>
    <col min="4860" max="4860" width="16.7109375" style="147" customWidth="1"/>
    <col min="4861" max="5100" width="10.7109375" style="147"/>
    <col min="5101" max="5105" width="15.7109375" style="147" customWidth="1"/>
    <col min="5106" max="5109" width="12.7109375" style="147" customWidth="1"/>
    <col min="5110" max="5113" width="15.7109375" style="147" customWidth="1"/>
    <col min="5114" max="5114" width="22.85546875" style="147" customWidth="1"/>
    <col min="5115" max="5115" width="20.7109375" style="147" customWidth="1"/>
    <col min="5116" max="5116" width="16.7109375" style="147" customWidth="1"/>
    <col min="5117" max="5356" width="10.7109375" style="147"/>
    <col min="5357" max="5361" width="15.7109375" style="147" customWidth="1"/>
    <col min="5362" max="5365" width="12.7109375" style="147" customWidth="1"/>
    <col min="5366" max="5369" width="15.7109375" style="147" customWidth="1"/>
    <col min="5370" max="5370" width="22.85546875" style="147" customWidth="1"/>
    <col min="5371" max="5371" width="20.7109375" style="147" customWidth="1"/>
    <col min="5372" max="5372" width="16.7109375" style="147" customWidth="1"/>
    <col min="5373" max="5612" width="10.7109375" style="147"/>
    <col min="5613" max="5617" width="15.7109375" style="147" customWidth="1"/>
    <col min="5618" max="5621" width="12.7109375" style="147" customWidth="1"/>
    <col min="5622" max="5625" width="15.7109375" style="147" customWidth="1"/>
    <col min="5626" max="5626" width="22.85546875" style="147" customWidth="1"/>
    <col min="5627" max="5627" width="20.7109375" style="147" customWidth="1"/>
    <col min="5628" max="5628" width="16.7109375" style="147" customWidth="1"/>
    <col min="5629" max="5868" width="10.7109375" style="147"/>
    <col min="5869" max="5873" width="15.7109375" style="147" customWidth="1"/>
    <col min="5874" max="5877" width="12.7109375" style="147" customWidth="1"/>
    <col min="5878" max="5881" width="15.7109375" style="147" customWidth="1"/>
    <col min="5882" max="5882" width="22.85546875" style="147" customWidth="1"/>
    <col min="5883" max="5883" width="20.7109375" style="147" customWidth="1"/>
    <col min="5884" max="5884" width="16.7109375" style="147" customWidth="1"/>
    <col min="5885" max="6124" width="10.7109375" style="147"/>
    <col min="6125" max="6129" width="15.7109375" style="147" customWidth="1"/>
    <col min="6130" max="6133" width="12.7109375" style="147" customWidth="1"/>
    <col min="6134" max="6137" width="15.7109375" style="147" customWidth="1"/>
    <col min="6138" max="6138" width="22.85546875" style="147" customWidth="1"/>
    <col min="6139" max="6139" width="20.7109375" style="147" customWidth="1"/>
    <col min="6140" max="6140" width="16.7109375" style="147" customWidth="1"/>
    <col min="6141" max="6380" width="10.7109375" style="147"/>
    <col min="6381" max="6385" width="15.7109375" style="147" customWidth="1"/>
    <col min="6386" max="6389" width="12.7109375" style="147" customWidth="1"/>
    <col min="6390" max="6393" width="15.7109375" style="147" customWidth="1"/>
    <col min="6394" max="6394" width="22.85546875" style="147" customWidth="1"/>
    <col min="6395" max="6395" width="20.7109375" style="147" customWidth="1"/>
    <col min="6396" max="6396" width="16.7109375" style="147" customWidth="1"/>
    <col min="6397" max="6636" width="10.7109375" style="147"/>
    <col min="6637" max="6641" width="15.7109375" style="147" customWidth="1"/>
    <col min="6642" max="6645" width="12.7109375" style="147" customWidth="1"/>
    <col min="6646" max="6649" width="15.7109375" style="147" customWidth="1"/>
    <col min="6650" max="6650" width="22.85546875" style="147" customWidth="1"/>
    <col min="6651" max="6651" width="20.7109375" style="147" customWidth="1"/>
    <col min="6652" max="6652" width="16.7109375" style="147" customWidth="1"/>
    <col min="6653" max="6892" width="10.7109375" style="147"/>
    <col min="6893" max="6897" width="15.7109375" style="147" customWidth="1"/>
    <col min="6898" max="6901" width="12.7109375" style="147" customWidth="1"/>
    <col min="6902" max="6905" width="15.7109375" style="147" customWidth="1"/>
    <col min="6906" max="6906" width="22.85546875" style="147" customWidth="1"/>
    <col min="6907" max="6907" width="20.7109375" style="147" customWidth="1"/>
    <col min="6908" max="6908" width="16.7109375" style="147" customWidth="1"/>
    <col min="6909" max="7148" width="10.7109375" style="147"/>
    <col min="7149" max="7153" width="15.7109375" style="147" customWidth="1"/>
    <col min="7154" max="7157" width="12.7109375" style="147" customWidth="1"/>
    <col min="7158" max="7161" width="15.7109375" style="147" customWidth="1"/>
    <col min="7162" max="7162" width="22.85546875" style="147" customWidth="1"/>
    <col min="7163" max="7163" width="20.7109375" style="147" customWidth="1"/>
    <col min="7164" max="7164" width="16.7109375" style="147" customWidth="1"/>
    <col min="7165" max="7404" width="10.7109375" style="147"/>
    <col min="7405" max="7409" width="15.7109375" style="147" customWidth="1"/>
    <col min="7410" max="7413" width="12.7109375" style="147" customWidth="1"/>
    <col min="7414" max="7417" width="15.7109375" style="147" customWidth="1"/>
    <col min="7418" max="7418" width="22.85546875" style="147" customWidth="1"/>
    <col min="7419" max="7419" width="20.7109375" style="147" customWidth="1"/>
    <col min="7420" max="7420" width="16.7109375" style="147" customWidth="1"/>
    <col min="7421" max="7660" width="10.7109375" style="147"/>
    <col min="7661" max="7665" width="15.7109375" style="147" customWidth="1"/>
    <col min="7666" max="7669" width="12.7109375" style="147" customWidth="1"/>
    <col min="7670" max="7673" width="15.7109375" style="147" customWidth="1"/>
    <col min="7674" max="7674" width="22.85546875" style="147" customWidth="1"/>
    <col min="7675" max="7675" width="20.7109375" style="147" customWidth="1"/>
    <col min="7676" max="7676" width="16.7109375" style="147" customWidth="1"/>
    <col min="7677" max="7916" width="10.7109375" style="147"/>
    <col min="7917" max="7921" width="15.7109375" style="147" customWidth="1"/>
    <col min="7922" max="7925" width="12.7109375" style="147" customWidth="1"/>
    <col min="7926" max="7929" width="15.7109375" style="147" customWidth="1"/>
    <col min="7930" max="7930" width="22.85546875" style="147" customWidth="1"/>
    <col min="7931" max="7931" width="20.7109375" style="147" customWidth="1"/>
    <col min="7932" max="7932" width="16.7109375" style="147" customWidth="1"/>
    <col min="7933" max="8172" width="10.7109375" style="147"/>
    <col min="8173" max="8177" width="15.7109375" style="147" customWidth="1"/>
    <col min="8178" max="8181" width="12.7109375" style="147" customWidth="1"/>
    <col min="8182" max="8185" width="15.7109375" style="147" customWidth="1"/>
    <col min="8186" max="8186" width="22.85546875" style="147" customWidth="1"/>
    <col min="8187" max="8187" width="20.7109375" style="147" customWidth="1"/>
    <col min="8188" max="8188" width="16.7109375" style="147" customWidth="1"/>
    <col min="8189" max="8428" width="10.7109375" style="147"/>
    <col min="8429" max="8433" width="15.7109375" style="147" customWidth="1"/>
    <col min="8434" max="8437" width="12.7109375" style="147" customWidth="1"/>
    <col min="8438" max="8441" width="15.7109375" style="147" customWidth="1"/>
    <col min="8442" max="8442" width="22.85546875" style="147" customWidth="1"/>
    <col min="8443" max="8443" width="20.7109375" style="147" customWidth="1"/>
    <col min="8444" max="8444" width="16.7109375" style="147" customWidth="1"/>
    <col min="8445" max="8684" width="10.7109375" style="147"/>
    <col min="8685" max="8689" width="15.7109375" style="147" customWidth="1"/>
    <col min="8690" max="8693" width="12.7109375" style="147" customWidth="1"/>
    <col min="8694" max="8697" width="15.7109375" style="147" customWidth="1"/>
    <col min="8698" max="8698" width="22.85546875" style="147" customWidth="1"/>
    <col min="8699" max="8699" width="20.7109375" style="147" customWidth="1"/>
    <col min="8700" max="8700" width="16.7109375" style="147" customWidth="1"/>
    <col min="8701" max="8940" width="10.7109375" style="147"/>
    <col min="8941" max="8945" width="15.7109375" style="147" customWidth="1"/>
    <col min="8946" max="8949" width="12.7109375" style="147" customWidth="1"/>
    <col min="8950" max="8953" width="15.7109375" style="147" customWidth="1"/>
    <col min="8954" max="8954" width="22.85546875" style="147" customWidth="1"/>
    <col min="8955" max="8955" width="20.7109375" style="147" customWidth="1"/>
    <col min="8956" max="8956" width="16.7109375" style="147" customWidth="1"/>
    <col min="8957" max="9196" width="10.7109375" style="147"/>
    <col min="9197" max="9201" width="15.7109375" style="147" customWidth="1"/>
    <col min="9202" max="9205" width="12.7109375" style="147" customWidth="1"/>
    <col min="9206" max="9209" width="15.7109375" style="147" customWidth="1"/>
    <col min="9210" max="9210" width="22.85546875" style="147" customWidth="1"/>
    <col min="9211" max="9211" width="20.7109375" style="147" customWidth="1"/>
    <col min="9212" max="9212" width="16.7109375" style="147" customWidth="1"/>
    <col min="9213" max="9452" width="10.7109375" style="147"/>
    <col min="9453" max="9457" width="15.7109375" style="147" customWidth="1"/>
    <col min="9458" max="9461" width="12.7109375" style="147" customWidth="1"/>
    <col min="9462" max="9465" width="15.7109375" style="147" customWidth="1"/>
    <col min="9466" max="9466" width="22.85546875" style="147" customWidth="1"/>
    <col min="9467" max="9467" width="20.7109375" style="147" customWidth="1"/>
    <col min="9468" max="9468" width="16.7109375" style="147" customWidth="1"/>
    <col min="9469" max="9708" width="10.7109375" style="147"/>
    <col min="9709" max="9713" width="15.7109375" style="147" customWidth="1"/>
    <col min="9714" max="9717" width="12.7109375" style="147" customWidth="1"/>
    <col min="9718" max="9721" width="15.7109375" style="147" customWidth="1"/>
    <col min="9722" max="9722" width="22.85546875" style="147" customWidth="1"/>
    <col min="9723" max="9723" width="20.7109375" style="147" customWidth="1"/>
    <col min="9724" max="9724" width="16.7109375" style="147" customWidth="1"/>
    <col min="9725" max="9964" width="10.7109375" style="147"/>
    <col min="9965" max="9969" width="15.7109375" style="147" customWidth="1"/>
    <col min="9970" max="9973" width="12.7109375" style="147" customWidth="1"/>
    <col min="9974" max="9977" width="15.7109375" style="147" customWidth="1"/>
    <col min="9978" max="9978" width="22.85546875" style="147" customWidth="1"/>
    <col min="9979" max="9979" width="20.7109375" style="147" customWidth="1"/>
    <col min="9980" max="9980" width="16.7109375" style="147" customWidth="1"/>
    <col min="9981" max="10220" width="10.7109375" style="147"/>
    <col min="10221" max="10225" width="15.7109375" style="147" customWidth="1"/>
    <col min="10226" max="10229" width="12.7109375" style="147" customWidth="1"/>
    <col min="10230" max="10233" width="15.7109375" style="147" customWidth="1"/>
    <col min="10234" max="10234" width="22.85546875" style="147" customWidth="1"/>
    <col min="10235" max="10235" width="20.7109375" style="147" customWidth="1"/>
    <col min="10236" max="10236" width="16.7109375" style="147" customWidth="1"/>
    <col min="10237" max="10476" width="10.7109375" style="147"/>
    <col min="10477" max="10481" width="15.7109375" style="147" customWidth="1"/>
    <col min="10482" max="10485" width="12.7109375" style="147" customWidth="1"/>
    <col min="10486" max="10489" width="15.7109375" style="147" customWidth="1"/>
    <col min="10490" max="10490" width="22.85546875" style="147" customWidth="1"/>
    <col min="10491" max="10491" width="20.7109375" style="147" customWidth="1"/>
    <col min="10492" max="10492" width="16.7109375" style="147" customWidth="1"/>
    <col min="10493" max="10732" width="10.7109375" style="147"/>
    <col min="10733" max="10737" width="15.7109375" style="147" customWidth="1"/>
    <col min="10738" max="10741" width="12.7109375" style="147" customWidth="1"/>
    <col min="10742" max="10745" width="15.7109375" style="147" customWidth="1"/>
    <col min="10746" max="10746" width="22.85546875" style="147" customWidth="1"/>
    <col min="10747" max="10747" width="20.7109375" style="147" customWidth="1"/>
    <col min="10748" max="10748" width="16.7109375" style="147" customWidth="1"/>
    <col min="10749" max="10988" width="10.7109375" style="147"/>
    <col min="10989" max="10993" width="15.7109375" style="147" customWidth="1"/>
    <col min="10994" max="10997" width="12.7109375" style="147" customWidth="1"/>
    <col min="10998" max="11001" width="15.7109375" style="147" customWidth="1"/>
    <col min="11002" max="11002" width="22.85546875" style="147" customWidth="1"/>
    <col min="11003" max="11003" width="20.7109375" style="147" customWidth="1"/>
    <col min="11004" max="11004" width="16.7109375" style="147" customWidth="1"/>
    <col min="11005" max="11244" width="10.7109375" style="147"/>
    <col min="11245" max="11249" width="15.7109375" style="147" customWidth="1"/>
    <col min="11250" max="11253" width="12.7109375" style="147" customWidth="1"/>
    <col min="11254" max="11257" width="15.7109375" style="147" customWidth="1"/>
    <col min="11258" max="11258" width="22.85546875" style="147" customWidth="1"/>
    <col min="11259" max="11259" width="20.7109375" style="147" customWidth="1"/>
    <col min="11260" max="11260" width="16.7109375" style="147" customWidth="1"/>
    <col min="11261" max="11500" width="10.7109375" style="147"/>
    <col min="11501" max="11505" width="15.7109375" style="147" customWidth="1"/>
    <col min="11506" max="11509" width="12.7109375" style="147" customWidth="1"/>
    <col min="11510" max="11513" width="15.7109375" style="147" customWidth="1"/>
    <col min="11514" max="11514" width="22.85546875" style="147" customWidth="1"/>
    <col min="11515" max="11515" width="20.7109375" style="147" customWidth="1"/>
    <col min="11516" max="11516" width="16.7109375" style="147" customWidth="1"/>
    <col min="11517" max="11756" width="10.7109375" style="147"/>
    <col min="11757" max="11761" width="15.7109375" style="147" customWidth="1"/>
    <col min="11762" max="11765" width="12.7109375" style="147" customWidth="1"/>
    <col min="11766" max="11769" width="15.7109375" style="147" customWidth="1"/>
    <col min="11770" max="11770" width="22.85546875" style="147" customWidth="1"/>
    <col min="11771" max="11771" width="20.7109375" style="147" customWidth="1"/>
    <col min="11772" max="11772" width="16.7109375" style="147" customWidth="1"/>
    <col min="11773" max="12012" width="10.7109375" style="147"/>
    <col min="12013" max="12017" width="15.7109375" style="147" customWidth="1"/>
    <col min="12018" max="12021" width="12.7109375" style="147" customWidth="1"/>
    <col min="12022" max="12025" width="15.7109375" style="147" customWidth="1"/>
    <col min="12026" max="12026" width="22.85546875" style="147" customWidth="1"/>
    <col min="12027" max="12027" width="20.7109375" style="147" customWidth="1"/>
    <col min="12028" max="12028" width="16.7109375" style="147" customWidth="1"/>
    <col min="12029" max="12268" width="10.7109375" style="147"/>
    <col min="12269" max="12273" width="15.7109375" style="147" customWidth="1"/>
    <col min="12274" max="12277" width="12.7109375" style="147" customWidth="1"/>
    <col min="12278" max="12281" width="15.7109375" style="147" customWidth="1"/>
    <col min="12282" max="12282" width="22.85546875" style="147" customWidth="1"/>
    <col min="12283" max="12283" width="20.7109375" style="147" customWidth="1"/>
    <col min="12284" max="12284" width="16.7109375" style="147" customWidth="1"/>
    <col min="12285" max="12524" width="10.7109375" style="147"/>
    <col min="12525" max="12529" width="15.7109375" style="147" customWidth="1"/>
    <col min="12530" max="12533" width="12.7109375" style="147" customWidth="1"/>
    <col min="12534" max="12537" width="15.7109375" style="147" customWidth="1"/>
    <col min="12538" max="12538" width="22.85546875" style="147" customWidth="1"/>
    <col min="12539" max="12539" width="20.7109375" style="147" customWidth="1"/>
    <col min="12540" max="12540" width="16.7109375" style="147" customWidth="1"/>
    <col min="12541" max="12780" width="10.7109375" style="147"/>
    <col min="12781" max="12785" width="15.7109375" style="147" customWidth="1"/>
    <col min="12786" max="12789" width="12.7109375" style="147" customWidth="1"/>
    <col min="12790" max="12793" width="15.7109375" style="147" customWidth="1"/>
    <col min="12794" max="12794" width="22.85546875" style="147" customWidth="1"/>
    <col min="12795" max="12795" width="20.7109375" style="147" customWidth="1"/>
    <col min="12796" max="12796" width="16.7109375" style="147" customWidth="1"/>
    <col min="12797" max="13036" width="10.7109375" style="147"/>
    <col min="13037" max="13041" width="15.7109375" style="147" customWidth="1"/>
    <col min="13042" max="13045" width="12.7109375" style="147" customWidth="1"/>
    <col min="13046" max="13049" width="15.7109375" style="147" customWidth="1"/>
    <col min="13050" max="13050" width="22.85546875" style="147" customWidth="1"/>
    <col min="13051" max="13051" width="20.7109375" style="147" customWidth="1"/>
    <col min="13052" max="13052" width="16.7109375" style="147" customWidth="1"/>
    <col min="13053" max="13292" width="10.7109375" style="147"/>
    <col min="13293" max="13297" width="15.7109375" style="147" customWidth="1"/>
    <col min="13298" max="13301" width="12.7109375" style="147" customWidth="1"/>
    <col min="13302" max="13305" width="15.7109375" style="147" customWidth="1"/>
    <col min="13306" max="13306" width="22.85546875" style="147" customWidth="1"/>
    <col min="13307" max="13307" width="20.7109375" style="147" customWidth="1"/>
    <col min="13308" max="13308" width="16.7109375" style="147" customWidth="1"/>
    <col min="13309" max="13548" width="10.7109375" style="147"/>
    <col min="13549" max="13553" width="15.7109375" style="147" customWidth="1"/>
    <col min="13554" max="13557" width="12.7109375" style="147" customWidth="1"/>
    <col min="13558" max="13561" width="15.7109375" style="147" customWidth="1"/>
    <col min="13562" max="13562" width="22.85546875" style="147" customWidth="1"/>
    <col min="13563" max="13563" width="20.7109375" style="147" customWidth="1"/>
    <col min="13564" max="13564" width="16.7109375" style="147" customWidth="1"/>
    <col min="13565" max="13804" width="10.7109375" style="147"/>
    <col min="13805" max="13809" width="15.7109375" style="147" customWidth="1"/>
    <col min="13810" max="13813" width="12.7109375" style="147" customWidth="1"/>
    <col min="13814" max="13817" width="15.7109375" style="147" customWidth="1"/>
    <col min="13818" max="13818" width="22.85546875" style="147" customWidth="1"/>
    <col min="13819" max="13819" width="20.7109375" style="147" customWidth="1"/>
    <col min="13820" max="13820" width="16.7109375" style="147" customWidth="1"/>
    <col min="13821" max="14060" width="10.7109375" style="147"/>
    <col min="14061" max="14065" width="15.7109375" style="147" customWidth="1"/>
    <col min="14066" max="14069" width="12.7109375" style="147" customWidth="1"/>
    <col min="14070" max="14073" width="15.7109375" style="147" customWidth="1"/>
    <col min="14074" max="14074" width="22.85546875" style="147" customWidth="1"/>
    <col min="14075" max="14075" width="20.7109375" style="147" customWidth="1"/>
    <col min="14076" max="14076" width="16.7109375" style="147" customWidth="1"/>
    <col min="14077" max="14316" width="10.7109375" style="147"/>
    <col min="14317" max="14321" width="15.7109375" style="147" customWidth="1"/>
    <col min="14322" max="14325" width="12.7109375" style="147" customWidth="1"/>
    <col min="14326" max="14329" width="15.7109375" style="147" customWidth="1"/>
    <col min="14330" max="14330" width="22.85546875" style="147" customWidth="1"/>
    <col min="14331" max="14331" width="20.7109375" style="147" customWidth="1"/>
    <col min="14332" max="14332" width="16.7109375" style="147" customWidth="1"/>
    <col min="14333" max="14572" width="10.7109375" style="147"/>
    <col min="14573" max="14577" width="15.7109375" style="147" customWidth="1"/>
    <col min="14578" max="14581" width="12.7109375" style="147" customWidth="1"/>
    <col min="14582" max="14585" width="15.7109375" style="147" customWidth="1"/>
    <col min="14586" max="14586" width="22.85546875" style="147" customWidth="1"/>
    <col min="14587" max="14587" width="20.7109375" style="147" customWidth="1"/>
    <col min="14588" max="14588" width="16.7109375" style="147" customWidth="1"/>
    <col min="14589" max="14828" width="10.7109375" style="147"/>
    <col min="14829" max="14833" width="15.7109375" style="147" customWidth="1"/>
    <col min="14834" max="14837" width="12.7109375" style="147" customWidth="1"/>
    <col min="14838" max="14841" width="15.7109375" style="147" customWidth="1"/>
    <col min="14842" max="14842" width="22.85546875" style="147" customWidth="1"/>
    <col min="14843" max="14843" width="20.7109375" style="147" customWidth="1"/>
    <col min="14844" max="14844" width="16.7109375" style="147" customWidth="1"/>
    <col min="14845" max="15084" width="10.7109375" style="147"/>
    <col min="15085" max="15089" width="15.7109375" style="147" customWidth="1"/>
    <col min="15090" max="15093" width="12.7109375" style="147" customWidth="1"/>
    <col min="15094" max="15097" width="15.7109375" style="147" customWidth="1"/>
    <col min="15098" max="15098" width="22.85546875" style="147" customWidth="1"/>
    <col min="15099" max="15099" width="20.7109375" style="147" customWidth="1"/>
    <col min="15100" max="15100" width="16.7109375" style="147" customWidth="1"/>
    <col min="15101" max="15340" width="10.7109375" style="147"/>
    <col min="15341" max="15345" width="15.7109375" style="147" customWidth="1"/>
    <col min="15346" max="15349" width="12.7109375" style="147" customWidth="1"/>
    <col min="15350" max="15353" width="15.7109375" style="147" customWidth="1"/>
    <col min="15354" max="15354" width="22.85546875" style="147" customWidth="1"/>
    <col min="15355" max="15355" width="20.7109375" style="147" customWidth="1"/>
    <col min="15356" max="15356" width="16.7109375" style="147" customWidth="1"/>
    <col min="15357" max="15596" width="10.7109375" style="147"/>
    <col min="15597" max="15601" width="15.7109375" style="147" customWidth="1"/>
    <col min="15602" max="15605" width="12.7109375" style="147" customWidth="1"/>
    <col min="15606" max="15609" width="15.7109375" style="147" customWidth="1"/>
    <col min="15610" max="15610" width="22.85546875" style="147" customWidth="1"/>
    <col min="15611" max="15611" width="20.7109375" style="147" customWidth="1"/>
    <col min="15612" max="15612" width="16.7109375" style="147" customWidth="1"/>
    <col min="15613" max="15852" width="10.7109375" style="147"/>
    <col min="15853" max="15857" width="15.7109375" style="147" customWidth="1"/>
    <col min="15858" max="15861" width="12.7109375" style="147" customWidth="1"/>
    <col min="15862" max="15865" width="15.7109375" style="147" customWidth="1"/>
    <col min="15866" max="15866" width="22.85546875" style="147" customWidth="1"/>
    <col min="15867" max="15867" width="20.7109375" style="147" customWidth="1"/>
    <col min="15868" max="15868" width="16.7109375" style="147" customWidth="1"/>
    <col min="15869" max="16108" width="10.7109375" style="147"/>
    <col min="16109" max="16113" width="15.7109375" style="147" customWidth="1"/>
    <col min="16114" max="16117" width="12.7109375" style="147" customWidth="1"/>
    <col min="16118" max="16121" width="15.7109375" style="147" customWidth="1"/>
    <col min="16122" max="16122" width="22.85546875" style="147" customWidth="1"/>
    <col min="16123" max="16123" width="20.7109375" style="147" customWidth="1"/>
    <col min="16124" max="16124" width="16.7109375" style="147" customWidth="1"/>
    <col min="16125" max="16384" width="10.7109375" style="147"/>
  </cols>
  <sheetData>
    <row r="1" spans="1:20" ht="3" customHeight="1" x14ac:dyDescent="0.25"/>
    <row r="2" spans="1:20" ht="15" customHeight="1" x14ac:dyDescent="0.25">
      <c r="T2" s="155" t="s">
        <v>69</v>
      </c>
    </row>
    <row r="3" spans="1:20" s="15" customFormat="1" ht="18.75" customHeight="1" x14ac:dyDescent="0.3">
      <c r="A3" s="175"/>
      <c r="T3" s="156" t="s">
        <v>10</v>
      </c>
    </row>
    <row r="4" spans="1:20" s="15" customFormat="1" ht="18.75" customHeight="1" x14ac:dyDescent="0.3">
      <c r="A4" s="175"/>
      <c r="T4" s="156" t="s">
        <v>68</v>
      </c>
    </row>
    <row r="5" spans="1:20" s="15" customFormat="1" ht="18.75" customHeight="1" x14ac:dyDescent="0.3">
      <c r="A5" s="175"/>
      <c r="T5" s="156"/>
    </row>
    <row r="6" spans="1:20" s="15"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5" customFormat="1" x14ac:dyDescent="0.2">
      <c r="A7" s="176"/>
    </row>
    <row r="8" spans="1:20" s="15"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5"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5"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5"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5"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5" customFormat="1" ht="18.75" customHeight="1" x14ac:dyDescent="0.2">
      <c r="A13" s="311" t="str">
        <f>'1. паспорт местоположение'!A12:C12</f>
        <v>M_TP1900.PS.0060</v>
      </c>
      <c r="B13" s="311"/>
      <c r="C13" s="311"/>
      <c r="D13" s="311"/>
      <c r="E13" s="311"/>
      <c r="F13" s="311"/>
      <c r="G13" s="311"/>
      <c r="H13" s="311"/>
      <c r="I13" s="311"/>
      <c r="J13" s="311"/>
      <c r="K13" s="311"/>
      <c r="L13" s="311"/>
      <c r="M13" s="311"/>
      <c r="N13" s="311"/>
      <c r="O13" s="311"/>
      <c r="P13" s="311"/>
      <c r="Q13" s="311"/>
      <c r="R13" s="311"/>
      <c r="S13" s="311"/>
      <c r="T13" s="311"/>
    </row>
    <row r="14" spans="1:20" s="15"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57"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8" customFormat="1" ht="58.5" customHeight="1" x14ac:dyDescent="0.2">
      <c r="A16" s="31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316"/>
      <c r="C16" s="316"/>
      <c r="D16" s="316"/>
      <c r="E16" s="316"/>
      <c r="F16" s="316"/>
      <c r="G16" s="316"/>
      <c r="H16" s="316"/>
      <c r="I16" s="316"/>
      <c r="J16" s="316"/>
      <c r="K16" s="316"/>
      <c r="L16" s="316"/>
      <c r="M16" s="316"/>
      <c r="N16" s="316"/>
      <c r="O16" s="316"/>
      <c r="P16" s="316"/>
      <c r="Q16" s="316"/>
      <c r="R16" s="316"/>
      <c r="S16" s="316"/>
      <c r="T16" s="316"/>
    </row>
    <row r="17" spans="1:112" s="158"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2" s="158"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2" s="158" customFormat="1" ht="15" customHeight="1" x14ac:dyDescent="0.2">
      <c r="A19" s="306" t="s">
        <v>423</v>
      </c>
      <c r="B19" s="306"/>
      <c r="C19" s="306"/>
      <c r="D19" s="306"/>
      <c r="E19" s="306"/>
      <c r="F19" s="306"/>
      <c r="G19" s="306"/>
      <c r="H19" s="306"/>
      <c r="I19" s="306"/>
      <c r="J19" s="306"/>
      <c r="K19" s="306"/>
      <c r="L19" s="306"/>
      <c r="M19" s="306"/>
      <c r="N19" s="306"/>
      <c r="O19" s="306"/>
      <c r="P19" s="306"/>
      <c r="Q19" s="306"/>
      <c r="R19" s="306"/>
      <c r="S19" s="306"/>
      <c r="T19" s="306"/>
    </row>
    <row r="20" spans="1:112" s="145"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2" ht="46.5" customHeight="1" x14ac:dyDescent="0.25">
      <c r="A21" s="330" t="s">
        <v>5</v>
      </c>
      <c r="B21" s="322" t="s">
        <v>486</v>
      </c>
      <c r="C21" s="323"/>
      <c r="D21" s="328" t="s">
        <v>116</v>
      </c>
      <c r="E21" s="322" t="s">
        <v>451</v>
      </c>
      <c r="F21" s="323"/>
      <c r="G21" s="322" t="s">
        <v>233</v>
      </c>
      <c r="H21" s="323"/>
      <c r="I21" s="322" t="s">
        <v>115</v>
      </c>
      <c r="J21" s="323"/>
      <c r="K21" s="326" t="s">
        <v>114</v>
      </c>
      <c r="L21" s="322" t="s">
        <v>113</v>
      </c>
      <c r="M21" s="323"/>
      <c r="N21" s="322" t="s">
        <v>470</v>
      </c>
      <c r="O21" s="323"/>
      <c r="P21" s="326" t="s">
        <v>112</v>
      </c>
      <c r="Q21" s="320" t="s">
        <v>111</v>
      </c>
      <c r="R21" s="321"/>
      <c r="S21" s="320" t="s">
        <v>487</v>
      </c>
      <c r="T21" s="321"/>
    </row>
    <row r="22" spans="1:112" ht="144" customHeight="1" x14ac:dyDescent="0.25">
      <c r="A22" s="331"/>
      <c r="B22" s="324"/>
      <c r="C22" s="325"/>
      <c r="D22" s="329"/>
      <c r="E22" s="324"/>
      <c r="F22" s="325"/>
      <c r="G22" s="324"/>
      <c r="H22" s="325"/>
      <c r="I22" s="324"/>
      <c r="J22" s="325"/>
      <c r="K22" s="327"/>
      <c r="L22" s="324"/>
      <c r="M22" s="325"/>
      <c r="N22" s="324"/>
      <c r="O22" s="325"/>
      <c r="P22" s="327"/>
      <c r="Q22" s="151" t="s">
        <v>109</v>
      </c>
      <c r="R22" s="151" t="s">
        <v>422</v>
      </c>
      <c r="S22" s="151" t="s">
        <v>108</v>
      </c>
      <c r="T22" s="151" t="s">
        <v>107</v>
      </c>
    </row>
    <row r="23" spans="1:112" ht="23.25" customHeight="1" x14ac:dyDescent="0.25">
      <c r="A23" s="332"/>
      <c r="B23" s="152" t="s">
        <v>105</v>
      </c>
      <c r="C23" s="152" t="s">
        <v>106</v>
      </c>
      <c r="D23" s="325"/>
      <c r="E23" s="152" t="s">
        <v>105</v>
      </c>
      <c r="F23" s="152" t="s">
        <v>106</v>
      </c>
      <c r="G23" s="152" t="s">
        <v>105</v>
      </c>
      <c r="H23" s="152" t="s">
        <v>106</v>
      </c>
      <c r="I23" s="152" t="s">
        <v>105</v>
      </c>
      <c r="J23" s="152" t="s">
        <v>106</v>
      </c>
      <c r="K23" s="152" t="s">
        <v>105</v>
      </c>
      <c r="L23" s="152" t="s">
        <v>105</v>
      </c>
      <c r="M23" s="152" t="s">
        <v>106</v>
      </c>
      <c r="N23" s="152" t="s">
        <v>105</v>
      </c>
      <c r="O23" s="152" t="s">
        <v>106</v>
      </c>
      <c r="P23" s="151" t="s">
        <v>105</v>
      </c>
      <c r="Q23" s="152" t="s">
        <v>105</v>
      </c>
      <c r="R23" s="152" t="s">
        <v>105</v>
      </c>
      <c r="S23" s="152" t="s">
        <v>105</v>
      </c>
      <c r="T23" s="152" t="s">
        <v>105</v>
      </c>
    </row>
    <row r="24" spans="1:112"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112" s="145" customFormat="1" ht="135" customHeight="1" x14ac:dyDescent="0.25">
      <c r="A25" s="141">
        <v>1</v>
      </c>
      <c r="B25" s="139" t="s">
        <v>565</v>
      </c>
      <c r="C25" s="139" t="s">
        <v>565</v>
      </c>
      <c r="D25" s="139" t="s">
        <v>566</v>
      </c>
      <c r="E25" s="139" t="s">
        <v>567</v>
      </c>
      <c r="F25" s="139" t="s">
        <v>568</v>
      </c>
      <c r="G25" s="139" t="s">
        <v>569</v>
      </c>
      <c r="H25" s="139" t="s">
        <v>569</v>
      </c>
      <c r="I25" s="139">
        <v>1987</v>
      </c>
      <c r="J25" s="140">
        <v>2027</v>
      </c>
      <c r="K25" s="139">
        <v>1987</v>
      </c>
      <c r="L25" s="140" t="s">
        <v>471</v>
      </c>
      <c r="M25" s="141">
        <v>110</v>
      </c>
      <c r="N25" s="141" t="s">
        <v>309</v>
      </c>
      <c r="O25" s="141" t="s">
        <v>309</v>
      </c>
      <c r="P25" s="140" t="s">
        <v>514</v>
      </c>
      <c r="Q25" s="142" t="s">
        <v>504</v>
      </c>
      <c r="R25" s="139" t="s">
        <v>570</v>
      </c>
      <c r="S25" s="143" t="s">
        <v>571</v>
      </c>
      <c r="T25" s="144" t="s">
        <v>572</v>
      </c>
    </row>
    <row r="26" spans="1:112" s="146" customFormat="1" ht="131.25" customHeight="1" x14ac:dyDescent="0.2">
      <c r="A26" s="141">
        <f>A25+1</f>
        <v>2</v>
      </c>
      <c r="B26" s="139" t="s">
        <v>565</v>
      </c>
      <c r="C26" s="139" t="s">
        <v>565</v>
      </c>
      <c r="D26" s="139" t="s">
        <v>566</v>
      </c>
      <c r="E26" s="139" t="s">
        <v>567</v>
      </c>
      <c r="F26" s="139" t="s">
        <v>568</v>
      </c>
      <c r="G26" s="139" t="s">
        <v>573</v>
      </c>
      <c r="H26" s="160" t="s">
        <v>573</v>
      </c>
      <c r="I26" s="139">
        <v>1987</v>
      </c>
      <c r="J26" s="161">
        <v>2027</v>
      </c>
      <c r="K26" s="140">
        <v>1987</v>
      </c>
      <c r="L26" s="140" t="s">
        <v>471</v>
      </c>
      <c r="M26" s="141">
        <v>110</v>
      </c>
      <c r="N26" s="141" t="s">
        <v>309</v>
      </c>
      <c r="O26" s="141" t="s">
        <v>309</v>
      </c>
      <c r="P26" s="140" t="s">
        <v>514</v>
      </c>
      <c r="Q26" s="142" t="s">
        <v>505</v>
      </c>
      <c r="R26" s="139" t="s">
        <v>570</v>
      </c>
      <c r="S26" s="143" t="s">
        <v>571</v>
      </c>
      <c r="T26" s="144" t="s">
        <v>572</v>
      </c>
    </row>
    <row r="27" spans="1:112" s="146" customFormat="1" ht="129.75" customHeight="1" x14ac:dyDescent="0.2">
      <c r="A27" s="141">
        <f t="shared" ref="A27:A37" si="0">A26+1</f>
        <v>3</v>
      </c>
      <c r="B27" s="139" t="s">
        <v>565</v>
      </c>
      <c r="C27" s="139" t="s">
        <v>565</v>
      </c>
      <c r="D27" s="139" t="s">
        <v>574</v>
      </c>
      <c r="E27" s="139" t="s">
        <v>466</v>
      </c>
      <c r="F27" s="139" t="s">
        <v>568</v>
      </c>
      <c r="G27" s="139" t="s">
        <v>485</v>
      </c>
      <c r="H27" s="139" t="s">
        <v>485</v>
      </c>
      <c r="I27" s="162">
        <v>1993</v>
      </c>
      <c r="J27" s="161">
        <v>2027</v>
      </c>
      <c r="K27" s="140">
        <v>1997</v>
      </c>
      <c r="L27" s="140" t="s">
        <v>467</v>
      </c>
      <c r="M27" s="141">
        <v>35</v>
      </c>
      <c r="N27" s="141" t="s">
        <v>309</v>
      </c>
      <c r="O27" s="141" t="s">
        <v>309</v>
      </c>
      <c r="P27" s="140" t="s">
        <v>472</v>
      </c>
      <c r="Q27" s="142" t="s">
        <v>512</v>
      </c>
      <c r="R27" s="139" t="s">
        <v>570</v>
      </c>
      <c r="S27" s="143" t="s">
        <v>571</v>
      </c>
      <c r="T27" s="144" t="s">
        <v>572</v>
      </c>
    </row>
    <row r="28" spans="1:112" ht="94.5" x14ac:dyDescent="0.25">
      <c r="A28" s="141">
        <f t="shared" si="0"/>
        <v>4</v>
      </c>
      <c r="B28" s="139" t="s">
        <v>565</v>
      </c>
      <c r="C28" s="139" t="s">
        <v>565</v>
      </c>
      <c r="D28" s="139" t="s">
        <v>574</v>
      </c>
      <c r="E28" s="139" t="s">
        <v>466</v>
      </c>
      <c r="F28" s="139" t="s">
        <v>568</v>
      </c>
      <c r="G28" s="139" t="s">
        <v>575</v>
      </c>
      <c r="H28" s="139" t="s">
        <v>575</v>
      </c>
      <c r="I28" s="162">
        <v>1996</v>
      </c>
      <c r="J28" s="161">
        <v>2027</v>
      </c>
      <c r="K28" s="140">
        <v>1997</v>
      </c>
      <c r="L28" s="140" t="s">
        <v>467</v>
      </c>
      <c r="M28" s="141">
        <v>35</v>
      </c>
      <c r="N28" s="141" t="s">
        <v>309</v>
      </c>
      <c r="O28" s="141" t="s">
        <v>309</v>
      </c>
      <c r="P28" s="140" t="s">
        <v>472</v>
      </c>
      <c r="Q28" s="142" t="s">
        <v>507</v>
      </c>
      <c r="R28" s="139" t="s">
        <v>570</v>
      </c>
      <c r="S28" s="143" t="s">
        <v>571</v>
      </c>
      <c r="T28" s="144" t="s">
        <v>572</v>
      </c>
    </row>
    <row r="29" spans="1:112" ht="94.5" x14ac:dyDescent="0.25">
      <c r="A29" s="141">
        <f t="shared" si="0"/>
        <v>5</v>
      </c>
      <c r="B29" s="139" t="s">
        <v>565</v>
      </c>
      <c r="C29" s="139" t="s">
        <v>565</v>
      </c>
      <c r="D29" s="139" t="s">
        <v>574</v>
      </c>
      <c r="E29" s="139" t="s">
        <v>466</v>
      </c>
      <c r="F29" s="139" t="s">
        <v>568</v>
      </c>
      <c r="G29" s="139" t="s">
        <v>502</v>
      </c>
      <c r="H29" s="160" t="s">
        <v>502</v>
      </c>
      <c r="I29" s="162">
        <v>2000</v>
      </c>
      <c r="J29" s="161">
        <v>2027</v>
      </c>
      <c r="K29" s="140">
        <v>2000</v>
      </c>
      <c r="L29" s="140" t="s">
        <v>467</v>
      </c>
      <c r="M29" s="141">
        <v>35</v>
      </c>
      <c r="N29" s="141" t="s">
        <v>309</v>
      </c>
      <c r="O29" s="141" t="s">
        <v>309</v>
      </c>
      <c r="P29" s="140"/>
      <c r="Q29" s="142" t="s">
        <v>309</v>
      </c>
      <c r="R29" s="139" t="s">
        <v>309</v>
      </c>
      <c r="S29" s="143" t="s">
        <v>571</v>
      </c>
      <c r="T29" s="144" t="s">
        <v>572</v>
      </c>
      <c r="U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row>
    <row r="30" spans="1:112" ht="131.25" customHeight="1" x14ac:dyDescent="0.25">
      <c r="A30" s="141">
        <f t="shared" si="0"/>
        <v>6</v>
      </c>
      <c r="B30" s="139" t="s">
        <v>565</v>
      </c>
      <c r="C30" s="139" t="s">
        <v>565</v>
      </c>
      <c r="D30" s="139" t="s">
        <v>574</v>
      </c>
      <c r="E30" s="139" t="s">
        <v>466</v>
      </c>
      <c r="F30" s="139" t="s">
        <v>568</v>
      </c>
      <c r="G30" s="139" t="s">
        <v>576</v>
      </c>
      <c r="H30" s="160" t="s">
        <v>576</v>
      </c>
      <c r="I30" s="162">
        <v>1993</v>
      </c>
      <c r="J30" s="161">
        <v>2027</v>
      </c>
      <c r="K30" s="140">
        <v>1997</v>
      </c>
      <c r="L30" s="140" t="s">
        <v>467</v>
      </c>
      <c r="M30" s="141">
        <v>35</v>
      </c>
      <c r="N30" s="141" t="s">
        <v>309</v>
      </c>
      <c r="O30" s="141" t="s">
        <v>309</v>
      </c>
      <c r="P30" s="140" t="s">
        <v>472</v>
      </c>
      <c r="Q30" s="142" t="s">
        <v>506</v>
      </c>
      <c r="R30" s="139" t="s">
        <v>570</v>
      </c>
      <c r="S30" s="143" t="s">
        <v>571</v>
      </c>
      <c r="T30" s="144" t="s">
        <v>572</v>
      </c>
      <c r="U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row>
    <row r="31" spans="1:112" ht="94.5" x14ac:dyDescent="0.25">
      <c r="A31" s="141">
        <f t="shared" si="0"/>
        <v>7</v>
      </c>
      <c r="B31" s="139" t="s">
        <v>565</v>
      </c>
      <c r="C31" s="139" t="s">
        <v>565</v>
      </c>
      <c r="D31" s="139" t="s">
        <v>574</v>
      </c>
      <c r="E31" s="139" t="s">
        <v>577</v>
      </c>
      <c r="F31" s="139" t="s">
        <v>568</v>
      </c>
      <c r="G31" s="139" t="s">
        <v>484</v>
      </c>
      <c r="H31" s="160" t="s">
        <v>484</v>
      </c>
      <c r="I31" s="162">
        <v>1992</v>
      </c>
      <c r="J31" s="161">
        <v>2027</v>
      </c>
      <c r="K31" s="140">
        <v>1997</v>
      </c>
      <c r="L31" s="140" t="s">
        <v>467</v>
      </c>
      <c r="M31" s="141">
        <v>35</v>
      </c>
      <c r="N31" s="141" t="s">
        <v>309</v>
      </c>
      <c r="O31" s="141" t="s">
        <v>309</v>
      </c>
      <c r="P31" s="140" t="s">
        <v>472</v>
      </c>
      <c r="Q31" s="142" t="s">
        <v>511</v>
      </c>
      <c r="R31" s="139" t="s">
        <v>570</v>
      </c>
      <c r="S31" s="143" t="s">
        <v>571</v>
      </c>
      <c r="T31" s="144" t="s">
        <v>572</v>
      </c>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row>
    <row r="32" spans="1:112" ht="131.25" customHeight="1" x14ac:dyDescent="0.25">
      <c r="A32" s="141">
        <f t="shared" si="0"/>
        <v>8</v>
      </c>
      <c r="B32" s="139" t="s">
        <v>565</v>
      </c>
      <c r="C32" s="139" t="s">
        <v>565</v>
      </c>
      <c r="D32" s="139" t="s">
        <v>574</v>
      </c>
      <c r="E32" s="139" t="s">
        <v>577</v>
      </c>
      <c r="F32" s="139" t="s">
        <v>568</v>
      </c>
      <c r="G32" s="139" t="s">
        <v>483</v>
      </c>
      <c r="H32" s="160" t="s">
        <v>483</v>
      </c>
      <c r="I32" s="162">
        <v>1996</v>
      </c>
      <c r="J32" s="161">
        <v>2027</v>
      </c>
      <c r="K32" s="140">
        <v>1997</v>
      </c>
      <c r="L32" s="140" t="s">
        <v>467</v>
      </c>
      <c r="M32" s="141">
        <v>35</v>
      </c>
      <c r="N32" s="141" t="s">
        <v>309</v>
      </c>
      <c r="O32" s="141" t="s">
        <v>309</v>
      </c>
      <c r="P32" s="140" t="s">
        <v>472</v>
      </c>
      <c r="Q32" s="142" t="s">
        <v>510</v>
      </c>
      <c r="R32" s="139" t="s">
        <v>570</v>
      </c>
      <c r="S32" s="143" t="s">
        <v>571</v>
      </c>
      <c r="T32" s="144" t="s">
        <v>572</v>
      </c>
      <c r="U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row>
    <row r="33" spans="1:112" ht="131.25" customHeight="1" x14ac:dyDescent="0.25">
      <c r="A33" s="141">
        <f t="shared" si="0"/>
        <v>9</v>
      </c>
      <c r="B33" s="139" t="s">
        <v>565</v>
      </c>
      <c r="C33" s="139" t="s">
        <v>565</v>
      </c>
      <c r="D33" s="139" t="s">
        <v>574</v>
      </c>
      <c r="E33" s="139" t="s">
        <v>466</v>
      </c>
      <c r="F33" s="139" t="s">
        <v>568</v>
      </c>
      <c r="G33" s="139" t="s">
        <v>503</v>
      </c>
      <c r="H33" s="160" t="s">
        <v>503</v>
      </c>
      <c r="I33" s="162">
        <v>2000</v>
      </c>
      <c r="J33" s="161">
        <v>2027</v>
      </c>
      <c r="K33" s="140">
        <v>2000</v>
      </c>
      <c r="L33" s="140" t="s">
        <v>467</v>
      </c>
      <c r="M33" s="141">
        <v>35</v>
      </c>
      <c r="N33" s="141" t="s">
        <v>309</v>
      </c>
      <c r="O33" s="141" t="s">
        <v>309</v>
      </c>
      <c r="P33" s="140"/>
      <c r="Q33" s="142" t="s">
        <v>309</v>
      </c>
      <c r="R33" s="139" t="s">
        <v>309</v>
      </c>
      <c r="S33" s="143" t="s">
        <v>571</v>
      </c>
      <c r="T33" s="144" t="s">
        <v>572</v>
      </c>
      <c r="U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row>
    <row r="34" spans="1:112" ht="129.75" customHeight="1" x14ac:dyDescent="0.25">
      <c r="A34" s="141">
        <f t="shared" si="0"/>
        <v>10</v>
      </c>
      <c r="B34" s="139" t="s">
        <v>565</v>
      </c>
      <c r="C34" s="139" t="s">
        <v>565</v>
      </c>
      <c r="D34" s="139" t="s">
        <v>574</v>
      </c>
      <c r="E34" s="139" t="s">
        <v>577</v>
      </c>
      <c r="F34" s="139" t="s">
        <v>568</v>
      </c>
      <c r="G34" s="139" t="s">
        <v>578</v>
      </c>
      <c r="H34" s="139" t="s">
        <v>578</v>
      </c>
      <c r="I34" s="162">
        <v>1996</v>
      </c>
      <c r="J34" s="161">
        <v>2027</v>
      </c>
      <c r="K34" s="140">
        <v>1997</v>
      </c>
      <c r="L34" s="140" t="s">
        <v>467</v>
      </c>
      <c r="M34" s="141">
        <v>35</v>
      </c>
      <c r="N34" s="141" t="s">
        <v>309</v>
      </c>
      <c r="O34" s="141" t="s">
        <v>309</v>
      </c>
      <c r="P34" s="140" t="s">
        <v>472</v>
      </c>
      <c r="Q34" s="142" t="s">
        <v>508</v>
      </c>
      <c r="R34" s="139" t="s">
        <v>570</v>
      </c>
      <c r="S34" s="143" t="s">
        <v>571</v>
      </c>
      <c r="T34" s="144" t="s">
        <v>572</v>
      </c>
    </row>
    <row r="35" spans="1:112" ht="132" customHeight="1" x14ac:dyDescent="0.25">
      <c r="A35" s="141">
        <f t="shared" si="0"/>
        <v>11</v>
      </c>
      <c r="B35" s="139" t="s">
        <v>565</v>
      </c>
      <c r="C35" s="139" t="s">
        <v>565</v>
      </c>
      <c r="D35" s="139" t="s">
        <v>574</v>
      </c>
      <c r="E35" s="139" t="s">
        <v>466</v>
      </c>
      <c r="F35" s="139" t="s">
        <v>568</v>
      </c>
      <c r="G35" s="139" t="s">
        <v>579</v>
      </c>
      <c r="H35" s="139" t="s">
        <v>579</v>
      </c>
      <c r="I35" s="162">
        <v>1993</v>
      </c>
      <c r="J35" s="161">
        <v>2027</v>
      </c>
      <c r="K35" s="140">
        <v>1997</v>
      </c>
      <c r="L35" s="140" t="s">
        <v>467</v>
      </c>
      <c r="M35" s="141">
        <v>35</v>
      </c>
      <c r="N35" s="141" t="s">
        <v>309</v>
      </c>
      <c r="O35" s="141" t="s">
        <v>309</v>
      </c>
      <c r="P35" s="140" t="s">
        <v>472</v>
      </c>
      <c r="Q35" s="142" t="s">
        <v>509</v>
      </c>
      <c r="R35" s="139" t="s">
        <v>570</v>
      </c>
      <c r="S35" s="143" t="s">
        <v>571</v>
      </c>
      <c r="T35" s="144" t="s">
        <v>572</v>
      </c>
    </row>
    <row r="36" spans="1:112" ht="132" customHeight="1" x14ac:dyDescent="0.25">
      <c r="A36" s="141">
        <f t="shared" si="0"/>
        <v>12</v>
      </c>
      <c r="B36" s="139" t="s">
        <v>565</v>
      </c>
      <c r="C36" s="139" t="s">
        <v>565</v>
      </c>
      <c r="D36" s="139" t="s">
        <v>580</v>
      </c>
      <c r="E36" s="139" t="s">
        <v>581</v>
      </c>
      <c r="F36" s="139" t="s">
        <v>568</v>
      </c>
      <c r="G36" s="139" t="s">
        <v>481</v>
      </c>
      <c r="H36" s="139" t="s">
        <v>481</v>
      </c>
      <c r="I36" s="154">
        <v>1986</v>
      </c>
      <c r="J36" s="140">
        <v>2027</v>
      </c>
      <c r="K36" s="154">
        <v>1988</v>
      </c>
      <c r="L36" s="140" t="s">
        <v>58</v>
      </c>
      <c r="M36" s="141">
        <v>6</v>
      </c>
      <c r="N36" s="141">
        <v>160</v>
      </c>
      <c r="O36" s="141">
        <v>160</v>
      </c>
      <c r="P36" s="140" t="s">
        <v>309</v>
      </c>
      <c r="Q36" s="142" t="s">
        <v>513</v>
      </c>
      <c r="R36" s="139" t="s">
        <v>570</v>
      </c>
      <c r="S36" s="143" t="s">
        <v>571</v>
      </c>
      <c r="T36" s="144" t="s">
        <v>572</v>
      </c>
    </row>
    <row r="37" spans="1:112" ht="132" customHeight="1" x14ac:dyDescent="0.25">
      <c r="A37" s="141">
        <f t="shared" si="0"/>
        <v>13</v>
      </c>
      <c r="B37" s="139" t="s">
        <v>565</v>
      </c>
      <c r="C37" s="139" t="s">
        <v>565</v>
      </c>
      <c r="D37" s="139" t="s">
        <v>580</v>
      </c>
      <c r="E37" s="139" t="s">
        <v>581</v>
      </c>
      <c r="F37" s="139" t="s">
        <v>568</v>
      </c>
      <c r="G37" s="139" t="s">
        <v>482</v>
      </c>
      <c r="H37" s="139" t="s">
        <v>482</v>
      </c>
      <c r="I37" s="154">
        <v>1982</v>
      </c>
      <c r="J37" s="140">
        <v>2027</v>
      </c>
      <c r="K37" s="154">
        <v>1997</v>
      </c>
      <c r="L37" s="140" t="s">
        <v>58</v>
      </c>
      <c r="M37" s="141">
        <v>6</v>
      </c>
      <c r="N37" s="141">
        <v>160</v>
      </c>
      <c r="O37" s="141">
        <v>160</v>
      </c>
      <c r="P37" s="140" t="s">
        <v>309</v>
      </c>
      <c r="Q37" s="142" t="s">
        <v>513</v>
      </c>
      <c r="R37" s="139" t="s">
        <v>570</v>
      </c>
      <c r="S37" s="143" t="s">
        <v>571</v>
      </c>
      <c r="T37" s="144" t="s">
        <v>572</v>
      </c>
    </row>
    <row r="38" spans="1:112" s="146" customFormat="1" x14ac:dyDescent="0.25">
      <c r="A38" s="177"/>
      <c r="B38" s="148" t="s">
        <v>473</v>
      </c>
      <c r="C38" s="148"/>
      <c r="D38" s="148"/>
      <c r="E38" s="148"/>
      <c r="F38" s="148"/>
      <c r="G38" s="148"/>
      <c r="H38" s="148"/>
      <c r="I38" s="148"/>
      <c r="J38" s="148"/>
      <c r="K38" s="148"/>
      <c r="L38" s="148"/>
      <c r="M38" s="148"/>
      <c r="N38" s="148"/>
      <c r="O38" s="148"/>
      <c r="P38" s="148"/>
      <c r="Q38" s="148"/>
      <c r="R38" s="148"/>
    </row>
    <row r="39" spans="1:112" x14ac:dyDescent="0.25">
      <c r="B39" s="228" t="s">
        <v>474</v>
      </c>
      <c r="C39" s="228"/>
      <c r="D39" s="228"/>
      <c r="E39" s="228"/>
      <c r="F39" s="228"/>
      <c r="G39" s="228"/>
      <c r="H39" s="228"/>
      <c r="I39" s="228"/>
      <c r="J39" s="228"/>
      <c r="K39" s="228"/>
      <c r="L39" s="228"/>
      <c r="M39" s="228"/>
      <c r="N39" s="228"/>
      <c r="O39" s="228"/>
      <c r="P39" s="228"/>
      <c r="Q39" s="228"/>
      <c r="R39" s="228"/>
    </row>
    <row r="40" spans="1:112" x14ac:dyDescent="0.25">
      <c r="B40" s="148"/>
      <c r="C40" s="148"/>
      <c r="D40" s="148"/>
      <c r="E40" s="148"/>
      <c r="F40" s="148"/>
      <c r="G40" s="148"/>
      <c r="H40" s="148"/>
      <c r="I40" s="148"/>
      <c r="J40" s="148"/>
      <c r="K40" s="148"/>
      <c r="L40" s="148"/>
      <c r="M40" s="148"/>
      <c r="N40" s="148"/>
      <c r="O40" s="148"/>
      <c r="P40" s="148"/>
      <c r="Q40" s="148"/>
      <c r="R40" s="148"/>
      <c r="S40" s="148"/>
      <c r="T40" s="148"/>
      <c r="U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row>
    <row r="41" spans="1:112" x14ac:dyDescent="0.25">
      <c r="B41" s="163" t="s">
        <v>475</v>
      </c>
      <c r="C41" s="163"/>
      <c r="D41" s="163"/>
      <c r="E41" s="163"/>
      <c r="F41" s="164"/>
      <c r="G41" s="164"/>
      <c r="H41" s="163"/>
      <c r="I41" s="163"/>
      <c r="J41" s="163"/>
      <c r="K41" s="163"/>
      <c r="L41" s="163"/>
      <c r="M41" s="163"/>
      <c r="N41" s="163"/>
      <c r="O41" s="163"/>
      <c r="P41" s="163"/>
      <c r="Q41" s="163"/>
      <c r="R41" s="163"/>
      <c r="S41" s="149"/>
      <c r="T41" s="149"/>
      <c r="U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row>
    <row r="42" spans="1:112" x14ac:dyDescent="0.25">
      <c r="B42" s="163" t="s">
        <v>476</v>
      </c>
      <c r="C42" s="163"/>
      <c r="D42" s="163"/>
      <c r="E42" s="163"/>
      <c r="F42" s="164"/>
      <c r="G42" s="164"/>
      <c r="H42" s="163"/>
      <c r="I42" s="163"/>
      <c r="J42" s="163"/>
      <c r="K42" s="163"/>
      <c r="L42" s="163"/>
      <c r="M42" s="163"/>
      <c r="N42" s="163"/>
      <c r="O42" s="163"/>
      <c r="P42" s="163"/>
      <c r="Q42" s="163"/>
      <c r="R42" s="163"/>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row>
    <row r="43" spans="1:112" s="164" customFormat="1" x14ac:dyDescent="0.25">
      <c r="A43" s="178"/>
      <c r="B43" s="163" t="s">
        <v>477</v>
      </c>
      <c r="C43" s="163"/>
      <c r="D43" s="163"/>
      <c r="E43" s="163"/>
      <c r="H43" s="163"/>
      <c r="I43" s="163"/>
      <c r="J43" s="163"/>
      <c r="K43" s="163"/>
      <c r="L43" s="163"/>
      <c r="M43" s="163"/>
      <c r="N43" s="163"/>
      <c r="O43" s="163"/>
      <c r="P43" s="163"/>
      <c r="Q43" s="163"/>
      <c r="R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row>
    <row r="44" spans="1:112" s="164" customFormat="1" x14ac:dyDescent="0.25">
      <c r="A44" s="178"/>
      <c r="B44" s="163" t="s">
        <v>478</v>
      </c>
      <c r="C44" s="163"/>
      <c r="D44" s="163"/>
      <c r="E44" s="163"/>
      <c r="H44" s="163"/>
      <c r="I44" s="163"/>
      <c r="J44" s="163"/>
      <c r="K44" s="163"/>
      <c r="L44" s="163"/>
      <c r="M44" s="163"/>
      <c r="N44" s="163"/>
      <c r="O44" s="163"/>
      <c r="P44" s="163"/>
      <c r="Q44" s="163"/>
      <c r="R44" s="163"/>
      <c r="S44" s="163"/>
      <c r="T44" s="163"/>
      <c r="U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row>
    <row r="45" spans="1:112" s="164" customFormat="1" x14ac:dyDescent="0.25">
      <c r="A45" s="178"/>
      <c r="B45" s="163" t="s">
        <v>479</v>
      </c>
      <c r="C45" s="163"/>
      <c r="D45" s="163"/>
      <c r="E45" s="163"/>
      <c r="H45" s="163"/>
      <c r="I45" s="163"/>
      <c r="J45" s="163"/>
      <c r="K45" s="163"/>
      <c r="L45" s="163"/>
      <c r="M45" s="163"/>
      <c r="N45" s="163"/>
      <c r="O45" s="163"/>
      <c r="P45" s="163"/>
      <c r="Q45" s="163"/>
      <c r="R45" s="163"/>
      <c r="S45" s="163"/>
      <c r="T45" s="163"/>
      <c r="U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5"/>
      <c r="BK45" s="165"/>
      <c r="BL45" s="165"/>
      <c r="BM45" s="165"/>
      <c r="BN45" s="165"/>
      <c r="BO45" s="165"/>
      <c r="BP45" s="165"/>
      <c r="BQ45" s="165"/>
      <c r="BR45" s="165"/>
      <c r="BS45" s="165"/>
      <c r="BT45" s="165"/>
      <c r="BU45" s="165"/>
      <c r="BV45" s="165"/>
      <c r="BW45" s="165"/>
      <c r="BX45" s="165"/>
      <c r="BY45" s="165"/>
      <c r="BZ45" s="165"/>
      <c r="CA45" s="165"/>
      <c r="CB45" s="165"/>
      <c r="CC45" s="165"/>
      <c r="CD45" s="165"/>
      <c r="CE45" s="165"/>
      <c r="CF45" s="165"/>
      <c r="CG45" s="165"/>
      <c r="CH45" s="165"/>
      <c r="CI45" s="165"/>
      <c r="CJ45" s="165"/>
      <c r="CK45" s="165"/>
      <c r="CL45" s="165"/>
      <c r="CM45" s="165"/>
      <c r="CN45" s="165"/>
      <c r="CO45" s="165"/>
      <c r="CP45" s="165"/>
      <c r="CQ45" s="165"/>
      <c r="CR45" s="165"/>
      <c r="CS45" s="165"/>
      <c r="CT45" s="165"/>
      <c r="CU45" s="165"/>
      <c r="CV45" s="165"/>
      <c r="CW45" s="165"/>
      <c r="CX45" s="165"/>
      <c r="CY45" s="165"/>
      <c r="CZ45" s="165"/>
      <c r="DA45" s="165"/>
      <c r="DB45" s="165"/>
      <c r="DC45" s="165"/>
      <c r="DD45" s="165"/>
      <c r="DE45" s="165"/>
      <c r="DF45" s="165"/>
      <c r="DG45" s="165"/>
      <c r="DH45" s="165"/>
    </row>
    <row r="46" spans="1:112" s="164" customFormat="1" x14ac:dyDescent="0.25">
      <c r="A46" s="178"/>
      <c r="B46" s="163" t="s">
        <v>480</v>
      </c>
      <c r="C46" s="163"/>
      <c r="D46" s="163"/>
      <c r="E46" s="163"/>
      <c r="H46" s="163"/>
      <c r="I46" s="163"/>
      <c r="J46" s="163"/>
      <c r="K46" s="163"/>
      <c r="L46" s="163"/>
      <c r="M46" s="163"/>
      <c r="N46" s="163"/>
      <c r="O46" s="163"/>
      <c r="P46" s="163"/>
      <c r="Q46" s="163"/>
      <c r="R46" s="163"/>
      <c r="S46" s="163"/>
      <c r="T46" s="163"/>
      <c r="U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5"/>
      <c r="BK46" s="165"/>
      <c r="BL46" s="165"/>
      <c r="BM46" s="165"/>
      <c r="BN46" s="165"/>
      <c r="BO46" s="165"/>
      <c r="BP46" s="165"/>
      <c r="BQ46" s="165"/>
      <c r="BR46" s="165"/>
      <c r="BS46" s="165"/>
      <c r="BT46" s="165"/>
      <c r="BU46" s="165"/>
      <c r="BV46" s="165"/>
      <c r="BW46" s="165"/>
      <c r="BX46" s="165"/>
      <c r="BY46" s="165"/>
      <c r="BZ46" s="165"/>
      <c r="CA46" s="165"/>
      <c r="CB46" s="165"/>
      <c r="CC46" s="165"/>
      <c r="CD46" s="165"/>
      <c r="CE46" s="165"/>
      <c r="CF46" s="165"/>
      <c r="CG46" s="165"/>
      <c r="CH46" s="165"/>
      <c r="CI46" s="165"/>
      <c r="CJ46" s="165"/>
      <c r="CK46" s="165"/>
      <c r="CL46" s="165"/>
      <c r="CM46" s="165"/>
      <c r="CN46" s="165"/>
      <c r="CO46" s="165"/>
      <c r="CP46" s="165"/>
      <c r="CQ46" s="165"/>
      <c r="CR46" s="165"/>
      <c r="CS46" s="165"/>
      <c r="CT46" s="165"/>
      <c r="CU46" s="165"/>
      <c r="CV46" s="165"/>
      <c r="CW46" s="165"/>
      <c r="CX46" s="165"/>
      <c r="CY46" s="165"/>
      <c r="CZ46" s="165"/>
      <c r="DA46" s="165"/>
      <c r="DB46" s="165"/>
      <c r="DC46" s="165"/>
      <c r="DD46" s="165"/>
      <c r="DE46" s="165"/>
      <c r="DF46" s="165"/>
      <c r="DG46" s="165"/>
      <c r="DH46" s="165"/>
    </row>
    <row r="47" spans="1:112" s="164" customFormat="1" x14ac:dyDescent="0.25">
      <c r="A47" s="178"/>
      <c r="B47" s="163" t="s">
        <v>104</v>
      </c>
      <c r="C47" s="163"/>
      <c r="D47" s="163"/>
      <c r="E47" s="163"/>
      <c r="H47" s="163"/>
      <c r="I47" s="163"/>
      <c r="J47" s="163"/>
      <c r="K47" s="163"/>
      <c r="L47" s="163"/>
      <c r="M47" s="163"/>
      <c r="N47" s="163"/>
      <c r="O47" s="163"/>
      <c r="P47" s="163"/>
      <c r="Q47" s="163"/>
      <c r="R47" s="163"/>
      <c r="S47" s="163"/>
      <c r="T47" s="163"/>
      <c r="U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5"/>
      <c r="BK47" s="165"/>
      <c r="BL47" s="165"/>
      <c r="BM47" s="165"/>
      <c r="BN47" s="165"/>
      <c r="BO47" s="165"/>
      <c r="BP47" s="165"/>
      <c r="BQ47" s="165"/>
      <c r="BR47" s="165"/>
      <c r="BS47" s="165"/>
      <c r="BT47" s="165"/>
      <c r="BU47" s="165"/>
      <c r="BV47" s="165"/>
      <c r="BW47" s="165"/>
      <c r="BX47" s="165"/>
      <c r="BY47" s="165"/>
      <c r="BZ47" s="165"/>
      <c r="CA47" s="165"/>
      <c r="CB47" s="165"/>
      <c r="CC47" s="165"/>
      <c r="CD47" s="165"/>
      <c r="CE47" s="165"/>
      <c r="CF47" s="165"/>
      <c r="CG47" s="165"/>
      <c r="CH47" s="165"/>
      <c r="CI47" s="165"/>
      <c r="CJ47" s="165"/>
      <c r="CK47" s="165"/>
      <c r="CL47" s="165"/>
      <c r="CM47" s="165"/>
      <c r="CN47" s="165"/>
      <c r="CO47" s="165"/>
      <c r="CP47" s="165"/>
      <c r="CQ47" s="165"/>
      <c r="CR47" s="165"/>
      <c r="CS47" s="165"/>
      <c r="CT47" s="165"/>
      <c r="CU47" s="165"/>
      <c r="CV47" s="165"/>
      <c r="CW47" s="165"/>
      <c r="CX47" s="165"/>
      <c r="CY47" s="165"/>
      <c r="CZ47" s="165"/>
      <c r="DA47" s="165"/>
      <c r="DB47" s="165"/>
      <c r="DC47" s="165"/>
      <c r="DD47" s="165"/>
      <c r="DE47" s="165"/>
      <c r="DF47" s="165"/>
      <c r="DG47" s="165"/>
      <c r="DH47" s="165"/>
    </row>
    <row r="48" spans="1:112" s="164" customFormat="1" x14ac:dyDescent="0.25">
      <c r="A48" s="178"/>
      <c r="B48" s="163" t="s">
        <v>103</v>
      </c>
      <c r="C48" s="163"/>
      <c r="D48" s="163"/>
      <c r="E48" s="163"/>
      <c r="H48" s="163"/>
      <c r="I48" s="163"/>
      <c r="J48" s="163"/>
      <c r="K48" s="163"/>
      <c r="L48" s="163"/>
      <c r="M48" s="163"/>
      <c r="N48" s="163"/>
      <c r="O48" s="163"/>
      <c r="P48" s="163"/>
      <c r="Q48" s="163"/>
      <c r="R48" s="163"/>
      <c r="S48" s="163"/>
      <c r="T48" s="163"/>
      <c r="U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5"/>
      <c r="BK48" s="165"/>
      <c r="BL48" s="165"/>
      <c r="BM48" s="165"/>
      <c r="BN48" s="165"/>
      <c r="BO48" s="165"/>
      <c r="BP48" s="165"/>
      <c r="BQ48" s="165"/>
      <c r="BR48" s="165"/>
      <c r="BS48" s="165"/>
      <c r="BT48" s="165"/>
      <c r="BU48" s="165"/>
      <c r="BV48" s="165"/>
      <c r="BW48" s="165"/>
      <c r="BX48" s="165"/>
      <c r="BY48" s="165"/>
      <c r="BZ48" s="165"/>
      <c r="CA48" s="165"/>
      <c r="CB48" s="165"/>
      <c r="CC48" s="165"/>
      <c r="CD48" s="165"/>
      <c r="CE48" s="165"/>
      <c r="CF48" s="165"/>
      <c r="CG48" s="165"/>
      <c r="CH48" s="165"/>
      <c r="CI48" s="165"/>
      <c r="CJ48" s="165"/>
      <c r="CK48" s="165"/>
      <c r="CL48" s="165"/>
      <c r="CM48" s="165"/>
      <c r="CN48" s="165"/>
      <c r="CO48" s="165"/>
      <c r="CP48" s="165"/>
      <c r="CQ48" s="165"/>
      <c r="CR48" s="165"/>
      <c r="CS48" s="165"/>
      <c r="CT48" s="165"/>
      <c r="CU48" s="165"/>
      <c r="CV48" s="165"/>
      <c r="CW48" s="165"/>
      <c r="CX48" s="165"/>
      <c r="CY48" s="165"/>
      <c r="CZ48" s="165"/>
      <c r="DA48" s="165"/>
      <c r="DB48" s="165"/>
      <c r="DC48" s="165"/>
      <c r="DD48" s="165"/>
      <c r="DE48" s="165"/>
      <c r="DF48" s="165"/>
      <c r="DG48" s="165"/>
      <c r="DH48" s="165"/>
    </row>
    <row r="49" spans="1:112" s="164" customFormat="1" x14ac:dyDescent="0.25">
      <c r="A49" s="178"/>
      <c r="B49" s="163" t="s">
        <v>102</v>
      </c>
      <c r="C49" s="163"/>
      <c r="D49" s="163"/>
      <c r="E49" s="163"/>
      <c r="H49" s="163"/>
      <c r="I49" s="163"/>
      <c r="J49" s="163"/>
      <c r="K49" s="163"/>
      <c r="L49" s="163"/>
      <c r="M49" s="163"/>
      <c r="N49" s="163"/>
      <c r="O49" s="163"/>
      <c r="P49" s="163"/>
      <c r="Q49" s="163"/>
      <c r="R49" s="163"/>
      <c r="S49" s="163"/>
      <c r="T49" s="163"/>
      <c r="U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5"/>
      <c r="BK49" s="165"/>
      <c r="BL49" s="165"/>
      <c r="BM49" s="165"/>
      <c r="BN49" s="165"/>
      <c r="BO49" s="165"/>
      <c r="BP49" s="165"/>
      <c r="BQ49" s="165"/>
      <c r="BR49" s="165"/>
      <c r="BS49" s="165"/>
      <c r="BT49" s="165"/>
      <c r="BU49" s="165"/>
      <c r="BV49" s="165"/>
      <c r="BW49" s="165"/>
      <c r="BX49" s="165"/>
      <c r="BY49" s="165"/>
      <c r="BZ49" s="165"/>
      <c r="CA49" s="165"/>
      <c r="CB49" s="165"/>
      <c r="CC49" s="165"/>
      <c r="CD49" s="165"/>
      <c r="CE49" s="165"/>
      <c r="CF49" s="165"/>
      <c r="CG49" s="165"/>
      <c r="CH49" s="165"/>
      <c r="CI49" s="165"/>
      <c r="CJ49" s="165"/>
      <c r="CK49" s="165"/>
      <c r="CL49" s="165"/>
      <c r="CM49" s="165"/>
      <c r="CN49" s="165"/>
      <c r="CO49" s="165"/>
      <c r="CP49" s="165"/>
      <c r="CQ49" s="165"/>
      <c r="CR49" s="165"/>
      <c r="CS49" s="165"/>
      <c r="CT49" s="165"/>
      <c r="CU49" s="165"/>
      <c r="CV49" s="165"/>
      <c r="CW49" s="165"/>
      <c r="CX49" s="165"/>
      <c r="CY49" s="165"/>
      <c r="CZ49" s="165"/>
      <c r="DA49" s="165"/>
      <c r="DB49" s="165"/>
      <c r="DC49" s="165"/>
      <c r="DD49" s="165"/>
      <c r="DE49" s="165"/>
      <c r="DF49" s="165"/>
      <c r="DG49" s="165"/>
      <c r="DH49" s="165"/>
    </row>
    <row r="50" spans="1:112" s="164" customFormat="1" x14ac:dyDescent="0.25">
      <c r="A50" s="178"/>
      <c r="B50" s="163" t="s">
        <v>101</v>
      </c>
      <c r="C50" s="163"/>
      <c r="D50" s="163"/>
      <c r="E50" s="163"/>
      <c r="H50" s="163"/>
      <c r="I50" s="163"/>
      <c r="J50" s="163"/>
      <c r="K50" s="163"/>
      <c r="L50" s="163"/>
      <c r="M50" s="163"/>
      <c r="N50" s="163"/>
      <c r="O50" s="163"/>
      <c r="P50" s="163"/>
      <c r="Q50" s="163"/>
      <c r="R50" s="163"/>
      <c r="S50" s="163"/>
      <c r="T50" s="163"/>
      <c r="U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5"/>
      <c r="BK50" s="165"/>
      <c r="BL50" s="165"/>
      <c r="BM50" s="165"/>
      <c r="BN50" s="165"/>
      <c r="BO50" s="165"/>
      <c r="BP50" s="165"/>
      <c r="BQ50" s="165"/>
      <c r="BR50" s="165"/>
      <c r="BS50" s="165"/>
      <c r="BT50" s="165"/>
      <c r="BU50" s="165"/>
      <c r="BV50" s="165"/>
      <c r="BW50" s="165"/>
      <c r="BX50" s="165"/>
      <c r="BY50" s="165"/>
      <c r="BZ50" s="165"/>
      <c r="CA50" s="165"/>
      <c r="CB50" s="165"/>
      <c r="CC50" s="165"/>
      <c r="CD50" s="165"/>
      <c r="CE50" s="165"/>
      <c r="CF50" s="165"/>
      <c r="CG50" s="165"/>
      <c r="CH50" s="165"/>
      <c r="CI50" s="165"/>
      <c r="CJ50" s="165"/>
      <c r="CK50" s="165"/>
      <c r="CL50" s="165"/>
      <c r="CM50" s="165"/>
      <c r="CN50" s="165"/>
      <c r="CO50" s="165"/>
      <c r="CP50" s="165"/>
      <c r="CQ50" s="165"/>
      <c r="CR50" s="165"/>
      <c r="CS50" s="165"/>
      <c r="CT50" s="165"/>
      <c r="CU50" s="165"/>
      <c r="CV50" s="165"/>
      <c r="CW50" s="165"/>
      <c r="CX50" s="165"/>
      <c r="CY50" s="165"/>
      <c r="CZ50" s="165"/>
      <c r="DA50" s="165"/>
      <c r="DB50" s="165"/>
      <c r="DC50" s="165"/>
      <c r="DD50" s="165"/>
      <c r="DE50" s="165"/>
      <c r="DF50" s="165"/>
      <c r="DG50" s="165"/>
      <c r="DH50" s="165"/>
    </row>
    <row r="51" spans="1:112" s="164" customFormat="1" x14ac:dyDescent="0.25">
      <c r="A51" s="178"/>
      <c r="Q51" s="163"/>
      <c r="R51" s="163"/>
      <c r="S51" s="163"/>
      <c r="T51" s="163"/>
      <c r="U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5"/>
      <c r="BK51" s="165"/>
      <c r="BL51" s="165"/>
      <c r="BM51" s="165"/>
      <c r="BN51" s="165"/>
      <c r="BO51" s="165"/>
      <c r="BP51" s="165"/>
      <c r="BQ51" s="165"/>
      <c r="BR51" s="165"/>
      <c r="BS51" s="165"/>
      <c r="BT51" s="165"/>
      <c r="BU51" s="165"/>
      <c r="BV51" s="165"/>
      <c r="BW51" s="165"/>
      <c r="BX51" s="165"/>
      <c r="BY51" s="165"/>
      <c r="BZ51" s="165"/>
      <c r="CA51" s="165"/>
      <c r="CB51" s="165"/>
      <c r="CC51" s="165"/>
      <c r="CD51" s="165"/>
      <c r="CE51" s="165"/>
      <c r="CF51" s="165"/>
      <c r="CG51" s="165"/>
      <c r="CH51" s="165"/>
      <c r="CI51" s="165"/>
      <c r="CJ51" s="165"/>
      <c r="CK51" s="165"/>
      <c r="CL51" s="165"/>
      <c r="CM51" s="165"/>
      <c r="CN51" s="165"/>
      <c r="CO51" s="165"/>
      <c r="CP51" s="165"/>
      <c r="CQ51" s="165"/>
      <c r="CR51" s="165"/>
      <c r="CS51" s="165"/>
      <c r="CT51" s="165"/>
      <c r="CU51" s="165"/>
      <c r="CV51" s="165"/>
      <c r="CW51" s="165"/>
      <c r="CX51" s="165"/>
      <c r="CY51" s="165"/>
      <c r="CZ51" s="165"/>
      <c r="DA51" s="165"/>
      <c r="DB51" s="165"/>
      <c r="DC51" s="165"/>
      <c r="DD51" s="165"/>
      <c r="DE51" s="165"/>
      <c r="DF51" s="165"/>
      <c r="DG51" s="165"/>
      <c r="DH51" s="165"/>
    </row>
    <row r="52" spans="1:112" s="164" customFormat="1" x14ac:dyDescent="0.25">
      <c r="A52" s="178"/>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5"/>
      <c r="BK52" s="165"/>
      <c r="BL52" s="165"/>
      <c r="BM52" s="165"/>
      <c r="BN52" s="165"/>
      <c r="BO52" s="165"/>
      <c r="BP52" s="165"/>
      <c r="BQ52" s="165"/>
      <c r="BR52" s="165"/>
      <c r="BS52" s="165"/>
      <c r="BT52" s="165"/>
      <c r="BU52" s="165"/>
      <c r="BV52" s="165"/>
      <c r="BW52" s="165"/>
      <c r="BX52" s="165"/>
      <c r="BY52" s="165"/>
      <c r="BZ52" s="165"/>
      <c r="CA52" s="165"/>
      <c r="CB52" s="165"/>
      <c r="CC52" s="165"/>
      <c r="CD52" s="165"/>
      <c r="CE52" s="165"/>
      <c r="CF52" s="165"/>
      <c r="CG52" s="165"/>
      <c r="CH52" s="165"/>
      <c r="CI52" s="165"/>
      <c r="CJ52" s="165"/>
      <c r="CK52" s="165"/>
      <c r="CL52" s="165"/>
      <c r="CM52" s="165"/>
      <c r="CN52" s="165"/>
      <c r="CO52" s="165"/>
      <c r="CP52" s="165"/>
      <c r="CQ52" s="165"/>
      <c r="CR52" s="165"/>
      <c r="CS52" s="165"/>
      <c r="CT52" s="165"/>
      <c r="CU52" s="165"/>
      <c r="CV52" s="165"/>
      <c r="CW52" s="165"/>
      <c r="CX52" s="165"/>
      <c r="CY52" s="165"/>
      <c r="CZ52" s="165"/>
      <c r="DA52" s="165"/>
      <c r="DB52" s="165"/>
      <c r="DC52" s="165"/>
      <c r="DD52" s="165"/>
      <c r="DE52" s="165"/>
      <c r="DF52" s="165"/>
      <c r="DG52" s="165"/>
      <c r="DH52" s="165"/>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1" customFormat="1" x14ac:dyDescent="0.2">
      <c r="A6" s="126"/>
      <c r="B6" s="126"/>
      <c r="C6" s="126"/>
      <c r="D6" s="126"/>
      <c r="E6" s="126"/>
      <c r="F6" s="126"/>
      <c r="G6" s="126"/>
      <c r="H6" s="126"/>
      <c r="I6" s="126"/>
      <c r="J6" s="126"/>
      <c r="K6" s="126"/>
      <c r="L6" s="126"/>
      <c r="M6" s="126"/>
      <c r="N6" s="126"/>
      <c r="O6" s="126"/>
      <c r="P6" s="126"/>
      <c r="Q6" s="126"/>
      <c r="R6" s="126"/>
      <c r="S6" s="126"/>
      <c r="T6" s="126"/>
    </row>
    <row r="7" spans="1:27" s="11"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1"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46" t="str">
        <f>'1. паспорт местоположение'!A12</f>
        <v>M_TP1900.PS.0060</v>
      </c>
      <c r="F12" s="346"/>
      <c r="G12" s="346"/>
      <c r="H12" s="346"/>
      <c r="I12" s="346"/>
      <c r="J12" s="346"/>
      <c r="K12" s="346"/>
      <c r="L12" s="346"/>
      <c r="M12" s="346"/>
      <c r="N12" s="346"/>
      <c r="O12" s="346"/>
      <c r="P12" s="346"/>
      <c r="Q12" s="346"/>
      <c r="R12" s="346"/>
      <c r="S12" s="346"/>
      <c r="T12" s="346"/>
      <c r="U12" s="346"/>
      <c r="V12" s="346"/>
      <c r="W12" s="346"/>
      <c r="X12" s="346"/>
      <c r="Y12" s="346"/>
    </row>
    <row r="13" spans="1:27" s="11"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47"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2"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425</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2" customFormat="1" ht="21" customHeight="1" x14ac:dyDescent="0.25"/>
    <row r="21" spans="1:27" ht="15.75" customHeight="1" x14ac:dyDescent="0.25">
      <c r="A21" s="334" t="s">
        <v>5</v>
      </c>
      <c r="B21" s="337" t="s">
        <v>432</v>
      </c>
      <c r="C21" s="338"/>
      <c r="D21" s="337" t="s">
        <v>434</v>
      </c>
      <c r="E21" s="338"/>
      <c r="F21" s="341" t="s">
        <v>94</v>
      </c>
      <c r="G21" s="342"/>
      <c r="H21" s="342"/>
      <c r="I21" s="343"/>
      <c r="J21" s="334" t="s">
        <v>435</v>
      </c>
      <c r="K21" s="337" t="s">
        <v>436</v>
      </c>
      <c r="L21" s="338"/>
      <c r="M21" s="337" t="s">
        <v>437</v>
      </c>
      <c r="N21" s="338"/>
      <c r="O21" s="337" t="s">
        <v>424</v>
      </c>
      <c r="P21" s="338"/>
      <c r="Q21" s="337" t="s">
        <v>121</v>
      </c>
      <c r="R21" s="338"/>
      <c r="S21" s="334" t="s">
        <v>120</v>
      </c>
      <c r="T21" s="334" t="s">
        <v>438</v>
      </c>
      <c r="U21" s="334" t="s">
        <v>433</v>
      </c>
      <c r="V21" s="337" t="s">
        <v>119</v>
      </c>
      <c r="W21" s="338"/>
      <c r="X21" s="341" t="s">
        <v>111</v>
      </c>
      <c r="Y21" s="342"/>
      <c r="Z21" s="341" t="s">
        <v>110</v>
      </c>
      <c r="AA21" s="342"/>
    </row>
    <row r="22" spans="1:27" ht="216" customHeight="1" x14ac:dyDescent="0.25">
      <c r="A22" s="335"/>
      <c r="B22" s="339"/>
      <c r="C22" s="340"/>
      <c r="D22" s="339"/>
      <c r="E22" s="340"/>
      <c r="F22" s="341" t="s">
        <v>118</v>
      </c>
      <c r="G22" s="343"/>
      <c r="H22" s="341" t="s">
        <v>117</v>
      </c>
      <c r="I22" s="343"/>
      <c r="J22" s="336"/>
      <c r="K22" s="339"/>
      <c r="L22" s="340"/>
      <c r="M22" s="339"/>
      <c r="N22" s="340"/>
      <c r="O22" s="339"/>
      <c r="P22" s="340"/>
      <c r="Q22" s="339"/>
      <c r="R22" s="340"/>
      <c r="S22" s="336"/>
      <c r="T22" s="336"/>
      <c r="U22" s="336"/>
      <c r="V22" s="339"/>
      <c r="W22" s="340"/>
      <c r="X22" s="72" t="s">
        <v>109</v>
      </c>
      <c r="Y22" s="72" t="s">
        <v>422</v>
      </c>
      <c r="Z22" s="72" t="s">
        <v>108</v>
      </c>
      <c r="AA22" s="72" t="s">
        <v>107</v>
      </c>
    </row>
    <row r="23" spans="1:27" ht="60" customHeight="1" x14ac:dyDescent="0.25">
      <c r="A23" s="336"/>
      <c r="B23" s="124" t="s">
        <v>105</v>
      </c>
      <c r="C23" s="124" t="s">
        <v>106</v>
      </c>
      <c r="D23" s="73" t="s">
        <v>105</v>
      </c>
      <c r="E23" s="73" t="s">
        <v>106</v>
      </c>
      <c r="F23" s="73" t="s">
        <v>105</v>
      </c>
      <c r="G23" s="73" t="s">
        <v>106</v>
      </c>
      <c r="H23" s="73" t="s">
        <v>105</v>
      </c>
      <c r="I23" s="73" t="s">
        <v>106</v>
      </c>
      <c r="J23" s="73" t="s">
        <v>105</v>
      </c>
      <c r="K23" s="73" t="s">
        <v>105</v>
      </c>
      <c r="L23" s="73" t="s">
        <v>106</v>
      </c>
      <c r="M23" s="73" t="s">
        <v>105</v>
      </c>
      <c r="N23" s="73" t="s">
        <v>106</v>
      </c>
      <c r="O23" s="73" t="s">
        <v>105</v>
      </c>
      <c r="P23" s="73" t="s">
        <v>106</v>
      </c>
      <c r="Q23" s="73" t="s">
        <v>105</v>
      </c>
      <c r="R23" s="73" t="s">
        <v>106</v>
      </c>
      <c r="S23" s="73" t="s">
        <v>105</v>
      </c>
      <c r="T23" s="73" t="s">
        <v>105</v>
      </c>
      <c r="U23" s="73" t="s">
        <v>105</v>
      </c>
      <c r="V23" s="73" t="s">
        <v>105</v>
      </c>
      <c r="W23" s="73" t="s">
        <v>106</v>
      </c>
      <c r="X23" s="73" t="s">
        <v>105</v>
      </c>
      <c r="Y23" s="73" t="s">
        <v>105</v>
      </c>
      <c r="Z23" s="72" t="s">
        <v>105</v>
      </c>
      <c r="AA23" s="72" t="s">
        <v>105</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E24" sqref="E24:G26"/>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3" t="str">
        <f>'1. паспорт местоположение'!A5:C5</f>
        <v>Год раскрытия информации: 2025 год</v>
      </c>
      <c r="B5" s="303"/>
      <c r="C5" s="30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345" t="s">
        <v>9</v>
      </c>
      <c r="B7" s="345"/>
      <c r="C7" s="345"/>
      <c r="D7" s="12"/>
      <c r="E7" s="12"/>
      <c r="F7" s="12"/>
      <c r="G7" s="12"/>
      <c r="H7" s="12"/>
      <c r="I7" s="12"/>
      <c r="J7" s="12"/>
      <c r="K7" s="12"/>
      <c r="L7" s="12"/>
      <c r="M7" s="12"/>
      <c r="N7" s="12"/>
      <c r="O7" s="12"/>
      <c r="P7" s="12"/>
      <c r="Q7" s="12"/>
      <c r="R7" s="12"/>
      <c r="S7" s="12"/>
      <c r="T7" s="12"/>
      <c r="U7" s="12"/>
    </row>
    <row r="8" spans="1:29" s="11" customFormat="1" ht="18.75" x14ac:dyDescent="0.2">
      <c r="A8" s="345"/>
      <c r="B8" s="345"/>
      <c r="C8" s="345"/>
      <c r="D8" s="13"/>
      <c r="E8" s="13"/>
      <c r="F8" s="13"/>
      <c r="G8" s="13"/>
      <c r="H8" s="12"/>
      <c r="I8" s="12"/>
      <c r="J8" s="12"/>
      <c r="K8" s="12"/>
      <c r="L8" s="12"/>
      <c r="M8" s="12"/>
      <c r="N8" s="12"/>
      <c r="O8" s="12"/>
      <c r="P8" s="12"/>
      <c r="Q8" s="12"/>
      <c r="R8" s="12"/>
      <c r="S8" s="12"/>
      <c r="T8" s="12"/>
      <c r="U8" s="12"/>
    </row>
    <row r="9" spans="1:29" s="11" customFormat="1" ht="18.75" x14ac:dyDescent="0.2">
      <c r="A9" s="346" t="str">
        <f>'1. паспорт местоположение'!A9:C9</f>
        <v>АО "Россети Тюмень"</v>
      </c>
      <c r="B9" s="346"/>
      <c r="C9" s="346"/>
      <c r="D9" s="7"/>
      <c r="E9" s="7"/>
      <c r="F9" s="7"/>
      <c r="G9" s="7"/>
      <c r="H9" s="12"/>
      <c r="I9" s="12"/>
      <c r="J9" s="12"/>
      <c r="K9" s="12"/>
      <c r="L9" s="12"/>
      <c r="M9" s="12"/>
      <c r="N9" s="12"/>
      <c r="O9" s="12"/>
      <c r="P9" s="12"/>
      <c r="Q9" s="12"/>
      <c r="R9" s="12"/>
      <c r="S9" s="12"/>
      <c r="T9" s="12"/>
      <c r="U9" s="12"/>
    </row>
    <row r="10" spans="1:29" s="11" customFormat="1" ht="18.75" x14ac:dyDescent="0.2">
      <c r="A10" s="344" t="s">
        <v>8</v>
      </c>
      <c r="B10" s="344"/>
      <c r="C10" s="344"/>
      <c r="D10" s="5"/>
      <c r="E10" s="5"/>
      <c r="F10" s="5"/>
      <c r="G10" s="5"/>
      <c r="H10" s="12"/>
      <c r="I10" s="12"/>
      <c r="J10" s="12"/>
      <c r="K10" s="12"/>
      <c r="L10" s="12"/>
      <c r="M10" s="12"/>
      <c r="N10" s="12"/>
      <c r="O10" s="12"/>
      <c r="P10" s="12"/>
      <c r="Q10" s="12"/>
      <c r="R10" s="12"/>
      <c r="S10" s="12"/>
      <c r="T10" s="12"/>
      <c r="U10" s="12"/>
    </row>
    <row r="11" spans="1:29" s="11" customFormat="1" ht="18.75" x14ac:dyDescent="0.2">
      <c r="A11" s="345"/>
      <c r="B11" s="345"/>
      <c r="C11" s="345"/>
      <c r="D11" s="13"/>
      <c r="E11" s="13"/>
      <c r="F11" s="13"/>
      <c r="G11" s="13"/>
      <c r="H11" s="12"/>
      <c r="I11" s="12"/>
      <c r="J11" s="12"/>
      <c r="K11" s="12"/>
      <c r="L11" s="12"/>
      <c r="M11" s="12"/>
      <c r="N11" s="12"/>
      <c r="O11" s="12"/>
      <c r="P11" s="12"/>
      <c r="Q11" s="12"/>
      <c r="R11" s="12"/>
      <c r="S11" s="12"/>
      <c r="T11" s="12"/>
      <c r="U11" s="12"/>
    </row>
    <row r="12" spans="1:29" s="11" customFormat="1" ht="18.75" x14ac:dyDescent="0.2">
      <c r="A12" s="346" t="str">
        <f>'1. паспорт местоположение'!A12:C12</f>
        <v>M_TP1900.PS.0060</v>
      </c>
      <c r="B12" s="346"/>
      <c r="C12" s="346"/>
      <c r="D12" s="7"/>
      <c r="E12" s="7"/>
      <c r="F12" s="7"/>
      <c r="G12" s="7"/>
      <c r="H12" s="12"/>
      <c r="I12" s="12"/>
      <c r="J12" s="12"/>
      <c r="K12" s="12"/>
      <c r="L12" s="12"/>
      <c r="M12" s="12"/>
      <c r="N12" s="12"/>
      <c r="O12" s="12"/>
      <c r="P12" s="12"/>
      <c r="Q12" s="12"/>
      <c r="R12" s="12"/>
      <c r="S12" s="12"/>
      <c r="T12" s="12"/>
      <c r="U12" s="12"/>
    </row>
    <row r="13" spans="1:29" s="11" customFormat="1" ht="18.75" x14ac:dyDescent="0.2">
      <c r="A13" s="344" t="s">
        <v>7</v>
      </c>
      <c r="B13" s="344"/>
      <c r="C13" s="3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5"/>
      <c r="B14" s="315"/>
      <c r="C14" s="315"/>
      <c r="D14" s="9"/>
      <c r="E14" s="9"/>
      <c r="F14" s="9"/>
      <c r="G14" s="9"/>
      <c r="H14" s="9"/>
      <c r="I14" s="9"/>
      <c r="J14" s="9"/>
      <c r="K14" s="9"/>
      <c r="L14" s="9"/>
      <c r="M14" s="9"/>
      <c r="N14" s="9"/>
      <c r="O14" s="9"/>
      <c r="P14" s="9"/>
      <c r="Q14" s="9"/>
      <c r="R14" s="9"/>
      <c r="S14" s="9"/>
      <c r="T14" s="9"/>
      <c r="U14" s="9"/>
    </row>
    <row r="15" spans="1:29" s="2" customFormat="1" ht="51.75" customHeight="1" x14ac:dyDescent="0.2">
      <c r="A15" s="34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49"/>
      <c r="C15" s="349"/>
      <c r="D15" s="7"/>
      <c r="E15" s="7"/>
      <c r="F15" s="7"/>
      <c r="G15" s="7"/>
      <c r="H15" s="7"/>
      <c r="I15" s="7"/>
      <c r="J15" s="7"/>
      <c r="K15" s="7"/>
      <c r="L15" s="7"/>
      <c r="M15" s="7"/>
      <c r="N15" s="7"/>
      <c r="O15" s="7"/>
      <c r="P15" s="7"/>
      <c r="Q15" s="7"/>
      <c r="R15" s="7"/>
      <c r="S15" s="7"/>
      <c r="T15" s="7"/>
      <c r="U15" s="7"/>
    </row>
    <row r="16" spans="1:29" s="2" customFormat="1" ht="15" customHeight="1" x14ac:dyDescent="0.2">
      <c r="A16" s="344" t="s">
        <v>6</v>
      </c>
      <c r="B16" s="344"/>
      <c r="C16" s="344"/>
      <c r="D16" s="5"/>
      <c r="E16" s="5"/>
      <c r="F16" s="5"/>
      <c r="G16" s="5"/>
      <c r="H16" s="5"/>
      <c r="I16" s="5"/>
      <c r="J16" s="5"/>
      <c r="K16" s="5"/>
      <c r="L16" s="5"/>
      <c r="M16" s="5"/>
      <c r="N16" s="5"/>
      <c r="O16" s="5"/>
      <c r="P16" s="5"/>
      <c r="Q16" s="5"/>
      <c r="R16" s="5"/>
      <c r="S16" s="5"/>
      <c r="T16" s="5"/>
      <c r="U16" s="5"/>
    </row>
    <row r="17" spans="1:21" s="2" customFormat="1" ht="15" customHeight="1" x14ac:dyDescent="0.2">
      <c r="A17" s="350"/>
      <c r="B17" s="350"/>
      <c r="C17" s="350"/>
      <c r="D17" s="3"/>
      <c r="E17" s="3"/>
      <c r="F17" s="3"/>
      <c r="G17" s="3"/>
      <c r="H17" s="3"/>
      <c r="I17" s="3"/>
      <c r="J17" s="3"/>
      <c r="K17" s="3"/>
      <c r="L17" s="3"/>
      <c r="M17" s="3"/>
      <c r="N17" s="3"/>
      <c r="O17" s="3"/>
      <c r="P17" s="3"/>
      <c r="Q17" s="3"/>
      <c r="R17" s="3"/>
    </row>
    <row r="18" spans="1:21" s="2" customFormat="1" ht="27.75" customHeight="1" x14ac:dyDescent="0.2">
      <c r="A18" s="351" t="s">
        <v>418</v>
      </c>
      <c r="B18" s="351"/>
      <c r="C18" s="3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67.5" customHeight="1" x14ac:dyDescent="0.2">
      <c r="A22" s="27" t="s">
        <v>65</v>
      </c>
      <c r="B22" s="33" t="s">
        <v>430</v>
      </c>
      <c r="C22" s="47" t="s">
        <v>561</v>
      </c>
      <c r="D22" s="32"/>
      <c r="E22" s="32"/>
      <c r="F22" s="31"/>
      <c r="G22" s="31"/>
      <c r="H22" s="31"/>
      <c r="I22" s="31"/>
      <c r="J22" s="31"/>
      <c r="K22" s="31"/>
      <c r="L22" s="31"/>
      <c r="M22" s="31"/>
      <c r="N22" s="31"/>
      <c r="O22" s="31"/>
      <c r="P22" s="31"/>
      <c r="Q22" s="30"/>
      <c r="R22" s="30"/>
      <c r="S22" s="30"/>
      <c r="T22" s="30"/>
      <c r="U22" s="30"/>
    </row>
    <row r="23" spans="1:21" ht="134.25" customHeight="1" x14ac:dyDescent="0.25">
      <c r="A23" s="27" t="s">
        <v>63</v>
      </c>
      <c r="B23" s="29" t="s">
        <v>60</v>
      </c>
      <c r="C23" s="166" t="s">
        <v>562</v>
      </c>
      <c r="D23" s="26"/>
      <c r="E23" s="26"/>
      <c r="F23" s="26"/>
      <c r="G23" s="26"/>
      <c r="H23" s="26"/>
      <c r="I23" s="26"/>
      <c r="J23" s="26"/>
      <c r="K23" s="26"/>
      <c r="L23" s="26"/>
      <c r="M23" s="26"/>
      <c r="N23" s="26"/>
      <c r="O23" s="26"/>
      <c r="P23" s="26"/>
      <c r="Q23" s="26"/>
      <c r="R23" s="26"/>
      <c r="S23" s="26"/>
      <c r="T23" s="26"/>
      <c r="U23" s="26"/>
    </row>
    <row r="24" spans="1:21" ht="116.25" customHeight="1" x14ac:dyDescent="0.25">
      <c r="A24" s="27" t="s">
        <v>62</v>
      </c>
      <c r="B24" s="29" t="s">
        <v>449</v>
      </c>
      <c r="C24" s="35" t="s">
        <v>563</v>
      </c>
      <c r="D24" s="26"/>
      <c r="E24" s="26"/>
      <c r="F24" s="26"/>
      <c r="G24" s="26"/>
      <c r="H24" s="26"/>
      <c r="I24" s="26"/>
      <c r="J24" s="26"/>
      <c r="K24" s="26"/>
      <c r="L24" s="26"/>
      <c r="M24" s="26"/>
      <c r="N24" s="26"/>
      <c r="O24" s="26"/>
      <c r="P24" s="26"/>
      <c r="Q24" s="26"/>
      <c r="R24" s="26"/>
      <c r="S24" s="26"/>
      <c r="T24" s="26"/>
      <c r="U24" s="26"/>
    </row>
    <row r="25" spans="1:21" ht="50.25" customHeight="1" x14ac:dyDescent="0.25">
      <c r="A25" s="27" t="s">
        <v>61</v>
      </c>
      <c r="B25" s="29" t="s">
        <v>450</v>
      </c>
      <c r="C25" s="35" t="s">
        <v>587</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221</v>
      </c>
      <c r="C26" s="35" t="s">
        <v>462</v>
      </c>
      <c r="D26" s="26"/>
      <c r="E26" s="26"/>
      <c r="F26" s="26"/>
      <c r="G26" s="26"/>
      <c r="H26" s="26"/>
      <c r="I26" s="26"/>
      <c r="J26" s="26"/>
      <c r="K26" s="26"/>
      <c r="L26" s="26"/>
      <c r="M26" s="26"/>
      <c r="N26" s="26"/>
      <c r="O26" s="26"/>
      <c r="P26" s="26"/>
      <c r="Q26" s="26"/>
      <c r="R26" s="26"/>
      <c r="S26" s="26"/>
      <c r="T26" s="26"/>
      <c r="U26" s="26"/>
    </row>
    <row r="27" spans="1:21" ht="96" customHeight="1" x14ac:dyDescent="0.25">
      <c r="A27" s="27" t="s">
        <v>58</v>
      </c>
      <c r="B27" s="29" t="s">
        <v>431</v>
      </c>
      <c r="C27" s="38" t="s">
        <v>564</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5">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5">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5" t="s">
        <v>490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21"/>
      <c r="AB6" s="12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21"/>
      <c r="AB7" s="121"/>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22"/>
      <c r="AB8" s="122"/>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23"/>
      <c r="AB9" s="123"/>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21"/>
      <c r="AB10" s="121"/>
    </row>
    <row r="11" spans="1:28" ht="15.75" x14ac:dyDescent="0.25">
      <c r="A11" s="346" t="str">
        <f>'1. паспорт местоположение'!A12:C12</f>
        <v>M_TP1900.PS.0060</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22"/>
      <c r="AB11" s="122"/>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23"/>
      <c r="AB12" s="12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0"/>
      <c r="AB13" s="10"/>
    </row>
    <row r="14" spans="1:28" ht="15.75" x14ac:dyDescent="0.25">
      <c r="A14" s="34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22"/>
      <c r="AB14" s="122"/>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23"/>
      <c r="AB15" s="123"/>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28"/>
      <c r="AB16" s="128"/>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28"/>
      <c r="AB17" s="128"/>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28"/>
      <c r="AB18" s="128"/>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28"/>
      <c r="AB19" s="128"/>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9"/>
      <c r="AB20" s="129"/>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9"/>
      <c r="AB21" s="129"/>
    </row>
    <row r="22" spans="1:28" x14ac:dyDescent="0.25">
      <c r="A22" s="353" t="s">
        <v>448</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0"/>
      <c r="AB22" s="130"/>
    </row>
    <row r="23" spans="1:28" ht="32.25" customHeight="1" x14ac:dyDescent="0.25">
      <c r="A23" s="355" t="s">
        <v>306</v>
      </c>
      <c r="B23" s="356"/>
      <c r="C23" s="356"/>
      <c r="D23" s="356"/>
      <c r="E23" s="356"/>
      <c r="F23" s="356"/>
      <c r="G23" s="356"/>
      <c r="H23" s="356"/>
      <c r="I23" s="356"/>
      <c r="J23" s="356"/>
      <c r="K23" s="356"/>
      <c r="L23" s="357"/>
      <c r="M23" s="354" t="s">
        <v>307</v>
      </c>
      <c r="N23" s="354"/>
      <c r="O23" s="354"/>
      <c r="P23" s="354"/>
      <c r="Q23" s="354"/>
      <c r="R23" s="354"/>
      <c r="S23" s="354"/>
      <c r="T23" s="354"/>
      <c r="U23" s="354"/>
      <c r="V23" s="354"/>
      <c r="W23" s="354"/>
      <c r="X23" s="354"/>
      <c r="Y23" s="354"/>
      <c r="Z23" s="354"/>
    </row>
    <row r="24" spans="1:28" ht="151.5" customHeight="1" x14ac:dyDescent="0.25">
      <c r="A24" s="69" t="s">
        <v>224</v>
      </c>
      <c r="B24" s="70" t="s">
        <v>231</v>
      </c>
      <c r="C24" s="69" t="s">
        <v>300</v>
      </c>
      <c r="D24" s="69" t="s">
        <v>225</v>
      </c>
      <c r="E24" s="69" t="s">
        <v>301</v>
      </c>
      <c r="F24" s="69" t="s">
        <v>303</v>
      </c>
      <c r="G24" s="69" t="s">
        <v>302</v>
      </c>
      <c r="H24" s="69" t="s">
        <v>226</v>
      </c>
      <c r="I24" s="69" t="s">
        <v>304</v>
      </c>
      <c r="J24" s="69" t="s">
        <v>232</v>
      </c>
      <c r="K24" s="70" t="s">
        <v>230</v>
      </c>
      <c r="L24" s="70" t="s">
        <v>227</v>
      </c>
      <c r="M24" s="71" t="s">
        <v>239</v>
      </c>
      <c r="N24" s="70" t="s">
        <v>458</v>
      </c>
      <c r="O24" s="69" t="s">
        <v>237</v>
      </c>
      <c r="P24" s="69" t="s">
        <v>238</v>
      </c>
      <c r="Q24" s="69" t="s">
        <v>236</v>
      </c>
      <c r="R24" s="69" t="s">
        <v>226</v>
      </c>
      <c r="S24" s="69" t="s">
        <v>235</v>
      </c>
      <c r="T24" s="69" t="s">
        <v>234</v>
      </c>
      <c r="U24" s="69" t="s">
        <v>299</v>
      </c>
      <c r="V24" s="69" t="s">
        <v>236</v>
      </c>
      <c r="W24" s="84" t="s">
        <v>229</v>
      </c>
      <c r="X24" s="84" t="s">
        <v>241</v>
      </c>
      <c r="Y24" s="84" t="s">
        <v>242</v>
      </c>
      <c r="Z24" s="86" t="s">
        <v>240</v>
      </c>
    </row>
    <row r="25" spans="1:28" ht="16.5" customHeight="1" x14ac:dyDescent="0.25">
      <c r="A25" s="69">
        <v>1</v>
      </c>
      <c r="B25" s="70">
        <v>2</v>
      </c>
      <c r="C25" s="69">
        <v>3</v>
      </c>
      <c r="D25" s="70">
        <v>4</v>
      </c>
      <c r="E25" s="69">
        <v>5</v>
      </c>
      <c r="F25" s="70">
        <v>6</v>
      </c>
      <c r="G25" s="69">
        <v>7</v>
      </c>
      <c r="H25" s="70">
        <v>8</v>
      </c>
      <c r="I25" s="69">
        <v>9</v>
      </c>
      <c r="J25" s="70">
        <v>10</v>
      </c>
      <c r="K25" s="131">
        <v>11</v>
      </c>
      <c r="L25" s="70">
        <v>12</v>
      </c>
      <c r="M25" s="131">
        <v>13</v>
      </c>
      <c r="N25" s="70">
        <v>14</v>
      </c>
      <c r="O25" s="131">
        <v>15</v>
      </c>
      <c r="P25" s="70">
        <v>16</v>
      </c>
      <c r="Q25" s="131">
        <v>17</v>
      </c>
      <c r="R25" s="70">
        <v>18</v>
      </c>
      <c r="S25" s="131">
        <v>19</v>
      </c>
      <c r="T25" s="70">
        <v>20</v>
      </c>
      <c r="U25" s="131">
        <v>21</v>
      </c>
      <c r="V25" s="70">
        <v>22</v>
      </c>
      <c r="W25" s="131">
        <v>23</v>
      </c>
      <c r="X25" s="70">
        <v>24</v>
      </c>
      <c r="Y25" s="131">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3" t="str">
        <f>'3.4. Паспорт надежность'!A4:Z4</f>
        <v>Год раскрытия информации: 2025 год</v>
      </c>
      <c r="B5" s="303"/>
      <c r="C5" s="303"/>
      <c r="D5" s="303"/>
      <c r="E5" s="303"/>
      <c r="F5" s="303"/>
      <c r="G5" s="303"/>
      <c r="H5" s="303"/>
      <c r="I5" s="303"/>
      <c r="J5" s="303"/>
      <c r="K5" s="303"/>
      <c r="L5" s="303"/>
      <c r="M5" s="303"/>
      <c r="N5" s="303"/>
      <c r="O5" s="303"/>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4" t="s">
        <v>8</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46" t="str">
        <f>'1. паспорт местоположение'!A12:C12</f>
        <v>M_TP1900.PS.0060</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4" t="s">
        <v>7</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15"/>
      <c r="B14" s="315"/>
      <c r="C14" s="315"/>
      <c r="D14" s="315"/>
      <c r="E14" s="315"/>
      <c r="F14" s="315"/>
      <c r="G14" s="315"/>
      <c r="H14" s="315"/>
      <c r="I14" s="315"/>
      <c r="J14" s="315"/>
      <c r="K14" s="315"/>
      <c r="L14" s="315"/>
      <c r="M14" s="315"/>
      <c r="N14" s="315"/>
      <c r="O14" s="315"/>
      <c r="P14" s="9"/>
      <c r="Q14" s="9"/>
      <c r="R14" s="9"/>
      <c r="S14" s="9"/>
      <c r="T14" s="9"/>
      <c r="U14" s="9"/>
      <c r="V14" s="9"/>
      <c r="W14" s="9"/>
      <c r="X14" s="9"/>
      <c r="Y14" s="9"/>
      <c r="Z14" s="9"/>
    </row>
    <row r="15" spans="1:28" s="2" customFormat="1" ht="15.75" x14ac:dyDescent="0.2">
      <c r="A15" s="34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46"/>
      <c r="C15" s="346"/>
      <c r="D15" s="346"/>
      <c r="E15" s="346"/>
      <c r="F15" s="346"/>
      <c r="G15" s="346"/>
      <c r="H15" s="346"/>
      <c r="I15" s="346"/>
      <c r="J15" s="346"/>
      <c r="K15" s="346"/>
      <c r="L15" s="346"/>
      <c r="M15" s="346"/>
      <c r="N15" s="346"/>
      <c r="O15" s="346"/>
      <c r="P15" s="7"/>
      <c r="Q15" s="7"/>
      <c r="R15" s="7"/>
      <c r="S15" s="7"/>
      <c r="T15" s="7"/>
      <c r="U15" s="7"/>
      <c r="V15" s="7"/>
      <c r="W15" s="7"/>
      <c r="X15" s="7"/>
      <c r="Y15" s="7"/>
      <c r="Z15" s="7"/>
    </row>
    <row r="16" spans="1:28" s="2" customFormat="1" ht="15" customHeight="1" x14ac:dyDescent="0.2">
      <c r="A16" s="344" t="s">
        <v>6</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59" t="s">
        <v>426</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60" t="s">
        <v>5</v>
      </c>
      <c r="B19" s="360" t="s">
        <v>88</v>
      </c>
      <c r="C19" s="360" t="s">
        <v>87</v>
      </c>
      <c r="D19" s="360" t="s">
        <v>76</v>
      </c>
      <c r="E19" s="361" t="s">
        <v>86</v>
      </c>
      <c r="F19" s="362"/>
      <c r="G19" s="362"/>
      <c r="H19" s="362"/>
      <c r="I19" s="363"/>
      <c r="J19" s="360" t="s">
        <v>85</v>
      </c>
      <c r="K19" s="360"/>
      <c r="L19" s="360"/>
      <c r="M19" s="360"/>
      <c r="N19" s="360"/>
      <c r="O19" s="360"/>
      <c r="P19" s="3"/>
      <c r="Q19" s="3"/>
      <c r="R19" s="3"/>
      <c r="S19" s="3"/>
      <c r="T19" s="3"/>
      <c r="U19" s="3"/>
      <c r="V19" s="3"/>
      <c r="W19" s="3"/>
    </row>
    <row r="20" spans="1:26" s="2" customFormat="1" ht="51" customHeight="1" x14ac:dyDescent="0.2">
      <c r="A20" s="360"/>
      <c r="B20" s="360"/>
      <c r="C20" s="360"/>
      <c r="D20" s="360"/>
      <c r="E20" s="39" t="s">
        <v>84</v>
      </c>
      <c r="F20" s="39" t="s">
        <v>83</v>
      </c>
      <c r="G20" s="39" t="s">
        <v>82</v>
      </c>
      <c r="H20" s="39" t="s">
        <v>81</v>
      </c>
      <c r="I20" s="39" t="s">
        <v>80</v>
      </c>
      <c r="J20" s="39" t="s">
        <v>79</v>
      </c>
      <c r="K20" s="39" t="s">
        <v>4</v>
      </c>
      <c r="L20" s="46" t="s">
        <v>3</v>
      </c>
      <c r="M20" s="45" t="s">
        <v>222</v>
      </c>
      <c r="N20" s="45" t="s">
        <v>78</v>
      </c>
      <c r="O20" s="45"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460</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topLeftCell="A3" zoomScale="70" zoomScaleNormal="70" zoomScaleSheetLayoutView="70" workbookViewId="0">
      <selection activeCell="A15" sqref="A15:AR15"/>
    </sheetView>
  </sheetViews>
  <sheetFormatPr defaultRowHeight="15.75" outlineLevelRow="1" x14ac:dyDescent="0.25"/>
  <cols>
    <col min="1" max="1" width="61.7109375" style="247" customWidth="1"/>
    <col min="2" max="3" width="4.140625" style="247" customWidth="1"/>
    <col min="4" max="4" width="4.28515625" style="247" customWidth="1"/>
    <col min="5" max="22" width="4.140625" style="247" hidden="1" customWidth="1"/>
    <col min="23" max="36" width="5" style="247" hidden="1" customWidth="1"/>
    <col min="37" max="37" width="5" style="247" customWidth="1"/>
    <col min="38" max="38" width="11.7109375" style="247" customWidth="1"/>
    <col min="39" max="39" width="16.7109375" style="247" customWidth="1"/>
    <col min="40" max="40" width="22.140625" style="247" customWidth="1"/>
    <col min="41" max="41" width="20.28515625" style="247" customWidth="1"/>
    <col min="42" max="55" width="16.7109375" style="247" customWidth="1"/>
    <col min="56" max="56" width="18.85546875" style="247" customWidth="1"/>
    <col min="57" max="57" width="20.5703125" style="247" customWidth="1"/>
    <col min="58" max="59" width="16.7109375" style="247" customWidth="1"/>
    <col min="60" max="60" width="26.28515625" style="247" customWidth="1"/>
    <col min="61" max="79" width="16.7109375" style="247" customWidth="1"/>
    <col min="80" max="95" width="17.85546875" style="247" customWidth="1"/>
    <col min="96" max="125" width="16.7109375" style="247" customWidth="1"/>
    <col min="126" max="16384" width="9.140625" style="247"/>
  </cols>
  <sheetData>
    <row r="1" spans="1:111" s="246" customFormat="1" ht="21" customHeight="1" x14ac:dyDescent="0.2">
      <c r="A1" s="299"/>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45"/>
      <c r="AM1" s="245"/>
      <c r="AN1" s="245"/>
      <c r="AO1" s="245"/>
      <c r="AP1" s="245"/>
      <c r="AQ1" s="245"/>
      <c r="AR1" s="245"/>
      <c r="AS1" s="245"/>
      <c r="AT1" s="245"/>
      <c r="AU1" s="245"/>
      <c r="AV1" s="245"/>
      <c r="AW1" s="245"/>
      <c r="AX1" s="245"/>
      <c r="AY1" s="245"/>
      <c r="AZ1" s="245"/>
      <c r="BA1" s="245"/>
      <c r="BB1" s="245"/>
      <c r="BC1" s="245"/>
      <c r="BD1" s="245"/>
      <c r="BE1" s="245"/>
      <c r="BF1" s="245"/>
      <c r="BG1" s="245"/>
      <c r="BH1" s="245"/>
      <c r="BI1" s="245"/>
      <c r="BJ1" s="245"/>
      <c r="BK1" s="245"/>
      <c r="BL1" s="245"/>
      <c r="BM1" s="245"/>
      <c r="BN1" s="245"/>
      <c r="BO1" s="245"/>
      <c r="BP1" s="245"/>
      <c r="BQ1" s="245"/>
      <c r="BR1" s="245"/>
      <c r="BS1" s="245"/>
      <c r="BT1" s="245"/>
      <c r="BU1" s="245"/>
      <c r="BV1" s="245"/>
      <c r="BW1" s="245"/>
      <c r="BX1" s="245"/>
      <c r="BY1" s="245"/>
      <c r="BZ1" s="245"/>
      <c r="CA1" s="245"/>
      <c r="CB1" s="245"/>
      <c r="CC1" s="245"/>
      <c r="CD1" s="245"/>
      <c r="CE1" s="245"/>
      <c r="CF1" s="245"/>
      <c r="CG1" s="245"/>
      <c r="CH1" s="245"/>
      <c r="CI1" s="245"/>
      <c r="CJ1" s="245"/>
      <c r="CK1" s="245"/>
      <c r="CL1" s="245"/>
      <c r="CM1" s="245"/>
      <c r="CN1" s="245"/>
      <c r="CO1" s="245"/>
      <c r="CP1" s="245"/>
      <c r="CQ1" s="37" t="s">
        <v>69</v>
      </c>
      <c r="CR1" s="245"/>
      <c r="CS1" s="245"/>
      <c r="CT1" s="245"/>
      <c r="CU1" s="245"/>
      <c r="CV1" s="245"/>
      <c r="CW1" s="245"/>
      <c r="CX1" s="245"/>
      <c r="CY1" s="245"/>
      <c r="CZ1" s="245"/>
      <c r="DA1" s="245"/>
      <c r="DB1" s="245"/>
      <c r="DC1" s="245"/>
      <c r="DD1" s="245"/>
      <c r="DE1" s="245"/>
      <c r="DF1" s="245"/>
      <c r="DG1" s="245"/>
    </row>
    <row r="2" spans="1:111" s="246" customFormat="1" ht="21" customHeight="1" x14ac:dyDescent="0.3">
      <c r="A2" s="299"/>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14" t="s">
        <v>10</v>
      </c>
      <c r="CR2" s="245"/>
      <c r="CS2" s="245"/>
      <c r="CT2" s="245"/>
      <c r="CU2" s="245"/>
      <c r="CV2" s="245"/>
      <c r="CW2" s="245"/>
      <c r="CX2" s="245"/>
      <c r="CY2" s="245"/>
      <c r="CZ2" s="245"/>
      <c r="DA2" s="245"/>
      <c r="DB2" s="245"/>
      <c r="DC2" s="245"/>
      <c r="DD2" s="245"/>
      <c r="DE2" s="245"/>
      <c r="DF2" s="245"/>
      <c r="DG2" s="245"/>
    </row>
    <row r="3" spans="1:111" ht="21" customHeight="1" x14ac:dyDescent="0.3">
      <c r="A3" s="299"/>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CQ3" s="14" t="s">
        <v>601</v>
      </c>
    </row>
    <row r="4" spans="1:111"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111" s="11" customFormat="1" ht="18.75" customHeight="1" x14ac:dyDescent="0.2">
      <c r="A5" s="451" t="s">
        <v>589</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row>
    <row r="6" spans="1:111" s="11" customFormat="1" ht="18.75" x14ac:dyDescent="0.3">
      <c r="A6" s="16"/>
      <c r="I6" s="15"/>
      <c r="J6" s="15"/>
      <c r="K6" s="14"/>
    </row>
    <row r="7" spans="1:111" s="11"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111" s="11" customFormat="1" ht="18.75" x14ac:dyDescent="0.2">
      <c r="A8" s="241"/>
      <c r="B8" s="241"/>
      <c r="C8" s="241"/>
      <c r="D8" s="241"/>
      <c r="E8" s="241"/>
      <c r="F8" s="241"/>
      <c r="G8" s="241"/>
      <c r="H8" s="241"/>
      <c r="I8" s="241"/>
      <c r="J8" s="241"/>
      <c r="K8" s="241"/>
      <c r="L8" s="121"/>
      <c r="M8" s="121"/>
      <c r="N8" s="121"/>
      <c r="O8" s="121"/>
      <c r="P8" s="121"/>
      <c r="Q8" s="121"/>
      <c r="R8" s="121"/>
      <c r="S8" s="121"/>
      <c r="T8" s="121"/>
      <c r="U8" s="121"/>
      <c r="V8" s="121"/>
      <c r="W8" s="121"/>
      <c r="X8" s="121"/>
      <c r="Y8" s="121"/>
    </row>
    <row r="9" spans="1:111" s="11" customFormat="1" ht="18.75" customHeight="1" x14ac:dyDescent="0.2">
      <c r="A9" s="452" t="s">
        <v>501</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row>
    <row r="10" spans="1:111" s="11"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111" s="11" customFormat="1" ht="18.75" x14ac:dyDescent="0.2">
      <c r="A11" s="241"/>
      <c r="B11" s="241"/>
      <c r="C11" s="241"/>
      <c r="D11" s="241"/>
      <c r="E11" s="241"/>
      <c r="F11" s="241"/>
      <c r="G11" s="241"/>
      <c r="H11" s="241"/>
      <c r="I11" s="241"/>
      <c r="J11" s="241"/>
      <c r="K11" s="241"/>
      <c r="L11" s="121"/>
      <c r="M11" s="121"/>
      <c r="N11" s="121"/>
      <c r="O11" s="121"/>
      <c r="P11" s="121"/>
      <c r="Q11" s="121"/>
      <c r="R11" s="121"/>
      <c r="S11" s="121"/>
      <c r="T11" s="121"/>
      <c r="U11" s="121"/>
      <c r="V11" s="121"/>
      <c r="W11" s="121"/>
      <c r="X11" s="121"/>
      <c r="Y11" s="121"/>
    </row>
    <row r="12" spans="1:111" s="11" customFormat="1" ht="18.75" customHeight="1" x14ac:dyDescent="0.2">
      <c r="A12" s="453" t="s">
        <v>493</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row>
    <row r="13" spans="1:111" s="11"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111" s="8"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2" customFormat="1" ht="12" x14ac:dyDescent="0.2">
      <c r="A15" s="453" t="s">
        <v>600</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row>
    <row r="16" spans="1:111" s="2"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61" s="2"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61" s="2" customFormat="1" ht="15" customHeight="1" x14ac:dyDescent="0.2">
      <c r="A18" s="333" t="s">
        <v>427</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61" s="11" customFormat="1" ht="18.75" customHeight="1" x14ac:dyDescent="0.2">
      <c r="A19" s="17"/>
      <c r="I19" s="15"/>
      <c r="J19" s="15"/>
      <c r="K19" s="37"/>
      <c r="AR19" s="37"/>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U23" s="249"/>
      <c r="BD23" s="250"/>
      <c r="BE23" s="251"/>
      <c r="BF23" s="251"/>
      <c r="BG23" s="251"/>
      <c r="BH23" s="251"/>
      <c r="BI23" s="251"/>
    </row>
    <row r="24" spans="1:61" ht="27.75" x14ac:dyDescent="0.4">
      <c r="A24" s="248"/>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U24" s="249"/>
      <c r="BD24" s="250"/>
      <c r="BE24" s="251"/>
      <c r="BF24" s="251"/>
      <c r="BG24" s="251"/>
      <c r="BH24" s="251"/>
      <c r="BI24" s="251"/>
    </row>
    <row r="25" spans="1:61" ht="18.75" customHeight="1" thickBot="1" x14ac:dyDescent="0.3">
      <c r="A25" s="252" t="s">
        <v>296</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3"/>
      <c r="AL25" s="253"/>
      <c r="AN25" s="254"/>
      <c r="AO25" s="255"/>
      <c r="AP25" s="255"/>
      <c r="AQ25" s="255"/>
      <c r="AR25" s="255"/>
    </row>
    <row r="26" spans="1:61" ht="18.75" customHeight="1" x14ac:dyDescent="0.25">
      <c r="A26" s="457" t="s">
        <v>590</v>
      </c>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8"/>
      <c r="AA26" s="458"/>
      <c r="AB26" s="458"/>
      <c r="AC26" s="458"/>
      <c r="AD26" s="458"/>
      <c r="AE26" s="458"/>
      <c r="AF26" s="458"/>
      <c r="AG26" s="458"/>
      <c r="AH26" s="458"/>
      <c r="AI26" s="458"/>
      <c r="AJ26" s="459"/>
      <c r="AK26" s="460">
        <v>488285510.52340961</v>
      </c>
      <c r="AL26" s="461"/>
      <c r="AN26" s="248" t="s">
        <v>295</v>
      </c>
      <c r="AO26" s="256"/>
      <c r="AP26" s="256"/>
    </row>
    <row r="27" spans="1:61" ht="15.75" customHeight="1" x14ac:dyDescent="0.25">
      <c r="A27" s="418" t="s">
        <v>294</v>
      </c>
      <c r="B27" s="454"/>
      <c r="C27" s="454"/>
      <c r="D27" s="454"/>
      <c r="E27" s="454"/>
      <c r="F27" s="454"/>
      <c r="G27" s="454"/>
      <c r="H27" s="454"/>
      <c r="I27" s="454"/>
      <c r="J27" s="454"/>
      <c r="K27" s="454"/>
      <c r="L27" s="454"/>
      <c r="M27" s="454"/>
      <c r="N27" s="454"/>
      <c r="O27" s="454"/>
      <c r="P27" s="454"/>
      <c r="Q27" s="454"/>
      <c r="R27" s="454"/>
      <c r="S27" s="454"/>
      <c r="T27" s="454"/>
      <c r="U27" s="454"/>
      <c r="V27" s="454"/>
      <c r="W27" s="454"/>
      <c r="X27" s="454"/>
      <c r="Y27" s="454"/>
      <c r="Z27" s="454"/>
      <c r="AA27" s="454"/>
      <c r="AB27" s="454"/>
      <c r="AC27" s="454"/>
      <c r="AD27" s="454"/>
      <c r="AE27" s="454"/>
      <c r="AF27" s="454"/>
      <c r="AG27" s="454"/>
      <c r="AH27" s="454"/>
      <c r="AI27" s="454"/>
      <c r="AJ27" s="420"/>
      <c r="AK27" s="455"/>
      <c r="AL27" s="456"/>
      <c r="AN27" s="449" t="s">
        <v>293</v>
      </c>
      <c r="AO27" s="450"/>
      <c r="AP27" s="257">
        <f>SUM(AK96:CQ96)</f>
        <v>6.6437105061930772</v>
      </c>
    </row>
    <row r="28" spans="1:61" x14ac:dyDescent="0.25">
      <c r="A28" s="418" t="s">
        <v>292</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47">
        <v>25</v>
      </c>
      <c r="AL28" s="448"/>
      <c r="AN28" s="449" t="s">
        <v>291</v>
      </c>
      <c r="AO28" s="450"/>
      <c r="AP28" s="257">
        <f>IF(SUM(AK97:CQ97)=0,"не окупается",SUM(AK97:CQ97))</f>
        <v>17.097276731407327</v>
      </c>
    </row>
    <row r="29" spans="1:61" ht="15" customHeight="1" x14ac:dyDescent="0.25">
      <c r="A29" s="418" t="s">
        <v>290</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47">
        <v>1</v>
      </c>
      <c r="AL29" s="448"/>
      <c r="AN29" s="449" t="s">
        <v>591</v>
      </c>
      <c r="AO29" s="450"/>
      <c r="AP29" s="258">
        <f>AW94</f>
        <v>-104000864.4671095</v>
      </c>
      <c r="AU29" s="259"/>
      <c r="AW29" s="260"/>
      <c r="AX29" s="260"/>
    </row>
    <row r="30" spans="1:61" ht="15" customHeight="1" x14ac:dyDescent="0.25">
      <c r="A30" s="418" t="s">
        <v>289</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20"/>
      <c r="AK30" s="445">
        <v>-1332026.4533333336</v>
      </c>
      <c r="AL30" s="446"/>
      <c r="AN30" s="449" t="s">
        <v>592</v>
      </c>
      <c r="AO30" s="450"/>
      <c r="AP30" s="261" t="str">
        <f>IF(AP29&gt;0,"да","нет")</f>
        <v>нет</v>
      </c>
      <c r="AU30" s="259"/>
    </row>
    <row r="31" spans="1:61" ht="15" customHeight="1" x14ac:dyDescent="0.25">
      <c r="A31" s="418" t="s">
        <v>593</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20"/>
      <c r="AK31" s="445">
        <v>1</v>
      </c>
      <c r="AL31" s="446"/>
      <c r="AU31" s="259"/>
    </row>
    <row r="32" spans="1:61" x14ac:dyDescent="0.25">
      <c r="A32" s="418" t="s">
        <v>288</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20"/>
      <c r="AK32" s="443">
        <v>1</v>
      </c>
      <c r="AL32" s="444"/>
      <c r="AU32" s="259"/>
    </row>
    <row r="33" spans="1:95" x14ac:dyDescent="0.25">
      <c r="A33" s="418" t="s">
        <v>264</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20"/>
      <c r="AK33" s="443">
        <v>0</v>
      </c>
      <c r="AL33" s="444"/>
    </row>
    <row r="34" spans="1:95" x14ac:dyDescent="0.25">
      <c r="A34" s="418" t="s">
        <v>287</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20"/>
      <c r="AK34" s="443">
        <v>1</v>
      </c>
      <c r="AL34" s="444"/>
    </row>
    <row r="35" spans="1:95" x14ac:dyDescent="0.25">
      <c r="A35" s="418" t="s">
        <v>286</v>
      </c>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20"/>
      <c r="AK35" s="443">
        <v>1</v>
      </c>
      <c r="AL35" s="444"/>
    </row>
    <row r="36" spans="1:95" x14ac:dyDescent="0.25">
      <c r="A36" s="418"/>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20"/>
      <c r="AK36" s="441"/>
      <c r="AL36" s="442"/>
    </row>
    <row r="37" spans="1:95" x14ac:dyDescent="0.25">
      <c r="A37" s="418" t="s">
        <v>255</v>
      </c>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20"/>
      <c r="AK37" s="428">
        <v>0.2</v>
      </c>
      <c r="AL37" s="429"/>
    </row>
    <row r="38" spans="1:95" x14ac:dyDescent="0.25">
      <c r="A38" s="418" t="s">
        <v>551</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20"/>
      <c r="AK38" s="443">
        <v>0</v>
      </c>
      <c r="AL38" s="444"/>
    </row>
    <row r="39" spans="1:95" x14ac:dyDescent="0.25">
      <c r="A39" s="418" t="s">
        <v>285</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20"/>
      <c r="AK39" s="441"/>
      <c r="AL39" s="442"/>
    </row>
    <row r="40" spans="1:95" x14ac:dyDescent="0.25">
      <c r="A40" s="418" t="s">
        <v>284</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20"/>
      <c r="AK40" s="439">
        <v>0</v>
      </c>
      <c r="AL40" s="440"/>
    </row>
    <row r="41" spans="1:95" x14ac:dyDescent="0.25">
      <c r="A41" s="418" t="s">
        <v>283</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20"/>
      <c r="AK41" s="441"/>
      <c r="AL41" s="442"/>
    </row>
    <row r="42" spans="1:95" x14ac:dyDescent="0.25">
      <c r="A42" s="418" t="s">
        <v>282</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20"/>
      <c r="AK42" s="428">
        <v>0</v>
      </c>
      <c r="AL42" s="429"/>
    </row>
    <row r="43" spans="1:95" x14ac:dyDescent="0.25">
      <c r="A43" s="418" t="s">
        <v>281</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20"/>
      <c r="AK43" s="428">
        <v>0</v>
      </c>
      <c r="AL43" s="429"/>
    </row>
    <row r="44" spans="1:95" x14ac:dyDescent="0.25">
      <c r="A44" s="418" t="s">
        <v>280</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20"/>
      <c r="AK44" s="428">
        <v>0</v>
      </c>
      <c r="AL44" s="429"/>
      <c r="BJ44" s="262"/>
    </row>
    <row r="45" spans="1:95" x14ac:dyDescent="0.25">
      <c r="A45" s="418" t="s">
        <v>279</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20"/>
      <c r="AK45" s="428">
        <v>0.14080000000000001</v>
      </c>
      <c r="AL45" s="429"/>
      <c r="BE45" s="263"/>
      <c r="BF45" s="263"/>
      <c r="BG45" s="263"/>
      <c r="BH45" s="263"/>
      <c r="BI45" s="263"/>
      <c r="BJ45" s="263"/>
    </row>
    <row r="46" spans="1:95" x14ac:dyDescent="0.25">
      <c r="A46" s="418" t="s">
        <v>278</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20"/>
      <c r="AK46" s="428">
        <v>1</v>
      </c>
      <c r="AL46" s="429"/>
    </row>
    <row r="47" spans="1:95" ht="16.5" thickBot="1" x14ac:dyDescent="0.3">
      <c r="A47" s="430" t="s">
        <v>277</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33">
        <v>0.14080000000000001</v>
      </c>
      <c r="AL47" s="434"/>
    </row>
    <row r="48" spans="1:95" x14ac:dyDescent="0.25">
      <c r="A48" s="435" t="s">
        <v>276</v>
      </c>
      <c r="B48" s="436"/>
      <c r="C48" s="436"/>
      <c r="D48" s="436"/>
      <c r="E48" s="436"/>
      <c r="F48" s="436"/>
      <c r="G48" s="436"/>
      <c r="H48" s="436"/>
      <c r="I48" s="436"/>
      <c r="J48" s="436"/>
      <c r="K48" s="436"/>
      <c r="L48" s="436"/>
      <c r="M48" s="436"/>
      <c r="N48" s="436"/>
      <c r="O48" s="436"/>
      <c r="P48" s="436"/>
      <c r="Q48" s="436"/>
      <c r="R48" s="436"/>
      <c r="S48" s="436"/>
      <c r="T48" s="436"/>
      <c r="U48" s="436"/>
      <c r="V48" s="436"/>
      <c r="W48" s="436"/>
      <c r="X48" s="436"/>
      <c r="Y48" s="436"/>
      <c r="Z48" s="436"/>
      <c r="AA48" s="436"/>
      <c r="AB48" s="436"/>
      <c r="AC48" s="436"/>
      <c r="AD48" s="436"/>
      <c r="AE48" s="436"/>
      <c r="AF48" s="436"/>
      <c r="AG48" s="436"/>
      <c r="AH48" s="436"/>
      <c r="AI48" s="436"/>
      <c r="AJ48" s="437"/>
      <c r="AK48" s="391">
        <v>2030</v>
      </c>
      <c r="AL48" s="438"/>
      <c r="AM48" s="264">
        <v>2031</v>
      </c>
      <c r="AN48" s="265">
        <v>2032</v>
      </c>
      <c r="AO48" s="265">
        <v>2033</v>
      </c>
      <c r="AP48" s="265">
        <v>2034</v>
      </c>
      <c r="AQ48" s="265">
        <v>2035</v>
      </c>
      <c r="AR48" s="265">
        <v>2036</v>
      </c>
      <c r="AS48" s="265">
        <v>2037</v>
      </c>
      <c r="AT48" s="265">
        <v>2038</v>
      </c>
      <c r="AU48" s="265">
        <v>2039</v>
      </c>
      <c r="AV48" s="265">
        <v>2040</v>
      </c>
      <c r="AW48" s="265">
        <v>2041</v>
      </c>
      <c r="AX48" s="265">
        <v>2042</v>
      </c>
      <c r="AY48" s="265">
        <v>2043</v>
      </c>
      <c r="AZ48" s="265">
        <v>2044</v>
      </c>
      <c r="BA48" s="265">
        <v>2045</v>
      </c>
      <c r="BB48" s="265">
        <v>2046</v>
      </c>
      <c r="BC48" s="265">
        <v>2047</v>
      </c>
      <c r="BD48" s="265">
        <v>2048</v>
      </c>
      <c r="BE48" s="265">
        <v>2049</v>
      </c>
      <c r="BF48" s="265">
        <v>2050</v>
      </c>
      <c r="BG48" s="265">
        <v>2051</v>
      </c>
      <c r="BH48" s="265">
        <v>2052</v>
      </c>
      <c r="BI48" s="265">
        <v>2053</v>
      </c>
      <c r="BJ48" s="265">
        <v>2054</v>
      </c>
      <c r="BK48" s="265">
        <v>2055</v>
      </c>
      <c r="BL48" s="265" t="s">
        <v>551</v>
      </c>
      <c r="BM48" s="265" t="s">
        <v>551</v>
      </c>
      <c r="BN48" s="265" t="s">
        <v>551</v>
      </c>
      <c r="BO48" s="265" t="s">
        <v>551</v>
      </c>
      <c r="BP48" s="265" t="s">
        <v>551</v>
      </c>
      <c r="BQ48" s="265" t="s">
        <v>551</v>
      </c>
      <c r="BR48" s="265" t="s">
        <v>551</v>
      </c>
      <c r="BS48" s="265" t="s">
        <v>551</v>
      </c>
      <c r="BT48" s="265" t="s">
        <v>551</v>
      </c>
      <c r="BU48" s="265" t="s">
        <v>551</v>
      </c>
      <c r="BV48" s="265" t="s">
        <v>551</v>
      </c>
      <c r="BW48" s="265" t="s">
        <v>551</v>
      </c>
      <c r="BX48" s="265" t="s">
        <v>551</v>
      </c>
      <c r="BY48" s="265" t="s">
        <v>551</v>
      </c>
      <c r="BZ48" s="265" t="s">
        <v>551</v>
      </c>
      <c r="CA48" s="265" t="s">
        <v>551</v>
      </c>
      <c r="CB48" s="265" t="s">
        <v>551</v>
      </c>
      <c r="CC48" s="265" t="s">
        <v>551</v>
      </c>
      <c r="CD48" s="265" t="s">
        <v>551</v>
      </c>
      <c r="CE48" s="265" t="s">
        <v>551</v>
      </c>
      <c r="CF48" s="265" t="s">
        <v>551</v>
      </c>
      <c r="CG48" s="265" t="s">
        <v>551</v>
      </c>
      <c r="CH48" s="265" t="s">
        <v>551</v>
      </c>
      <c r="CI48" s="265" t="s">
        <v>551</v>
      </c>
      <c r="CJ48" s="265" t="s">
        <v>551</v>
      </c>
      <c r="CK48" s="265" t="s">
        <v>551</v>
      </c>
      <c r="CL48" s="265" t="s">
        <v>551</v>
      </c>
      <c r="CM48" s="265" t="s">
        <v>551</v>
      </c>
      <c r="CN48" s="265" t="s">
        <v>551</v>
      </c>
      <c r="CO48" s="265" t="s">
        <v>551</v>
      </c>
      <c r="CP48" s="265" t="s">
        <v>551</v>
      </c>
      <c r="CQ48" s="265" t="s">
        <v>551</v>
      </c>
    </row>
    <row r="49" spans="1:95" outlineLevel="1" x14ac:dyDescent="0.25">
      <c r="A49" s="418" t="s">
        <v>275</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20"/>
      <c r="AK49" s="421">
        <v>0.04</v>
      </c>
      <c r="AL49" s="422"/>
      <c r="AM49" s="266">
        <v>0.04</v>
      </c>
      <c r="AN49" s="266">
        <v>0.04</v>
      </c>
      <c r="AO49" s="266">
        <v>0.04</v>
      </c>
      <c r="AP49" s="266">
        <v>0.04</v>
      </c>
      <c r="AQ49" s="266">
        <v>0.04</v>
      </c>
      <c r="AR49" s="266">
        <v>0.04</v>
      </c>
      <c r="AS49" s="266">
        <v>0.04</v>
      </c>
      <c r="AT49" s="266">
        <v>0.04</v>
      </c>
      <c r="AU49" s="266">
        <v>0.04</v>
      </c>
      <c r="AV49" s="266">
        <v>0.04</v>
      </c>
      <c r="AW49" s="266">
        <v>0.04</v>
      </c>
      <c r="AX49" s="266">
        <v>0.04</v>
      </c>
      <c r="AY49" s="266">
        <v>0.04</v>
      </c>
      <c r="AZ49" s="266">
        <v>0.04</v>
      </c>
      <c r="BA49" s="266">
        <v>0.04</v>
      </c>
      <c r="BB49" s="266">
        <v>0.04</v>
      </c>
      <c r="BC49" s="266">
        <v>0.04</v>
      </c>
      <c r="BD49" s="266">
        <v>0.04</v>
      </c>
      <c r="BE49" s="266">
        <v>0.04</v>
      </c>
      <c r="BF49" s="266">
        <v>0.04</v>
      </c>
      <c r="BG49" s="266">
        <v>0.04</v>
      </c>
      <c r="BH49" s="266">
        <v>0.04</v>
      </c>
      <c r="BI49" s="266">
        <v>0.04</v>
      </c>
      <c r="BJ49" s="266">
        <v>0.04</v>
      </c>
      <c r="BK49" s="266">
        <v>0.04</v>
      </c>
      <c r="BL49" s="266">
        <v>0.04</v>
      </c>
      <c r="BM49" s="266">
        <v>0.04</v>
      </c>
      <c r="BN49" s="266">
        <v>0.04</v>
      </c>
      <c r="BO49" s="266">
        <v>0.04</v>
      </c>
      <c r="BP49" s="266">
        <v>0.04</v>
      </c>
      <c r="BQ49" s="266">
        <v>0.04</v>
      </c>
      <c r="BR49" s="266">
        <v>0.04</v>
      </c>
      <c r="BS49" s="266">
        <v>0.04</v>
      </c>
      <c r="BT49" s="266">
        <v>0.04</v>
      </c>
      <c r="BU49" s="266">
        <v>0.04</v>
      </c>
      <c r="BV49" s="266">
        <v>0.04</v>
      </c>
      <c r="BW49" s="266">
        <v>0.04</v>
      </c>
      <c r="BX49" s="266">
        <v>0.04</v>
      </c>
      <c r="BY49" s="266">
        <v>0.04</v>
      </c>
      <c r="BZ49" s="266">
        <v>0.04</v>
      </c>
      <c r="CA49" s="266">
        <v>0.04</v>
      </c>
      <c r="CB49" s="266">
        <v>0.04</v>
      </c>
      <c r="CC49" s="266">
        <v>0.04</v>
      </c>
      <c r="CD49" s="266">
        <v>0.04</v>
      </c>
      <c r="CE49" s="266">
        <v>0.04</v>
      </c>
      <c r="CF49" s="266">
        <v>0.04</v>
      </c>
      <c r="CG49" s="266">
        <v>0.04</v>
      </c>
      <c r="CH49" s="266">
        <v>0.04</v>
      </c>
      <c r="CI49" s="266">
        <v>0.04</v>
      </c>
      <c r="CJ49" s="266">
        <v>0.04</v>
      </c>
      <c r="CK49" s="266">
        <v>0.04</v>
      </c>
      <c r="CL49" s="266">
        <v>0.04</v>
      </c>
      <c r="CM49" s="266">
        <v>0.04</v>
      </c>
      <c r="CN49" s="266">
        <v>0.04</v>
      </c>
      <c r="CO49" s="266">
        <v>0.04</v>
      </c>
      <c r="CP49" s="266">
        <v>0.04</v>
      </c>
      <c r="CQ49" s="266">
        <v>0.04</v>
      </c>
    </row>
    <row r="50" spans="1:95" outlineLevel="1" x14ac:dyDescent="0.25">
      <c r="A50" s="418" t="s">
        <v>274</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20"/>
      <c r="AK50" s="421">
        <v>0.04</v>
      </c>
      <c r="AL50" s="422"/>
      <c r="AM50" s="266">
        <v>8.1600000000000117E-2</v>
      </c>
      <c r="AN50" s="267">
        <v>0.12486400000000009</v>
      </c>
      <c r="AO50" s="267">
        <v>0.16985856000000021</v>
      </c>
      <c r="AP50" s="267">
        <v>0.21665290240000035</v>
      </c>
      <c r="AQ50" s="267">
        <v>0.26531901849600037</v>
      </c>
      <c r="AR50" s="267">
        <v>0.31593177923584048</v>
      </c>
      <c r="AS50" s="267">
        <v>0.3685690504052741</v>
      </c>
      <c r="AT50" s="267">
        <v>0.42331181242148519</v>
      </c>
      <c r="AU50" s="267">
        <v>0.48024428491834459</v>
      </c>
      <c r="AV50" s="267">
        <v>0.53945405631507848</v>
      </c>
      <c r="AW50" s="267">
        <v>0.60103221856768174</v>
      </c>
      <c r="AX50" s="267">
        <v>0.66507350731038906</v>
      </c>
      <c r="AY50" s="267">
        <v>0.73167644760280459</v>
      </c>
      <c r="AZ50" s="267">
        <v>0.80094350550691673</v>
      </c>
      <c r="BA50" s="267">
        <v>0.87298124572719349</v>
      </c>
      <c r="BB50" s="267">
        <v>0.94790049555628131</v>
      </c>
      <c r="BC50" s="267">
        <v>1.0258165153785326</v>
      </c>
      <c r="BD50" s="267">
        <v>1.1068491759936738</v>
      </c>
      <c r="BE50" s="267">
        <v>1.1911231430334208</v>
      </c>
      <c r="BF50" s="267">
        <v>1.2787680687547578</v>
      </c>
      <c r="BG50" s="267">
        <v>1.369918791504948</v>
      </c>
      <c r="BH50" s="267">
        <v>1.4647155431651462</v>
      </c>
      <c r="BI50" s="267">
        <v>1.5633041648917523</v>
      </c>
      <c r="BJ50" s="267">
        <v>1.6658363314874225</v>
      </c>
      <c r="BK50" s="267">
        <v>1.7724697847469195</v>
      </c>
      <c r="BL50" s="267">
        <v>1.8833685761367964</v>
      </c>
      <c r="BM50" s="267">
        <v>1.9987033191822685</v>
      </c>
      <c r="BN50" s="267">
        <v>2.1186514519495594</v>
      </c>
      <c r="BO50" s="267">
        <v>2.2433975100275418</v>
      </c>
      <c r="BP50" s="267">
        <v>2.3731334104286437</v>
      </c>
      <c r="BQ50" s="267">
        <v>2.5080587468457893</v>
      </c>
      <c r="BR50" s="267">
        <v>2.6483810967196209</v>
      </c>
      <c r="BS50" s="267">
        <v>2.7943163405884057</v>
      </c>
      <c r="BT50" s="267">
        <v>2.9460889942119421</v>
      </c>
      <c r="BU50" s="267">
        <v>3.1039325539804201</v>
      </c>
      <c r="BV50" s="267">
        <v>3.2680898561396372</v>
      </c>
      <c r="BW50" s="267">
        <v>3.438813450385223</v>
      </c>
      <c r="BX50" s="267">
        <v>3.6163659884006325</v>
      </c>
      <c r="BY50" s="267">
        <v>3.8010206279366576</v>
      </c>
      <c r="BZ50" s="267">
        <v>3.993061453054124</v>
      </c>
      <c r="CA50" s="267">
        <v>4.1927839111762895</v>
      </c>
      <c r="CB50" s="267">
        <v>4.4004952676233415</v>
      </c>
      <c r="CC50" s="267">
        <v>4.6165150783282751</v>
      </c>
      <c r="CD50" s="267">
        <v>4.8411756814614062</v>
      </c>
      <c r="CE50" s="267">
        <v>5.0748227087198625</v>
      </c>
      <c r="CF50" s="267">
        <v>5.317815617068657</v>
      </c>
      <c r="CG50" s="267">
        <v>5.5705282417514033</v>
      </c>
      <c r="CH50" s="267">
        <v>5.8333493714214599</v>
      </c>
      <c r="CI50" s="267">
        <v>6.1066833462783183</v>
      </c>
      <c r="CJ50" s="267">
        <v>6.3909506801294516</v>
      </c>
      <c r="CK50" s="267">
        <v>6.6865887073346295</v>
      </c>
      <c r="CL50" s="267">
        <v>6.9940522556280147</v>
      </c>
      <c r="CM50" s="267">
        <v>7.3138143458531353</v>
      </c>
      <c r="CN50" s="267">
        <v>7.6463669196872601</v>
      </c>
      <c r="CO50" s="267">
        <v>7.9922215964747512</v>
      </c>
      <c r="CP50" s="267">
        <v>8.3519104603337411</v>
      </c>
      <c r="CQ50" s="267">
        <v>8.7259868787470918</v>
      </c>
    </row>
    <row r="51" spans="1:95" s="248" customFormat="1" ht="16.5" thickBot="1" x14ac:dyDescent="0.3">
      <c r="A51" s="423" t="s">
        <v>594</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5"/>
      <c r="AK51" s="426">
        <v>0</v>
      </c>
      <c r="AL51" s="427"/>
      <c r="AM51" s="268">
        <v>85141887.832754672</v>
      </c>
      <c r="AN51" s="269">
        <v>88547563.346064836</v>
      </c>
      <c r="AO51" s="269">
        <v>92089465.879907459</v>
      </c>
      <c r="AP51" s="269">
        <v>95773044.515103742</v>
      </c>
      <c r="AQ51" s="269">
        <v>99603966.295707896</v>
      </c>
      <c r="AR51" s="269">
        <v>103588124.94753622</v>
      </c>
      <c r="AS51" s="269">
        <v>107731649.94543767</v>
      </c>
      <c r="AT51" s="269">
        <v>112040915.94325517</v>
      </c>
      <c r="AU51" s="269">
        <v>116522552.58098537</v>
      </c>
      <c r="AV51" s="269">
        <v>121183454.6842248</v>
      </c>
      <c r="AW51" s="269">
        <v>125262687.11299074</v>
      </c>
      <c r="AX51" s="269">
        <v>130273194.59751034</v>
      </c>
      <c r="AY51" s="269">
        <v>135484122.38141078</v>
      </c>
      <c r="AZ51" s="269">
        <v>140903487.27666721</v>
      </c>
      <c r="BA51" s="269">
        <v>146539626.76773387</v>
      </c>
      <c r="BB51" s="269">
        <v>152401211.83844325</v>
      </c>
      <c r="BC51" s="269">
        <v>158497260.31198096</v>
      </c>
      <c r="BD51" s="269">
        <v>164837150.72446018</v>
      </c>
      <c r="BE51" s="269">
        <v>171430636.75343862</v>
      </c>
      <c r="BF51" s="269">
        <v>178287862.22357616</v>
      </c>
      <c r="BG51" s="269">
        <v>184282392.55313414</v>
      </c>
      <c r="BH51" s="269">
        <v>191653688.25525954</v>
      </c>
      <c r="BI51" s="269">
        <v>199319835.78546992</v>
      </c>
      <c r="BJ51" s="269">
        <v>207292629.21688873</v>
      </c>
      <c r="BK51" s="269">
        <v>215584334.3855643</v>
      </c>
      <c r="BL51" s="269" t="s">
        <v>551</v>
      </c>
      <c r="BM51" s="269" t="s">
        <v>551</v>
      </c>
      <c r="BN51" s="269" t="s">
        <v>551</v>
      </c>
      <c r="BO51" s="269" t="s">
        <v>551</v>
      </c>
      <c r="BP51" s="269" t="s">
        <v>551</v>
      </c>
      <c r="BQ51" s="269" t="s">
        <v>551</v>
      </c>
      <c r="BR51" s="269" t="s">
        <v>551</v>
      </c>
      <c r="BS51" s="269" t="s">
        <v>551</v>
      </c>
      <c r="BT51" s="269" t="s">
        <v>551</v>
      </c>
      <c r="BU51" s="269" t="s">
        <v>551</v>
      </c>
      <c r="BV51" s="269" t="s">
        <v>551</v>
      </c>
      <c r="BW51" s="269" t="s">
        <v>551</v>
      </c>
      <c r="BX51" s="269" t="s">
        <v>551</v>
      </c>
      <c r="BY51" s="269" t="s">
        <v>551</v>
      </c>
      <c r="BZ51" s="269" t="s">
        <v>551</v>
      </c>
      <c r="CA51" s="269" t="s">
        <v>551</v>
      </c>
      <c r="CB51" s="269" t="s">
        <v>551</v>
      </c>
      <c r="CC51" s="269" t="s">
        <v>551</v>
      </c>
      <c r="CD51" s="269" t="s">
        <v>551</v>
      </c>
      <c r="CE51" s="269" t="s">
        <v>551</v>
      </c>
      <c r="CF51" s="269" t="s">
        <v>551</v>
      </c>
      <c r="CG51" s="269" t="s">
        <v>551</v>
      </c>
      <c r="CH51" s="269" t="s">
        <v>551</v>
      </c>
      <c r="CI51" s="269" t="s">
        <v>551</v>
      </c>
      <c r="CJ51" s="269" t="s">
        <v>551</v>
      </c>
      <c r="CK51" s="269" t="s">
        <v>551</v>
      </c>
      <c r="CL51" s="269" t="s">
        <v>551</v>
      </c>
      <c r="CM51" s="269" t="s">
        <v>551</v>
      </c>
      <c r="CN51" s="269" t="s">
        <v>551</v>
      </c>
      <c r="CO51" s="269" t="s">
        <v>551</v>
      </c>
      <c r="CP51" s="269" t="s">
        <v>551</v>
      </c>
      <c r="CQ51" s="269" t="s">
        <v>551</v>
      </c>
    </row>
    <row r="52" spans="1:95" hidden="1" x14ac:dyDescent="0.25">
      <c r="A52" s="412" t="s">
        <v>595</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v>0</v>
      </c>
      <c r="AL52" s="414"/>
      <c r="AM52" s="270">
        <v>85141.88783275467</v>
      </c>
      <c r="AN52" s="271">
        <v>88547.563346064839</v>
      </c>
      <c r="AO52" s="271">
        <v>92089.465879907453</v>
      </c>
      <c r="AP52" s="271">
        <v>95773.044515103742</v>
      </c>
      <c r="AQ52" s="271">
        <v>99603.966295707898</v>
      </c>
      <c r="AR52" s="271">
        <v>103588.12494753621</v>
      </c>
      <c r="AS52" s="271">
        <v>107731.64994543768</v>
      </c>
      <c r="AT52" s="271">
        <v>112040.91594325517</v>
      </c>
      <c r="AU52" s="271">
        <v>116522.55258098537</v>
      </c>
      <c r="AV52" s="271">
        <v>121183.45468422479</v>
      </c>
      <c r="AW52" s="271">
        <v>125262.68711299074</v>
      </c>
      <c r="AX52" s="271">
        <v>130273.19459751034</v>
      </c>
      <c r="AY52" s="271">
        <v>135484.12238141077</v>
      </c>
      <c r="AZ52" s="271">
        <v>140903.48727666721</v>
      </c>
      <c r="BA52" s="271">
        <v>146539.62676773386</v>
      </c>
      <c r="BB52" s="271">
        <v>152401.21183844324</v>
      </c>
      <c r="BC52" s="271">
        <v>158497.26031198096</v>
      </c>
      <c r="BD52" s="271">
        <v>164837.1507244602</v>
      </c>
      <c r="BE52" s="271">
        <v>171430.63675343862</v>
      </c>
      <c r="BF52" s="271">
        <v>178287.86222357617</v>
      </c>
      <c r="BG52" s="271">
        <v>184282.39255313415</v>
      </c>
      <c r="BH52" s="271">
        <v>191653.68825525953</v>
      </c>
      <c r="BI52" s="271">
        <v>199319.83578546991</v>
      </c>
      <c r="BJ52" s="271">
        <v>207292.62921688872</v>
      </c>
      <c r="BK52" s="271">
        <v>215584.33438556429</v>
      </c>
      <c r="BL52" s="271" t="s">
        <v>551</v>
      </c>
      <c r="BM52" s="271" t="s">
        <v>551</v>
      </c>
      <c r="BN52" s="271" t="s">
        <v>551</v>
      </c>
      <c r="BO52" s="271" t="s">
        <v>551</v>
      </c>
      <c r="BP52" s="271" t="s">
        <v>551</v>
      </c>
      <c r="BQ52" s="271" t="s">
        <v>551</v>
      </c>
      <c r="BR52" s="271" t="s">
        <v>551</v>
      </c>
      <c r="BS52" s="271" t="s">
        <v>551</v>
      </c>
      <c r="BT52" s="271" t="s">
        <v>551</v>
      </c>
      <c r="BU52" s="271" t="s">
        <v>551</v>
      </c>
      <c r="BV52" s="271" t="s">
        <v>551</v>
      </c>
      <c r="BW52" s="271" t="s">
        <v>551</v>
      </c>
      <c r="BX52" s="271" t="s">
        <v>551</v>
      </c>
      <c r="BY52" s="271" t="s">
        <v>551</v>
      </c>
      <c r="BZ52" s="271" t="s">
        <v>551</v>
      </c>
      <c r="CA52" s="271" t="s">
        <v>551</v>
      </c>
      <c r="CB52" s="271" t="s">
        <v>551</v>
      </c>
      <c r="CC52" s="271" t="s">
        <v>551</v>
      </c>
      <c r="CD52" s="271" t="s">
        <v>551</v>
      </c>
      <c r="CE52" s="271" t="s">
        <v>551</v>
      </c>
      <c r="CF52" s="271" t="s">
        <v>551</v>
      </c>
      <c r="CG52" s="271" t="s">
        <v>551</v>
      </c>
      <c r="CH52" s="271" t="s">
        <v>551</v>
      </c>
      <c r="CI52" s="271" t="s">
        <v>551</v>
      </c>
      <c r="CJ52" s="271" t="s">
        <v>551</v>
      </c>
      <c r="CK52" s="271" t="s">
        <v>551</v>
      </c>
      <c r="CL52" s="271" t="s">
        <v>551</v>
      </c>
      <c r="CM52" s="271" t="s">
        <v>551</v>
      </c>
      <c r="CN52" s="271" t="s">
        <v>551</v>
      </c>
      <c r="CO52" s="271" t="s">
        <v>551</v>
      </c>
      <c r="CP52" s="271" t="s">
        <v>551</v>
      </c>
      <c r="CQ52" s="271" t="s">
        <v>551</v>
      </c>
    </row>
    <row r="53" spans="1:95" hidden="1" x14ac:dyDescent="0.25">
      <c r="A53" s="415" t="s">
        <v>596</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6"/>
      <c r="AL53" s="406"/>
      <c r="AM53" s="272">
        <v>-1598.4317440000002</v>
      </c>
      <c r="AN53" s="273">
        <v>-1662.3690137600004</v>
      </c>
      <c r="AO53" s="273">
        <v>-1728.8637743104005</v>
      </c>
      <c r="AP53" s="273">
        <v>-1798.0183252828165</v>
      </c>
      <c r="AQ53" s="273">
        <v>-1869.9390582941294</v>
      </c>
      <c r="AR53" s="273">
        <v>-1944.7366206258944</v>
      </c>
      <c r="AS53" s="273">
        <v>-1636.8085842847079</v>
      </c>
      <c r="AT53" s="273">
        <v>-1702.2809276560963</v>
      </c>
      <c r="AU53" s="273">
        <v>-1770.3721647623402</v>
      </c>
      <c r="AV53" s="273">
        <v>-1841.187051352834</v>
      </c>
      <c r="AW53" s="273">
        <v>-1914.8345334069472</v>
      </c>
      <c r="AX53" s="273">
        <v>-1991.4279147432253</v>
      </c>
      <c r="AY53" s="273">
        <v>-2341.2265571589919</v>
      </c>
      <c r="AZ53" s="273">
        <v>-2434.8756194453517</v>
      </c>
      <c r="BA53" s="273">
        <v>-2532.2706442231656</v>
      </c>
      <c r="BB53" s="273">
        <v>-2633.5614699920925</v>
      </c>
      <c r="BC53" s="273">
        <v>-2738.9039287917758</v>
      </c>
      <c r="BD53" s="273">
        <v>-2848.4600859434472</v>
      </c>
      <c r="BE53" s="273">
        <v>-2506.6448756302339</v>
      </c>
      <c r="BF53" s="273">
        <v>-2606.9106706554426</v>
      </c>
      <c r="BG53" s="273">
        <v>-2711.1870974816607</v>
      </c>
      <c r="BH53" s="273">
        <v>-2819.634581380928</v>
      </c>
      <c r="BI53" s="273">
        <v>-2932.4199646361649</v>
      </c>
      <c r="BJ53" s="273">
        <v>-3049.7167632216119</v>
      </c>
      <c r="BK53" s="273">
        <v>-3171.705433750476</v>
      </c>
      <c r="BL53" s="273" t="s">
        <v>551</v>
      </c>
      <c r="BM53" s="273" t="s">
        <v>551</v>
      </c>
      <c r="BN53" s="273" t="s">
        <v>551</v>
      </c>
      <c r="BO53" s="273" t="s">
        <v>551</v>
      </c>
      <c r="BP53" s="273" t="s">
        <v>551</v>
      </c>
      <c r="BQ53" s="273" t="s">
        <v>551</v>
      </c>
      <c r="BR53" s="273" t="s">
        <v>551</v>
      </c>
      <c r="BS53" s="273" t="s">
        <v>551</v>
      </c>
      <c r="BT53" s="273" t="s">
        <v>551</v>
      </c>
      <c r="BU53" s="273" t="s">
        <v>551</v>
      </c>
      <c r="BV53" s="273" t="s">
        <v>551</v>
      </c>
      <c r="BW53" s="273" t="s">
        <v>551</v>
      </c>
      <c r="BX53" s="273" t="s">
        <v>551</v>
      </c>
      <c r="BY53" s="273" t="s">
        <v>551</v>
      </c>
      <c r="BZ53" s="273" t="s">
        <v>551</v>
      </c>
      <c r="CA53" s="273" t="s">
        <v>551</v>
      </c>
      <c r="CB53" s="273" t="s">
        <v>551</v>
      </c>
      <c r="CC53" s="273" t="s">
        <v>551</v>
      </c>
      <c r="CD53" s="273" t="s">
        <v>551</v>
      </c>
      <c r="CE53" s="273" t="s">
        <v>551</v>
      </c>
      <c r="CF53" s="273" t="s">
        <v>551</v>
      </c>
      <c r="CG53" s="273" t="s">
        <v>551</v>
      </c>
      <c r="CH53" s="273" t="s">
        <v>551</v>
      </c>
      <c r="CI53" s="273" t="s">
        <v>551</v>
      </c>
      <c r="CJ53" s="273" t="s">
        <v>551</v>
      </c>
      <c r="CK53" s="273" t="s">
        <v>551</v>
      </c>
      <c r="CL53" s="273" t="s">
        <v>551</v>
      </c>
      <c r="CM53" s="273" t="s">
        <v>551</v>
      </c>
      <c r="CN53" s="273" t="s">
        <v>551</v>
      </c>
      <c r="CO53" s="273" t="s">
        <v>551</v>
      </c>
      <c r="CP53" s="273" t="s">
        <v>551</v>
      </c>
      <c r="CQ53" s="273" t="s">
        <v>551</v>
      </c>
    </row>
    <row r="54" spans="1:95" hidden="1" x14ac:dyDescent="0.25">
      <c r="A54" s="415" t="s">
        <v>597</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7">
        <v>0</v>
      </c>
      <c r="AL54" s="417"/>
      <c r="AM54" s="274">
        <v>0</v>
      </c>
      <c r="AN54" s="275">
        <v>0</v>
      </c>
      <c r="AO54" s="275">
        <v>0</v>
      </c>
      <c r="AP54" s="275">
        <v>0</v>
      </c>
      <c r="AQ54" s="275">
        <v>0</v>
      </c>
      <c r="AR54" s="275">
        <v>0</v>
      </c>
      <c r="AS54" s="275">
        <v>0</v>
      </c>
      <c r="AT54" s="275">
        <v>0</v>
      </c>
      <c r="AU54" s="275">
        <v>0</v>
      </c>
      <c r="AV54" s="275">
        <v>0</v>
      </c>
      <c r="AW54" s="275">
        <v>0</v>
      </c>
      <c r="AX54" s="275">
        <v>0</v>
      </c>
      <c r="AY54" s="275">
        <v>0</v>
      </c>
      <c r="AZ54" s="275">
        <v>0</v>
      </c>
      <c r="BA54" s="275">
        <v>0</v>
      </c>
      <c r="BB54" s="275">
        <v>0</v>
      </c>
      <c r="BC54" s="275">
        <v>0</v>
      </c>
      <c r="BD54" s="275">
        <v>0</v>
      </c>
      <c r="BE54" s="275">
        <v>0</v>
      </c>
      <c r="BF54" s="275">
        <v>0</v>
      </c>
      <c r="BG54" s="275">
        <v>0</v>
      </c>
      <c r="BH54" s="275">
        <v>0</v>
      </c>
      <c r="BI54" s="275">
        <v>0</v>
      </c>
      <c r="BJ54" s="275">
        <v>0</v>
      </c>
      <c r="BK54" s="275">
        <v>0</v>
      </c>
      <c r="BL54" s="275" t="s">
        <v>551</v>
      </c>
      <c r="BM54" s="275" t="s">
        <v>551</v>
      </c>
      <c r="BN54" s="275" t="s">
        <v>551</v>
      </c>
      <c r="BO54" s="275" t="s">
        <v>551</v>
      </c>
      <c r="BP54" s="275" t="s">
        <v>551</v>
      </c>
      <c r="BQ54" s="275" t="s">
        <v>551</v>
      </c>
      <c r="BR54" s="275" t="s">
        <v>551</v>
      </c>
      <c r="BS54" s="275" t="s">
        <v>551</v>
      </c>
      <c r="BT54" s="275" t="s">
        <v>551</v>
      </c>
      <c r="BU54" s="275" t="s">
        <v>551</v>
      </c>
      <c r="BV54" s="275" t="s">
        <v>551</v>
      </c>
      <c r="BW54" s="275" t="s">
        <v>551</v>
      </c>
      <c r="BX54" s="275" t="s">
        <v>551</v>
      </c>
      <c r="BY54" s="275" t="s">
        <v>551</v>
      </c>
      <c r="BZ54" s="275" t="s">
        <v>551</v>
      </c>
      <c r="CA54" s="275" t="s">
        <v>551</v>
      </c>
      <c r="CB54" s="275" t="s">
        <v>551</v>
      </c>
      <c r="CC54" s="275" t="s">
        <v>551</v>
      </c>
      <c r="CD54" s="275" t="s">
        <v>551</v>
      </c>
      <c r="CE54" s="275" t="s">
        <v>551</v>
      </c>
      <c r="CF54" s="275" t="s">
        <v>551</v>
      </c>
      <c r="CG54" s="275" t="s">
        <v>551</v>
      </c>
      <c r="CH54" s="275" t="s">
        <v>551</v>
      </c>
      <c r="CI54" s="275" t="s">
        <v>551</v>
      </c>
      <c r="CJ54" s="275" t="s">
        <v>551</v>
      </c>
      <c r="CK54" s="275" t="s">
        <v>551</v>
      </c>
      <c r="CL54" s="275" t="s">
        <v>551</v>
      </c>
      <c r="CM54" s="275" t="s">
        <v>551</v>
      </c>
      <c r="CN54" s="275" t="s">
        <v>551</v>
      </c>
      <c r="CO54" s="275" t="s">
        <v>551</v>
      </c>
      <c r="CP54" s="275" t="s">
        <v>551</v>
      </c>
      <c r="CQ54" s="275" t="s">
        <v>551</v>
      </c>
    </row>
    <row r="55" spans="1:95" ht="16.5" hidden="1" thickBot="1" x14ac:dyDescent="0.3">
      <c r="A55" s="404" t="s">
        <v>598</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276"/>
      <c r="AN55" s="277"/>
      <c r="AO55" s="277"/>
      <c r="AP55" s="277"/>
      <c r="AQ55" s="277"/>
      <c r="AR55" s="277"/>
      <c r="AS55" s="277"/>
      <c r="AT55" s="277"/>
      <c r="AU55" s="277"/>
      <c r="AV55" s="277"/>
      <c r="AW55" s="277"/>
      <c r="AX55" s="277"/>
      <c r="AY55" s="277"/>
      <c r="AZ55" s="277"/>
      <c r="BA55" s="277"/>
      <c r="BB55" s="277"/>
      <c r="BC55" s="277"/>
      <c r="BD55" s="277"/>
      <c r="BE55" s="277"/>
      <c r="BF55" s="277"/>
      <c r="BG55" s="277"/>
      <c r="BH55" s="277"/>
      <c r="BI55" s="277"/>
      <c r="BJ55" s="277"/>
      <c r="BK55" s="277"/>
      <c r="BL55" s="277"/>
      <c r="BM55" s="277"/>
      <c r="BN55" s="277"/>
      <c r="BO55" s="277"/>
      <c r="BP55" s="277"/>
      <c r="BQ55" s="277"/>
      <c r="BR55" s="277"/>
      <c r="BS55" s="277"/>
      <c r="BT55" s="277"/>
      <c r="BU55" s="277"/>
      <c r="BV55" s="277"/>
      <c r="BW55" s="277"/>
      <c r="BX55" s="277"/>
      <c r="BY55" s="277"/>
      <c r="BZ55" s="277"/>
      <c r="CA55" s="277"/>
      <c r="CB55" s="277"/>
      <c r="CC55" s="277"/>
      <c r="CD55" s="277"/>
      <c r="CE55" s="277"/>
      <c r="CF55" s="277"/>
      <c r="CG55" s="277"/>
      <c r="CH55" s="277"/>
      <c r="CI55" s="277"/>
      <c r="CJ55" s="277"/>
      <c r="CK55" s="277"/>
      <c r="CL55" s="277"/>
      <c r="CM55" s="277"/>
      <c r="CN55" s="277"/>
      <c r="CO55" s="277"/>
      <c r="CP55" s="277"/>
      <c r="CQ55" s="277"/>
    </row>
    <row r="56" spans="1:95" hidden="1" x14ac:dyDescent="0.25"/>
    <row r="57" spans="1:95" hidden="1" x14ac:dyDescent="0.25"/>
    <row r="58" spans="1:95" hidden="1" x14ac:dyDescent="0.25"/>
    <row r="59" spans="1:95" s="87" customFormat="1" ht="24" hidden="1" customHeight="1" x14ac:dyDescent="0.25">
      <c r="A59" s="407" t="s">
        <v>273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390">
        <v>2030</v>
      </c>
      <c r="AL59" s="391"/>
      <c r="AM59" s="278">
        <v>2031</v>
      </c>
      <c r="AN59" s="278">
        <v>2032</v>
      </c>
      <c r="AO59" s="278">
        <v>2033</v>
      </c>
      <c r="AP59" s="278">
        <v>2034</v>
      </c>
      <c r="AQ59" s="278">
        <v>2035</v>
      </c>
      <c r="AR59" s="278">
        <v>2036</v>
      </c>
      <c r="AS59" s="278">
        <v>2037</v>
      </c>
      <c r="AT59" s="278">
        <v>2038</v>
      </c>
      <c r="AU59" s="278">
        <v>2039</v>
      </c>
      <c r="AV59" s="278">
        <v>2040</v>
      </c>
      <c r="AW59" s="278">
        <v>2041</v>
      </c>
      <c r="AX59" s="278">
        <v>2042</v>
      </c>
      <c r="AY59" s="278">
        <v>2043</v>
      </c>
      <c r="AZ59" s="278">
        <v>2044</v>
      </c>
      <c r="BA59" s="278">
        <v>2045</v>
      </c>
      <c r="BB59" s="278">
        <v>2046</v>
      </c>
      <c r="BC59" s="278">
        <v>2047</v>
      </c>
      <c r="BD59" s="278">
        <v>2048</v>
      </c>
      <c r="BE59" s="278">
        <v>2049</v>
      </c>
      <c r="BF59" s="278">
        <v>2050</v>
      </c>
      <c r="BG59" s="278">
        <v>2051</v>
      </c>
      <c r="BH59" s="278">
        <v>2052</v>
      </c>
      <c r="BI59" s="278">
        <v>2053</v>
      </c>
      <c r="BJ59" s="278">
        <v>2054</v>
      </c>
      <c r="BK59" s="278">
        <v>2055</v>
      </c>
      <c r="BL59" s="278" t="s">
        <v>551</v>
      </c>
      <c r="BM59" s="278" t="s">
        <v>551</v>
      </c>
      <c r="BN59" s="278" t="s">
        <v>551</v>
      </c>
      <c r="BO59" s="278" t="s">
        <v>551</v>
      </c>
      <c r="BP59" s="278" t="s">
        <v>551</v>
      </c>
      <c r="BQ59" s="278" t="s">
        <v>551</v>
      </c>
      <c r="BR59" s="278" t="s">
        <v>551</v>
      </c>
      <c r="BS59" s="278" t="s">
        <v>551</v>
      </c>
      <c r="BT59" s="278" t="s">
        <v>551</v>
      </c>
      <c r="BU59" s="278" t="s">
        <v>551</v>
      </c>
      <c r="BV59" s="278" t="s">
        <v>551</v>
      </c>
      <c r="BW59" s="278" t="s">
        <v>551</v>
      </c>
      <c r="BX59" s="278" t="s">
        <v>551</v>
      </c>
      <c r="BY59" s="278" t="s">
        <v>551</v>
      </c>
      <c r="BZ59" s="278" t="s">
        <v>551</v>
      </c>
      <c r="CA59" s="278" t="s">
        <v>551</v>
      </c>
      <c r="CB59" s="278" t="s">
        <v>551</v>
      </c>
      <c r="CC59" s="278" t="s">
        <v>551</v>
      </c>
      <c r="CD59" s="278" t="s">
        <v>551</v>
      </c>
      <c r="CE59" s="278" t="s">
        <v>551</v>
      </c>
      <c r="CF59" s="278" t="s">
        <v>551</v>
      </c>
      <c r="CG59" s="278" t="s">
        <v>551</v>
      </c>
      <c r="CH59" s="278" t="s">
        <v>551</v>
      </c>
      <c r="CI59" s="278" t="s">
        <v>551</v>
      </c>
      <c r="CJ59" s="278" t="s">
        <v>551</v>
      </c>
      <c r="CK59" s="278" t="s">
        <v>551</v>
      </c>
      <c r="CL59" s="278" t="s">
        <v>551</v>
      </c>
      <c r="CM59" s="278" t="s">
        <v>551</v>
      </c>
      <c r="CN59" s="278" t="s">
        <v>551</v>
      </c>
      <c r="CO59" s="278" t="s">
        <v>551</v>
      </c>
      <c r="CP59" s="278" t="s">
        <v>551</v>
      </c>
      <c r="CQ59" s="278" t="s">
        <v>551</v>
      </c>
    </row>
    <row r="60" spans="1:95" s="87" customFormat="1" ht="11.25" hidden="1" customHeight="1" x14ac:dyDescent="0.25">
      <c r="A60" s="409" t="s">
        <v>272</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c r="AL60" s="411"/>
      <c r="AM60" s="279"/>
      <c r="AN60" s="279"/>
      <c r="AO60" s="279"/>
      <c r="AP60" s="279"/>
      <c r="AQ60" s="279"/>
      <c r="AR60" s="279"/>
      <c r="AS60" s="279"/>
      <c r="AT60" s="279"/>
      <c r="AU60" s="279"/>
      <c r="AV60" s="279"/>
      <c r="AW60" s="279"/>
      <c r="AX60" s="279"/>
      <c r="AY60" s="279"/>
      <c r="AZ60" s="279"/>
      <c r="BA60" s="279"/>
      <c r="BB60" s="279"/>
      <c r="BC60" s="279"/>
      <c r="BD60" s="279"/>
      <c r="BE60" s="279"/>
      <c r="BF60" s="279"/>
      <c r="BG60" s="279"/>
      <c r="BH60" s="279"/>
      <c r="BI60" s="279"/>
      <c r="BJ60" s="279"/>
      <c r="BK60" s="279"/>
      <c r="BL60" s="279"/>
      <c r="BM60" s="279"/>
      <c r="BN60" s="279"/>
      <c r="BO60" s="279"/>
      <c r="BP60" s="279"/>
      <c r="BQ60" s="279"/>
      <c r="BR60" s="279"/>
      <c r="BS60" s="279"/>
      <c r="BT60" s="279"/>
      <c r="BU60" s="279"/>
      <c r="BV60" s="279"/>
      <c r="BW60" s="279"/>
      <c r="BX60" s="279"/>
      <c r="BY60" s="279"/>
      <c r="BZ60" s="279"/>
      <c r="CA60" s="279"/>
      <c r="CB60" s="279"/>
      <c r="CC60" s="279"/>
      <c r="CD60" s="279"/>
      <c r="CE60" s="279"/>
      <c r="CF60" s="279"/>
      <c r="CG60" s="279"/>
      <c r="CH60" s="279"/>
      <c r="CI60" s="279"/>
      <c r="CJ60" s="279"/>
      <c r="CK60" s="279"/>
      <c r="CL60" s="279"/>
      <c r="CM60" s="279"/>
      <c r="CN60" s="279"/>
      <c r="CO60" s="279"/>
      <c r="CP60" s="279"/>
      <c r="CQ60" s="279"/>
    </row>
    <row r="61" spans="1:95" s="87" customFormat="1" ht="12" hidden="1" customHeight="1" x14ac:dyDescent="0.25">
      <c r="A61" s="398" t="s">
        <v>271</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280"/>
      <c r="AN61" s="280"/>
      <c r="AO61" s="280"/>
      <c r="AP61" s="280"/>
      <c r="AQ61" s="280"/>
      <c r="AR61" s="280"/>
      <c r="AS61" s="280"/>
      <c r="AT61" s="280"/>
      <c r="AU61" s="280"/>
      <c r="AV61" s="280"/>
      <c r="AW61" s="280"/>
      <c r="AX61" s="280"/>
      <c r="AY61" s="280"/>
      <c r="AZ61" s="280"/>
      <c r="BA61" s="280"/>
      <c r="BB61" s="280"/>
      <c r="BC61" s="280"/>
      <c r="BD61" s="280"/>
      <c r="BE61" s="280"/>
      <c r="BF61" s="280"/>
      <c r="BG61" s="280"/>
      <c r="BH61" s="280"/>
      <c r="BI61" s="280"/>
      <c r="BJ61" s="280"/>
      <c r="BK61" s="280"/>
      <c r="BL61" s="280"/>
      <c r="BM61" s="280"/>
      <c r="BN61" s="280"/>
      <c r="BO61" s="280"/>
      <c r="BP61" s="280"/>
      <c r="BQ61" s="280"/>
      <c r="BR61" s="280"/>
      <c r="BS61" s="280"/>
      <c r="BT61" s="280"/>
      <c r="BU61" s="280"/>
      <c r="BV61" s="280"/>
      <c r="BW61" s="280"/>
      <c r="BX61" s="280"/>
      <c r="BY61" s="280"/>
      <c r="BZ61" s="280"/>
      <c r="CA61" s="280"/>
      <c r="CB61" s="280"/>
      <c r="CC61" s="280"/>
      <c r="CD61" s="280"/>
      <c r="CE61" s="280"/>
      <c r="CF61" s="280"/>
      <c r="CG61" s="280"/>
      <c r="CH61" s="280"/>
      <c r="CI61" s="280"/>
      <c r="CJ61" s="280"/>
      <c r="CK61" s="280"/>
      <c r="CL61" s="280"/>
      <c r="CM61" s="280"/>
      <c r="CN61" s="280"/>
      <c r="CO61" s="280"/>
      <c r="CP61" s="280"/>
      <c r="CQ61" s="280"/>
    </row>
    <row r="62" spans="1:95" s="87" customFormat="1" ht="12" hidden="1" customHeight="1" x14ac:dyDescent="0.25">
      <c r="A62" s="398" t="s">
        <v>270</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280"/>
      <c r="AN62" s="280"/>
      <c r="AO62" s="280"/>
      <c r="AP62" s="280"/>
      <c r="AQ62" s="280"/>
      <c r="AR62" s="280"/>
      <c r="AS62" s="280"/>
      <c r="AT62" s="280"/>
      <c r="AU62" s="280"/>
      <c r="AV62" s="280"/>
      <c r="AW62" s="280"/>
      <c r="AX62" s="280"/>
      <c r="AY62" s="280"/>
      <c r="AZ62" s="280"/>
      <c r="BA62" s="280"/>
      <c r="BB62" s="280"/>
      <c r="BC62" s="280"/>
      <c r="BD62" s="280"/>
      <c r="BE62" s="280"/>
      <c r="BF62" s="280"/>
      <c r="BG62" s="280"/>
      <c r="BH62" s="280"/>
      <c r="BI62" s="280"/>
      <c r="BJ62" s="280"/>
      <c r="BK62" s="280"/>
      <c r="BL62" s="280"/>
      <c r="BM62" s="280"/>
      <c r="BN62" s="280"/>
      <c r="BO62" s="280"/>
      <c r="BP62" s="280"/>
      <c r="BQ62" s="280"/>
      <c r="BR62" s="280"/>
      <c r="BS62" s="280"/>
      <c r="BT62" s="280"/>
      <c r="BU62" s="280"/>
      <c r="BV62" s="280"/>
      <c r="BW62" s="280"/>
      <c r="BX62" s="280"/>
      <c r="BY62" s="280"/>
      <c r="BZ62" s="280"/>
      <c r="CA62" s="280"/>
      <c r="CB62" s="280"/>
      <c r="CC62" s="280"/>
      <c r="CD62" s="280"/>
      <c r="CE62" s="280"/>
      <c r="CF62" s="280"/>
      <c r="CG62" s="280"/>
      <c r="CH62" s="280"/>
      <c r="CI62" s="280"/>
      <c r="CJ62" s="280"/>
      <c r="CK62" s="280"/>
      <c r="CL62" s="280"/>
      <c r="CM62" s="280"/>
      <c r="CN62" s="280"/>
      <c r="CO62" s="280"/>
      <c r="CP62" s="280"/>
      <c r="CQ62" s="280"/>
    </row>
    <row r="63" spans="1:95" s="87" customFormat="1" ht="12" hidden="1" customHeight="1" thickBot="1" x14ac:dyDescent="0.3">
      <c r="A63" s="401" t="s">
        <v>269</v>
      </c>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c r="AL63" s="403"/>
      <c r="AM63" s="281"/>
      <c r="AN63" s="281"/>
      <c r="AO63" s="281"/>
      <c r="AP63" s="281"/>
      <c r="AQ63" s="281"/>
      <c r="AR63" s="281"/>
      <c r="AS63" s="281"/>
      <c r="AT63" s="281"/>
      <c r="AU63" s="281"/>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row>
    <row r="64" spans="1:95" ht="16.5" thickBot="1" x14ac:dyDescent="0.3">
      <c r="A64" s="282"/>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2"/>
      <c r="AL64" s="283"/>
      <c r="AM64" s="283"/>
      <c r="AN64" s="283"/>
      <c r="AO64" s="283"/>
      <c r="AP64" s="283"/>
      <c r="AQ64" s="283"/>
      <c r="AR64" s="283"/>
      <c r="AS64" s="283"/>
      <c r="AT64" s="283"/>
      <c r="AU64" s="283"/>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BZ64" s="284"/>
      <c r="CA64" s="284"/>
      <c r="CB64" s="284"/>
      <c r="CC64" s="284"/>
      <c r="CD64" s="284"/>
      <c r="CE64" s="284"/>
      <c r="CF64" s="284"/>
      <c r="CG64" s="284"/>
      <c r="CH64" s="284"/>
      <c r="CI64" s="284"/>
      <c r="CJ64" s="284"/>
      <c r="CK64" s="284"/>
      <c r="CL64" s="284"/>
      <c r="CM64" s="284"/>
      <c r="CN64" s="284"/>
      <c r="CO64" s="284"/>
      <c r="CP64" s="284"/>
      <c r="CQ64" s="284"/>
    </row>
    <row r="65" spans="1:95" s="259" customFormat="1" x14ac:dyDescent="0.25">
      <c r="A65" s="388" t="s">
        <v>268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v>2030</v>
      </c>
      <c r="AL65" s="391"/>
      <c r="AM65" s="278">
        <v>2031</v>
      </c>
      <c r="AN65" s="278">
        <v>2032</v>
      </c>
      <c r="AO65" s="278">
        <v>2033</v>
      </c>
      <c r="AP65" s="278">
        <v>2034</v>
      </c>
      <c r="AQ65" s="278">
        <v>2035</v>
      </c>
      <c r="AR65" s="278">
        <v>2036</v>
      </c>
      <c r="AS65" s="278">
        <v>2037</v>
      </c>
      <c r="AT65" s="278">
        <v>2038</v>
      </c>
      <c r="AU65" s="278">
        <v>2039</v>
      </c>
      <c r="AV65" s="278">
        <v>2040</v>
      </c>
      <c r="AW65" s="278">
        <v>2041</v>
      </c>
      <c r="AX65" s="278">
        <v>2042</v>
      </c>
      <c r="AY65" s="278">
        <v>2043</v>
      </c>
      <c r="AZ65" s="278">
        <v>2044</v>
      </c>
      <c r="BA65" s="278">
        <v>2045</v>
      </c>
      <c r="BB65" s="278">
        <v>2046</v>
      </c>
      <c r="BC65" s="278">
        <v>2047</v>
      </c>
      <c r="BD65" s="278">
        <v>2048</v>
      </c>
      <c r="BE65" s="278">
        <v>2049</v>
      </c>
      <c r="BF65" s="278">
        <v>2050</v>
      </c>
      <c r="BG65" s="278">
        <v>2051</v>
      </c>
      <c r="BH65" s="278">
        <v>2052</v>
      </c>
      <c r="BI65" s="278">
        <v>2053</v>
      </c>
      <c r="BJ65" s="278">
        <v>2054</v>
      </c>
      <c r="BK65" s="278">
        <v>2055</v>
      </c>
      <c r="BL65" s="278" t="s">
        <v>551</v>
      </c>
      <c r="BM65" s="278" t="s">
        <v>551</v>
      </c>
      <c r="BN65" s="278" t="s">
        <v>551</v>
      </c>
      <c r="BO65" s="278" t="s">
        <v>551</v>
      </c>
      <c r="BP65" s="278" t="s">
        <v>551</v>
      </c>
      <c r="BQ65" s="278" t="s">
        <v>551</v>
      </c>
      <c r="BR65" s="278" t="s">
        <v>551</v>
      </c>
      <c r="BS65" s="278" t="s">
        <v>551</v>
      </c>
      <c r="BT65" s="278" t="s">
        <v>551</v>
      </c>
      <c r="BU65" s="278" t="s">
        <v>551</v>
      </c>
      <c r="BV65" s="278" t="s">
        <v>551</v>
      </c>
      <c r="BW65" s="278" t="s">
        <v>551</v>
      </c>
      <c r="BX65" s="278" t="s">
        <v>551</v>
      </c>
      <c r="BY65" s="278" t="s">
        <v>551</v>
      </c>
      <c r="BZ65" s="278" t="s">
        <v>551</v>
      </c>
      <c r="CA65" s="278" t="s">
        <v>551</v>
      </c>
      <c r="CB65" s="278" t="s">
        <v>551</v>
      </c>
      <c r="CC65" s="278" t="s">
        <v>551</v>
      </c>
      <c r="CD65" s="278" t="s">
        <v>551</v>
      </c>
      <c r="CE65" s="278" t="s">
        <v>551</v>
      </c>
      <c r="CF65" s="278" t="s">
        <v>551</v>
      </c>
      <c r="CG65" s="278" t="s">
        <v>551</v>
      </c>
      <c r="CH65" s="278" t="s">
        <v>551</v>
      </c>
      <c r="CI65" s="278" t="s">
        <v>551</v>
      </c>
      <c r="CJ65" s="278" t="s">
        <v>551</v>
      </c>
      <c r="CK65" s="278" t="s">
        <v>551</v>
      </c>
      <c r="CL65" s="278" t="s">
        <v>551</v>
      </c>
      <c r="CM65" s="278" t="s">
        <v>551</v>
      </c>
      <c r="CN65" s="278" t="s">
        <v>551</v>
      </c>
      <c r="CO65" s="278" t="s">
        <v>551</v>
      </c>
      <c r="CP65" s="278" t="s">
        <v>551</v>
      </c>
      <c r="CQ65" s="278" t="s">
        <v>551</v>
      </c>
    </row>
    <row r="66" spans="1:95" s="248" customFormat="1" ht="15" x14ac:dyDescent="0.25">
      <c r="A66" s="377" t="s">
        <v>267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79">
        <v>0</v>
      </c>
      <c r="AL66" s="380"/>
      <c r="AM66" s="285">
        <v>85141887.832754672</v>
      </c>
      <c r="AN66" s="285">
        <v>88547563.346064836</v>
      </c>
      <c r="AO66" s="285">
        <v>92089465.879907459</v>
      </c>
      <c r="AP66" s="285">
        <v>95773044.515103742</v>
      </c>
      <c r="AQ66" s="285">
        <v>99603966.295707896</v>
      </c>
      <c r="AR66" s="285">
        <v>103588124.94753622</v>
      </c>
      <c r="AS66" s="285">
        <v>107731649.94543767</v>
      </c>
      <c r="AT66" s="285">
        <v>112040915.94325517</v>
      </c>
      <c r="AU66" s="285">
        <v>116522552.58098537</v>
      </c>
      <c r="AV66" s="285">
        <v>121183454.6842248</v>
      </c>
      <c r="AW66" s="285">
        <v>125262687.11299074</v>
      </c>
      <c r="AX66" s="285">
        <v>130273194.59751034</v>
      </c>
      <c r="AY66" s="285">
        <v>135484122.38141078</v>
      </c>
      <c r="AZ66" s="285">
        <v>140903487.27666721</v>
      </c>
      <c r="BA66" s="285">
        <v>146539626.76773387</v>
      </c>
      <c r="BB66" s="285">
        <v>152401211.83844325</v>
      </c>
      <c r="BC66" s="285">
        <v>158497260.31198096</v>
      </c>
      <c r="BD66" s="285">
        <v>164837150.72446018</v>
      </c>
      <c r="BE66" s="285">
        <v>171430636.75343862</v>
      </c>
      <c r="BF66" s="285">
        <v>178287862.22357616</v>
      </c>
      <c r="BG66" s="285">
        <v>184282392.55313414</v>
      </c>
      <c r="BH66" s="285">
        <v>191653688.25525954</v>
      </c>
      <c r="BI66" s="285">
        <v>199319835.78546992</v>
      </c>
      <c r="BJ66" s="285">
        <v>207292629.21688873</v>
      </c>
      <c r="BK66" s="285">
        <v>215584334.3855643</v>
      </c>
      <c r="BL66" s="285" t="s">
        <v>551</v>
      </c>
      <c r="BM66" s="285" t="s">
        <v>551</v>
      </c>
      <c r="BN66" s="285" t="s">
        <v>551</v>
      </c>
      <c r="BO66" s="285" t="s">
        <v>551</v>
      </c>
      <c r="BP66" s="285" t="s">
        <v>551</v>
      </c>
      <c r="BQ66" s="285" t="s">
        <v>551</v>
      </c>
      <c r="BR66" s="285" t="s">
        <v>551</v>
      </c>
      <c r="BS66" s="285" t="s">
        <v>551</v>
      </c>
      <c r="BT66" s="285" t="s">
        <v>551</v>
      </c>
      <c r="BU66" s="285" t="s">
        <v>551</v>
      </c>
      <c r="BV66" s="285" t="s">
        <v>551</v>
      </c>
      <c r="BW66" s="285" t="s">
        <v>551</v>
      </c>
      <c r="BX66" s="285" t="s">
        <v>551</v>
      </c>
      <c r="BY66" s="285" t="s">
        <v>551</v>
      </c>
      <c r="BZ66" s="285" t="s">
        <v>551</v>
      </c>
      <c r="CA66" s="285" t="s">
        <v>551</v>
      </c>
      <c r="CB66" s="285" t="s">
        <v>551</v>
      </c>
      <c r="CC66" s="285" t="s">
        <v>551</v>
      </c>
      <c r="CD66" s="285" t="s">
        <v>551</v>
      </c>
      <c r="CE66" s="285" t="s">
        <v>551</v>
      </c>
      <c r="CF66" s="285" t="s">
        <v>551</v>
      </c>
      <c r="CG66" s="285" t="s">
        <v>551</v>
      </c>
      <c r="CH66" s="285" t="s">
        <v>551</v>
      </c>
      <c r="CI66" s="285" t="s">
        <v>551</v>
      </c>
      <c r="CJ66" s="285" t="s">
        <v>551</v>
      </c>
      <c r="CK66" s="285" t="s">
        <v>551</v>
      </c>
      <c r="CL66" s="285" t="s">
        <v>551</v>
      </c>
      <c r="CM66" s="285" t="s">
        <v>551</v>
      </c>
      <c r="CN66" s="285" t="s">
        <v>551</v>
      </c>
      <c r="CO66" s="285" t="s">
        <v>551</v>
      </c>
      <c r="CP66" s="285" t="s">
        <v>551</v>
      </c>
      <c r="CQ66" s="285" t="s">
        <v>551</v>
      </c>
    </row>
    <row r="67" spans="1:95" x14ac:dyDescent="0.25">
      <c r="A67" s="377" t="s">
        <v>266</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83">
        <v>0</v>
      </c>
      <c r="AL67" s="384"/>
      <c r="AM67" s="286">
        <v>-9195409.1535513792</v>
      </c>
      <c r="AN67" s="286">
        <v>-8927282.470787745</v>
      </c>
      <c r="AO67" s="286">
        <v>-8657024.5456987787</v>
      </c>
      <c r="AP67" s="286">
        <v>-8384550.1285914639</v>
      </c>
      <c r="AQ67" s="286">
        <v>-8109770.5597850699</v>
      </c>
      <c r="AR67" s="286">
        <v>-7832593.6332116323</v>
      </c>
      <c r="AS67" s="286">
        <v>-7874354.7055323198</v>
      </c>
      <c r="AT67" s="286">
        <v>-7604948.7947591981</v>
      </c>
      <c r="AU67" s="286">
        <v>-7333360.4725403618</v>
      </c>
      <c r="AV67" s="286">
        <v>-7059502.4424179811</v>
      </c>
      <c r="AW67" s="286">
        <v>-6783283.9160759207</v>
      </c>
      <c r="AX67" s="286">
        <v>-6504610.4736653892</v>
      </c>
      <c r="AY67" s="286">
        <v>-5998265.9803552832</v>
      </c>
      <c r="AZ67" s="286">
        <v>-5705379.4704863504</v>
      </c>
      <c r="BA67" s="286">
        <v>-5409371.3252078714</v>
      </c>
      <c r="BB67" s="286">
        <v>-5110116.6791034648</v>
      </c>
      <c r="BC67" s="286">
        <v>-4807485.6721400935</v>
      </c>
      <c r="BD67" s="286">
        <v>-4501343.2498834012</v>
      </c>
      <c r="BE67" s="286">
        <v>-4571343.6338474452</v>
      </c>
      <c r="BF67" s="286">
        <v>-4272943.1800294714</v>
      </c>
      <c r="BG67" s="286">
        <v>-3971200.5330439885</v>
      </c>
      <c r="BH67" s="286">
        <v>-3665982.0051642987</v>
      </c>
      <c r="BI67" s="286">
        <v>-3357148.5611546342</v>
      </c>
      <c r="BJ67" s="286">
        <v>-3044555.6043697949</v>
      </c>
      <c r="BK67" s="286">
        <v>-2728052.7542987741</v>
      </c>
      <c r="BL67" s="286" t="s">
        <v>551</v>
      </c>
      <c r="BM67" s="286" t="s">
        <v>551</v>
      </c>
      <c r="BN67" s="286" t="s">
        <v>551</v>
      </c>
      <c r="BO67" s="286" t="s">
        <v>551</v>
      </c>
      <c r="BP67" s="286" t="s">
        <v>551</v>
      </c>
      <c r="BQ67" s="286" t="s">
        <v>551</v>
      </c>
      <c r="BR67" s="286" t="s">
        <v>551</v>
      </c>
      <c r="BS67" s="286" t="s">
        <v>551</v>
      </c>
      <c r="BT67" s="286" t="s">
        <v>551</v>
      </c>
      <c r="BU67" s="286" t="s">
        <v>551</v>
      </c>
      <c r="BV67" s="286" t="s">
        <v>551</v>
      </c>
      <c r="BW67" s="286" t="s">
        <v>551</v>
      </c>
      <c r="BX67" s="286" t="s">
        <v>551</v>
      </c>
      <c r="BY67" s="286" t="s">
        <v>551</v>
      </c>
      <c r="BZ67" s="286" t="s">
        <v>551</v>
      </c>
      <c r="CA67" s="286" t="s">
        <v>551</v>
      </c>
      <c r="CB67" s="286" t="s">
        <v>551</v>
      </c>
      <c r="CC67" s="286" t="s">
        <v>551</v>
      </c>
      <c r="CD67" s="286" t="s">
        <v>551</v>
      </c>
      <c r="CE67" s="286" t="s">
        <v>551</v>
      </c>
      <c r="CF67" s="286" t="s">
        <v>551</v>
      </c>
      <c r="CG67" s="286" t="s">
        <v>551</v>
      </c>
      <c r="CH67" s="286" t="s">
        <v>551</v>
      </c>
      <c r="CI67" s="286" t="s">
        <v>551</v>
      </c>
      <c r="CJ67" s="286" t="s">
        <v>551</v>
      </c>
      <c r="CK67" s="286" t="s">
        <v>551</v>
      </c>
      <c r="CL67" s="286" t="s">
        <v>551</v>
      </c>
      <c r="CM67" s="286" t="s">
        <v>551</v>
      </c>
      <c r="CN67" s="286" t="s">
        <v>551</v>
      </c>
      <c r="CO67" s="286" t="s">
        <v>551</v>
      </c>
      <c r="CP67" s="286" t="s">
        <v>551</v>
      </c>
      <c r="CQ67" s="286" t="s">
        <v>551</v>
      </c>
    </row>
    <row r="68" spans="1:95" x14ac:dyDescent="0.25">
      <c r="A68" s="377" t="s">
        <v>265</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83">
        <v>0</v>
      </c>
      <c r="AL68" s="384"/>
      <c r="AM68" s="286">
        <v>1332026.4533333336</v>
      </c>
      <c r="AN68" s="286">
        <v>1385307.5114666671</v>
      </c>
      <c r="AO68" s="286">
        <v>1440719.8119253337</v>
      </c>
      <c r="AP68" s="286">
        <v>1498348.6044023472</v>
      </c>
      <c r="AQ68" s="286">
        <v>1558282.5485784411</v>
      </c>
      <c r="AR68" s="286">
        <v>1620613.8505215787</v>
      </c>
      <c r="AS68" s="286">
        <v>1364007.1535705901</v>
      </c>
      <c r="AT68" s="286">
        <v>1418567.4397134138</v>
      </c>
      <c r="AU68" s="286">
        <v>1475310.1373019502</v>
      </c>
      <c r="AV68" s="286">
        <v>1534322.5427940285</v>
      </c>
      <c r="AW68" s="286">
        <v>1595695.4445057896</v>
      </c>
      <c r="AX68" s="286">
        <v>1659523.2622860211</v>
      </c>
      <c r="AY68" s="286">
        <v>1951022.1309658266</v>
      </c>
      <c r="AZ68" s="286">
        <v>2029063.0162044601</v>
      </c>
      <c r="BA68" s="286">
        <v>2110225.5368526382</v>
      </c>
      <c r="BB68" s="286">
        <v>2194634.5583267435</v>
      </c>
      <c r="BC68" s="286">
        <v>2282419.9406598131</v>
      </c>
      <c r="BD68" s="286">
        <v>2373716.7382862065</v>
      </c>
      <c r="BE68" s="286">
        <v>2088870.7296918617</v>
      </c>
      <c r="BF68" s="286">
        <v>2172425.5588795356</v>
      </c>
      <c r="BG68" s="286">
        <v>2259322.5812347173</v>
      </c>
      <c r="BH68" s="286">
        <v>2349695.4844841068</v>
      </c>
      <c r="BI68" s="286">
        <v>2443683.3038634709</v>
      </c>
      <c r="BJ68" s="286">
        <v>2541430.6360180099</v>
      </c>
      <c r="BK68" s="286">
        <v>2643087.8614587304</v>
      </c>
      <c r="BL68" s="286" t="s">
        <v>551</v>
      </c>
      <c r="BM68" s="286" t="s">
        <v>551</v>
      </c>
      <c r="BN68" s="286" t="s">
        <v>551</v>
      </c>
      <c r="BO68" s="286" t="s">
        <v>551</v>
      </c>
      <c r="BP68" s="286" t="s">
        <v>551</v>
      </c>
      <c r="BQ68" s="286" t="s">
        <v>551</v>
      </c>
      <c r="BR68" s="286" t="s">
        <v>551</v>
      </c>
      <c r="BS68" s="286" t="s">
        <v>551</v>
      </c>
      <c r="BT68" s="286" t="s">
        <v>551</v>
      </c>
      <c r="BU68" s="286" t="s">
        <v>551</v>
      </c>
      <c r="BV68" s="286" t="s">
        <v>551</v>
      </c>
      <c r="BW68" s="286" t="s">
        <v>551</v>
      </c>
      <c r="BX68" s="286" t="s">
        <v>551</v>
      </c>
      <c r="BY68" s="286" t="s">
        <v>551</v>
      </c>
      <c r="BZ68" s="286" t="s">
        <v>551</v>
      </c>
      <c r="CA68" s="286" t="s">
        <v>551</v>
      </c>
      <c r="CB68" s="286" t="s">
        <v>551</v>
      </c>
      <c r="CC68" s="286" t="s">
        <v>551</v>
      </c>
      <c r="CD68" s="286" t="s">
        <v>551</v>
      </c>
      <c r="CE68" s="286" t="s">
        <v>551</v>
      </c>
      <c r="CF68" s="286" t="s">
        <v>551</v>
      </c>
      <c r="CG68" s="286" t="s">
        <v>551</v>
      </c>
      <c r="CH68" s="286" t="s">
        <v>551</v>
      </c>
      <c r="CI68" s="286" t="s">
        <v>551</v>
      </c>
      <c r="CJ68" s="286" t="s">
        <v>551</v>
      </c>
      <c r="CK68" s="286" t="s">
        <v>551</v>
      </c>
      <c r="CL68" s="286" t="s">
        <v>551</v>
      </c>
      <c r="CM68" s="286" t="s">
        <v>551</v>
      </c>
      <c r="CN68" s="286" t="s">
        <v>551</v>
      </c>
      <c r="CO68" s="286" t="s">
        <v>551</v>
      </c>
      <c r="CP68" s="286" t="s">
        <v>551</v>
      </c>
      <c r="CQ68" s="286" t="s">
        <v>551</v>
      </c>
    </row>
    <row r="69" spans="1:95" x14ac:dyDescent="0.25">
      <c r="A69" s="377" t="str">
        <f>A33</f>
        <v>Прочие расходы при эксплуатации объекта, руб. без НДС</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83">
        <v>0</v>
      </c>
      <c r="AL69" s="384"/>
      <c r="AM69" s="286">
        <v>0</v>
      </c>
      <c r="AN69" s="286">
        <v>0</v>
      </c>
      <c r="AO69" s="286">
        <v>0</v>
      </c>
      <c r="AP69" s="286">
        <v>0</v>
      </c>
      <c r="AQ69" s="286">
        <v>0</v>
      </c>
      <c r="AR69" s="286">
        <v>0</v>
      </c>
      <c r="AS69" s="286">
        <v>0</v>
      </c>
      <c r="AT69" s="286">
        <v>0</v>
      </c>
      <c r="AU69" s="286">
        <v>0</v>
      </c>
      <c r="AV69" s="286">
        <v>0</v>
      </c>
      <c r="AW69" s="286">
        <v>0</v>
      </c>
      <c r="AX69" s="286">
        <v>0</v>
      </c>
      <c r="AY69" s="286">
        <v>0</v>
      </c>
      <c r="AZ69" s="286">
        <v>0</v>
      </c>
      <c r="BA69" s="286">
        <v>0</v>
      </c>
      <c r="BB69" s="286">
        <v>0</v>
      </c>
      <c r="BC69" s="286">
        <v>0</v>
      </c>
      <c r="BD69" s="286">
        <v>0</v>
      </c>
      <c r="BE69" s="286">
        <v>0</v>
      </c>
      <c r="BF69" s="286">
        <v>0</v>
      </c>
      <c r="BG69" s="286">
        <v>0</v>
      </c>
      <c r="BH69" s="286">
        <v>0</v>
      </c>
      <c r="BI69" s="286">
        <v>0</v>
      </c>
      <c r="BJ69" s="286">
        <v>0</v>
      </c>
      <c r="BK69" s="286">
        <v>0</v>
      </c>
      <c r="BL69" s="286" t="s">
        <v>551</v>
      </c>
      <c r="BM69" s="286" t="s">
        <v>551</v>
      </c>
      <c r="BN69" s="286" t="s">
        <v>551</v>
      </c>
      <c r="BO69" s="286" t="s">
        <v>551</v>
      </c>
      <c r="BP69" s="286" t="s">
        <v>551</v>
      </c>
      <c r="BQ69" s="286" t="s">
        <v>551</v>
      </c>
      <c r="BR69" s="286" t="s">
        <v>551</v>
      </c>
      <c r="BS69" s="286" t="s">
        <v>551</v>
      </c>
      <c r="BT69" s="286" t="s">
        <v>551</v>
      </c>
      <c r="BU69" s="286" t="s">
        <v>551</v>
      </c>
      <c r="BV69" s="286" t="s">
        <v>551</v>
      </c>
      <c r="BW69" s="286" t="s">
        <v>551</v>
      </c>
      <c r="BX69" s="286" t="s">
        <v>551</v>
      </c>
      <c r="BY69" s="286" t="s">
        <v>551</v>
      </c>
      <c r="BZ69" s="286" t="s">
        <v>551</v>
      </c>
      <c r="CA69" s="286" t="s">
        <v>551</v>
      </c>
      <c r="CB69" s="286" t="s">
        <v>551</v>
      </c>
      <c r="CC69" s="286" t="s">
        <v>551</v>
      </c>
      <c r="CD69" s="286" t="s">
        <v>551</v>
      </c>
      <c r="CE69" s="286" t="s">
        <v>551</v>
      </c>
      <c r="CF69" s="286" t="s">
        <v>551</v>
      </c>
      <c r="CG69" s="286" t="s">
        <v>551</v>
      </c>
      <c r="CH69" s="286" t="s">
        <v>551</v>
      </c>
      <c r="CI69" s="286" t="s">
        <v>551</v>
      </c>
      <c r="CJ69" s="286" t="s">
        <v>551</v>
      </c>
      <c r="CK69" s="286" t="s">
        <v>551</v>
      </c>
      <c r="CL69" s="286" t="s">
        <v>551</v>
      </c>
      <c r="CM69" s="286" t="s">
        <v>551</v>
      </c>
      <c r="CN69" s="286" t="s">
        <v>551</v>
      </c>
      <c r="CO69" s="286" t="s">
        <v>551</v>
      </c>
      <c r="CP69" s="286" t="s">
        <v>551</v>
      </c>
      <c r="CQ69" s="286" t="s">
        <v>551</v>
      </c>
    </row>
    <row r="70" spans="1:95" x14ac:dyDescent="0.25">
      <c r="A70" s="377" t="s">
        <v>551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83">
        <v>0</v>
      </c>
      <c r="AL70" s="384"/>
      <c r="AM70" s="286">
        <v>0</v>
      </c>
      <c r="AN70" s="286">
        <v>0</v>
      </c>
      <c r="AO70" s="286">
        <v>0</v>
      </c>
      <c r="AP70" s="286">
        <v>0</v>
      </c>
      <c r="AQ70" s="286">
        <v>0</v>
      </c>
      <c r="AR70" s="286">
        <v>0</v>
      </c>
      <c r="AS70" s="286">
        <v>0</v>
      </c>
      <c r="AT70" s="286">
        <v>0</v>
      </c>
      <c r="AU70" s="286">
        <v>0</v>
      </c>
      <c r="AV70" s="286">
        <v>0</v>
      </c>
      <c r="AW70" s="286">
        <v>0</v>
      </c>
      <c r="AX70" s="286">
        <v>0</v>
      </c>
      <c r="AY70" s="286">
        <v>0</v>
      </c>
      <c r="AZ70" s="286">
        <v>0</v>
      </c>
      <c r="BA70" s="286">
        <v>0</v>
      </c>
      <c r="BB70" s="286">
        <v>0</v>
      </c>
      <c r="BC70" s="286">
        <v>0</v>
      </c>
      <c r="BD70" s="286">
        <v>0</v>
      </c>
      <c r="BE70" s="286">
        <v>0</v>
      </c>
      <c r="BF70" s="286">
        <v>0</v>
      </c>
      <c r="BG70" s="286">
        <v>0</v>
      </c>
      <c r="BH70" s="286">
        <v>0</v>
      </c>
      <c r="BI70" s="286">
        <v>0</v>
      </c>
      <c r="BJ70" s="286">
        <v>0</v>
      </c>
      <c r="BK70" s="286">
        <v>0</v>
      </c>
      <c r="BL70" s="286" t="s">
        <v>551</v>
      </c>
      <c r="BM70" s="286" t="s">
        <v>551</v>
      </c>
      <c r="BN70" s="286" t="s">
        <v>551</v>
      </c>
      <c r="BO70" s="286" t="s">
        <v>551</v>
      </c>
      <c r="BP70" s="286" t="s">
        <v>551</v>
      </c>
      <c r="BQ70" s="286" t="s">
        <v>551</v>
      </c>
      <c r="BR70" s="286" t="s">
        <v>551</v>
      </c>
      <c r="BS70" s="286" t="s">
        <v>551</v>
      </c>
      <c r="BT70" s="286" t="s">
        <v>551</v>
      </c>
      <c r="BU70" s="286" t="s">
        <v>551</v>
      </c>
      <c r="BV70" s="286" t="s">
        <v>551</v>
      </c>
      <c r="BW70" s="286" t="s">
        <v>551</v>
      </c>
      <c r="BX70" s="286" t="s">
        <v>551</v>
      </c>
      <c r="BY70" s="286" t="s">
        <v>551</v>
      </c>
      <c r="BZ70" s="286" t="s">
        <v>551</v>
      </c>
      <c r="CA70" s="286" t="s">
        <v>551</v>
      </c>
      <c r="CB70" s="286" t="s">
        <v>551</v>
      </c>
      <c r="CC70" s="286" t="s">
        <v>551</v>
      </c>
      <c r="CD70" s="286" t="s">
        <v>551</v>
      </c>
      <c r="CE70" s="286" t="s">
        <v>551</v>
      </c>
      <c r="CF70" s="286" t="s">
        <v>551</v>
      </c>
      <c r="CG70" s="286" t="s">
        <v>551</v>
      </c>
      <c r="CH70" s="286" t="s">
        <v>551</v>
      </c>
      <c r="CI70" s="286" t="s">
        <v>551</v>
      </c>
      <c r="CJ70" s="286" t="s">
        <v>551</v>
      </c>
      <c r="CK70" s="286" t="s">
        <v>551</v>
      </c>
      <c r="CL70" s="286" t="s">
        <v>551</v>
      </c>
      <c r="CM70" s="286" t="s">
        <v>551</v>
      </c>
      <c r="CN70" s="286" t="s">
        <v>551</v>
      </c>
      <c r="CO70" s="286" t="s">
        <v>551</v>
      </c>
      <c r="CP70" s="286" t="s">
        <v>551</v>
      </c>
      <c r="CQ70" s="286" t="s">
        <v>551</v>
      </c>
    </row>
    <row r="71" spans="1:95" x14ac:dyDescent="0.25">
      <c r="A71" s="377" t="s">
        <v>551</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92"/>
      <c r="AL71" s="393"/>
      <c r="AM71" s="286">
        <v>0</v>
      </c>
      <c r="AN71" s="286">
        <v>0</v>
      </c>
      <c r="AO71" s="286">
        <v>0</v>
      </c>
      <c r="AP71" s="286">
        <v>0</v>
      </c>
      <c r="AQ71" s="286">
        <v>0</v>
      </c>
      <c r="AR71" s="286">
        <v>0</v>
      </c>
      <c r="AS71" s="286">
        <v>0</v>
      </c>
      <c r="AT71" s="286">
        <v>0</v>
      </c>
      <c r="AU71" s="286">
        <v>0</v>
      </c>
      <c r="AV71" s="286">
        <v>0</v>
      </c>
      <c r="AW71" s="286">
        <v>0</v>
      </c>
      <c r="AX71" s="286">
        <v>0</v>
      </c>
      <c r="AY71" s="286">
        <v>0</v>
      </c>
      <c r="AZ71" s="286">
        <v>0</v>
      </c>
      <c r="BA71" s="286">
        <v>0</v>
      </c>
      <c r="BB71" s="286">
        <v>0</v>
      </c>
      <c r="BC71" s="286">
        <v>0</v>
      </c>
      <c r="BD71" s="286">
        <v>0</v>
      </c>
      <c r="BE71" s="286">
        <v>0</v>
      </c>
      <c r="BF71" s="286">
        <v>0</v>
      </c>
      <c r="BG71" s="286">
        <v>0</v>
      </c>
      <c r="BH71" s="286">
        <v>0</v>
      </c>
      <c r="BI71" s="286">
        <v>0</v>
      </c>
      <c r="BJ71" s="286">
        <v>0</v>
      </c>
      <c r="BK71" s="286">
        <v>0</v>
      </c>
      <c r="BL71" s="286" t="s">
        <v>599</v>
      </c>
      <c r="BM71" s="286" t="s">
        <v>599</v>
      </c>
      <c r="BN71" s="286" t="s">
        <v>599</v>
      </c>
      <c r="BO71" s="286" t="s">
        <v>599</v>
      </c>
      <c r="BP71" s="286" t="s">
        <v>599</v>
      </c>
      <c r="BQ71" s="286" t="s">
        <v>599</v>
      </c>
      <c r="BR71" s="286" t="s">
        <v>599</v>
      </c>
      <c r="BS71" s="286" t="s">
        <v>599</v>
      </c>
      <c r="BT71" s="286" t="s">
        <v>599</v>
      </c>
      <c r="BU71" s="286" t="s">
        <v>599</v>
      </c>
      <c r="BV71" s="286" t="s">
        <v>599</v>
      </c>
      <c r="BW71" s="286" t="s">
        <v>599</v>
      </c>
      <c r="BX71" s="286" t="s">
        <v>599</v>
      </c>
      <c r="BY71" s="286" t="s">
        <v>599</v>
      </c>
      <c r="BZ71" s="286" t="s">
        <v>599</v>
      </c>
      <c r="CA71" s="286" t="s">
        <v>599</v>
      </c>
      <c r="CB71" s="286" t="s">
        <v>599</v>
      </c>
      <c r="CC71" s="286" t="s">
        <v>599</v>
      </c>
      <c r="CD71" s="286" t="s">
        <v>599</v>
      </c>
      <c r="CE71" s="286" t="s">
        <v>599</v>
      </c>
      <c r="CF71" s="286" t="s">
        <v>599</v>
      </c>
      <c r="CG71" s="286" t="s">
        <v>599</v>
      </c>
      <c r="CH71" s="286" t="s">
        <v>599</v>
      </c>
      <c r="CI71" s="286" t="s">
        <v>599</v>
      </c>
      <c r="CJ71" s="286" t="s">
        <v>599</v>
      </c>
      <c r="CK71" s="286" t="s">
        <v>599</v>
      </c>
      <c r="CL71" s="286" t="s">
        <v>599</v>
      </c>
      <c r="CM71" s="286" t="s">
        <v>599</v>
      </c>
      <c r="CN71" s="286" t="s">
        <v>599</v>
      </c>
      <c r="CO71" s="286" t="s">
        <v>599</v>
      </c>
      <c r="CP71" s="286" t="s">
        <v>599</v>
      </c>
      <c r="CQ71" s="286" t="s">
        <v>599</v>
      </c>
    </row>
    <row r="72" spans="1:95" x14ac:dyDescent="0.25">
      <c r="A72" s="377" t="s">
        <v>263</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92"/>
      <c r="AL72" s="393"/>
      <c r="AM72" s="286">
        <v>-10527435.606884712</v>
      </c>
      <c r="AN72" s="286">
        <v>-10312589.982254412</v>
      </c>
      <c r="AO72" s="286">
        <v>-10097744.357624112</v>
      </c>
      <c r="AP72" s="286">
        <v>-9882898.7329938114</v>
      </c>
      <c r="AQ72" s="286">
        <v>-9668053.108363511</v>
      </c>
      <c r="AR72" s="286">
        <v>-9453207.4837332107</v>
      </c>
      <c r="AS72" s="286">
        <v>-9238361.8591029104</v>
      </c>
      <c r="AT72" s="286">
        <v>-9023516.2344726119</v>
      </c>
      <c r="AU72" s="286">
        <v>-8808670.6098423116</v>
      </c>
      <c r="AV72" s="286">
        <v>-8593824.9852120094</v>
      </c>
      <c r="AW72" s="286">
        <v>-8378979.36058171</v>
      </c>
      <c r="AX72" s="286">
        <v>-8164133.7359514106</v>
      </c>
      <c r="AY72" s="286">
        <v>-7949288.1113211093</v>
      </c>
      <c r="AZ72" s="286">
        <v>-7734442.48669081</v>
      </c>
      <c r="BA72" s="286">
        <v>-7519596.8620605096</v>
      </c>
      <c r="BB72" s="286">
        <v>-7304751.2374302084</v>
      </c>
      <c r="BC72" s="286">
        <v>-7089905.6127999071</v>
      </c>
      <c r="BD72" s="286">
        <v>-6875059.9881696077</v>
      </c>
      <c r="BE72" s="286">
        <v>-6660214.3635393074</v>
      </c>
      <c r="BF72" s="286">
        <v>-6445368.7389090071</v>
      </c>
      <c r="BG72" s="286">
        <v>-6230523.1142787058</v>
      </c>
      <c r="BH72" s="286">
        <v>-6015677.4896484055</v>
      </c>
      <c r="BI72" s="286">
        <v>-5800831.8650181051</v>
      </c>
      <c r="BJ72" s="286">
        <v>-5585986.2403878048</v>
      </c>
      <c r="BK72" s="286">
        <v>-5371140.6157575045</v>
      </c>
      <c r="BL72" s="286">
        <v>-5371140.6157575045</v>
      </c>
      <c r="BM72" s="286">
        <v>-5371140.6157575045</v>
      </c>
      <c r="BN72" s="286">
        <v>-5371140.6157575045</v>
      </c>
      <c r="BO72" s="286">
        <v>-5371140.6157575045</v>
      </c>
      <c r="BP72" s="286">
        <v>-5371140.6157575045</v>
      </c>
      <c r="BQ72" s="286">
        <v>-5371140.6157575045</v>
      </c>
      <c r="BR72" s="286">
        <v>-5371140.6157575045</v>
      </c>
      <c r="BS72" s="286">
        <v>-5371140.6157575045</v>
      </c>
      <c r="BT72" s="286">
        <v>-5371140.6157575045</v>
      </c>
      <c r="BU72" s="286">
        <v>-5371140.6157575045</v>
      </c>
      <c r="BV72" s="286">
        <v>-5371140.6157575045</v>
      </c>
      <c r="BW72" s="286">
        <v>-5371140.6157575045</v>
      </c>
      <c r="BX72" s="286">
        <v>-5371140.6157575045</v>
      </c>
      <c r="BY72" s="286">
        <v>-5371140.6157575045</v>
      </c>
      <c r="BZ72" s="286">
        <v>-5371140.6157575045</v>
      </c>
      <c r="CA72" s="286">
        <v>-5371140.6157575045</v>
      </c>
      <c r="CB72" s="286">
        <v>-5371140.6157575045</v>
      </c>
      <c r="CC72" s="286">
        <v>-5371140.6157575045</v>
      </c>
      <c r="CD72" s="286">
        <v>-5371140.6157575045</v>
      </c>
      <c r="CE72" s="286">
        <v>-5371140.6157575045</v>
      </c>
      <c r="CF72" s="286">
        <v>-5371140.6157575045</v>
      </c>
      <c r="CG72" s="286">
        <v>-5371140.6157575045</v>
      </c>
      <c r="CH72" s="286">
        <v>-5371140.6157575045</v>
      </c>
      <c r="CI72" s="286">
        <v>-5371140.6157575045</v>
      </c>
      <c r="CJ72" s="286">
        <v>-5371140.6157575045</v>
      </c>
      <c r="CK72" s="286">
        <v>-5371140.6157575045</v>
      </c>
      <c r="CL72" s="286">
        <v>-5371140.6157575045</v>
      </c>
      <c r="CM72" s="286">
        <v>-5371140.6157575045</v>
      </c>
      <c r="CN72" s="286">
        <v>-5371140.6157575045</v>
      </c>
      <c r="CO72" s="286">
        <v>-5371140.6157575045</v>
      </c>
      <c r="CP72" s="286">
        <v>-5371140.6157575045</v>
      </c>
      <c r="CQ72" s="286">
        <v>-5371140.6157575045</v>
      </c>
    </row>
    <row r="73" spans="1:95" s="248" customFormat="1" ht="15" x14ac:dyDescent="0.25">
      <c r="A73" s="377" t="s">
        <v>262</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9">
        <v>0</v>
      </c>
      <c r="AL73" s="380"/>
      <c r="AM73" s="285">
        <v>75946478.679203287</v>
      </c>
      <c r="AN73" s="285">
        <v>79620280.875277087</v>
      </c>
      <c r="AO73" s="285">
        <v>83432441.334208682</v>
      </c>
      <c r="AP73" s="285">
        <v>87388494.38651228</v>
      </c>
      <c r="AQ73" s="285">
        <v>91494195.735922828</v>
      </c>
      <c r="AR73" s="285">
        <v>95755531.314324588</v>
      </c>
      <c r="AS73" s="285">
        <v>99857295.239905357</v>
      </c>
      <c r="AT73" s="285">
        <v>104435967.14849597</v>
      </c>
      <c r="AU73" s="285">
        <v>109189192.108445</v>
      </c>
      <c r="AV73" s="285">
        <v>114123952.24180682</v>
      </c>
      <c r="AW73" s="285">
        <v>118479403.19691482</v>
      </c>
      <c r="AX73" s="285">
        <v>123768584.12384495</v>
      </c>
      <c r="AY73" s="285">
        <v>129485856.4010555</v>
      </c>
      <c r="AZ73" s="285">
        <v>135198107.80618086</v>
      </c>
      <c r="BA73" s="285">
        <v>141130255.44252601</v>
      </c>
      <c r="BB73" s="285">
        <v>147291095.15933979</v>
      </c>
      <c r="BC73" s="285">
        <v>153689774.63984087</v>
      </c>
      <c r="BD73" s="285">
        <v>160335807.47457677</v>
      </c>
      <c r="BE73" s="285">
        <v>166859293.11959118</v>
      </c>
      <c r="BF73" s="285">
        <v>174014919.04354668</v>
      </c>
      <c r="BG73" s="285">
        <v>180311192.02009016</v>
      </c>
      <c r="BH73" s="285">
        <v>187987706.25009525</v>
      </c>
      <c r="BI73" s="285">
        <v>195962687.22431529</v>
      </c>
      <c r="BJ73" s="285">
        <v>204248073.61251894</v>
      </c>
      <c r="BK73" s="285">
        <v>212856281.63126552</v>
      </c>
      <c r="BL73" s="285" t="s">
        <v>551</v>
      </c>
      <c r="BM73" s="285" t="s">
        <v>551</v>
      </c>
      <c r="BN73" s="285" t="s">
        <v>551</v>
      </c>
      <c r="BO73" s="285" t="s">
        <v>551</v>
      </c>
      <c r="BP73" s="285" t="s">
        <v>551</v>
      </c>
      <c r="BQ73" s="285" t="s">
        <v>551</v>
      </c>
      <c r="BR73" s="285" t="s">
        <v>551</v>
      </c>
      <c r="BS73" s="285" t="s">
        <v>551</v>
      </c>
      <c r="BT73" s="285" t="s">
        <v>551</v>
      </c>
      <c r="BU73" s="285" t="s">
        <v>551</v>
      </c>
      <c r="BV73" s="285" t="s">
        <v>551</v>
      </c>
      <c r="BW73" s="285" t="s">
        <v>551</v>
      </c>
      <c r="BX73" s="285" t="s">
        <v>551</v>
      </c>
      <c r="BY73" s="285" t="s">
        <v>551</v>
      </c>
      <c r="BZ73" s="285" t="s">
        <v>551</v>
      </c>
      <c r="CA73" s="285" t="s">
        <v>551</v>
      </c>
      <c r="CB73" s="285" t="s">
        <v>551</v>
      </c>
      <c r="CC73" s="285" t="s">
        <v>551</v>
      </c>
      <c r="CD73" s="285" t="s">
        <v>551</v>
      </c>
      <c r="CE73" s="285" t="s">
        <v>551</v>
      </c>
      <c r="CF73" s="285" t="s">
        <v>551</v>
      </c>
      <c r="CG73" s="285" t="s">
        <v>551</v>
      </c>
      <c r="CH73" s="285" t="s">
        <v>551</v>
      </c>
      <c r="CI73" s="285" t="s">
        <v>551</v>
      </c>
      <c r="CJ73" s="285" t="s">
        <v>551</v>
      </c>
      <c r="CK73" s="285" t="s">
        <v>551</v>
      </c>
      <c r="CL73" s="285" t="s">
        <v>551</v>
      </c>
      <c r="CM73" s="285" t="s">
        <v>551</v>
      </c>
      <c r="CN73" s="285" t="s">
        <v>551</v>
      </c>
      <c r="CO73" s="285" t="s">
        <v>551</v>
      </c>
      <c r="CP73" s="285" t="s">
        <v>551</v>
      </c>
      <c r="CQ73" s="285" t="s">
        <v>551</v>
      </c>
    </row>
    <row r="74" spans="1:95" x14ac:dyDescent="0.25">
      <c r="A74" s="377" t="s">
        <v>257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83">
        <v>0</v>
      </c>
      <c r="AL74" s="384"/>
      <c r="AM74" s="286">
        <v>-19531420.420936383</v>
      </c>
      <c r="AN74" s="286">
        <v>-19531420.420936383</v>
      </c>
      <c r="AO74" s="286">
        <v>-19531420.420936383</v>
      </c>
      <c r="AP74" s="286">
        <v>-19531420.420936383</v>
      </c>
      <c r="AQ74" s="286">
        <v>-19531420.420936383</v>
      </c>
      <c r="AR74" s="286">
        <v>-19531420.420936383</v>
      </c>
      <c r="AS74" s="286">
        <v>-19531420.420936383</v>
      </c>
      <c r="AT74" s="286">
        <v>-19531420.420936383</v>
      </c>
      <c r="AU74" s="286">
        <v>-19531420.420936383</v>
      </c>
      <c r="AV74" s="286">
        <v>-19531420.420936383</v>
      </c>
      <c r="AW74" s="286">
        <v>-19531420.420936383</v>
      </c>
      <c r="AX74" s="286">
        <v>-19531420.420936383</v>
      </c>
      <c r="AY74" s="286">
        <v>-19531420.420936383</v>
      </c>
      <c r="AZ74" s="286">
        <v>-19531420.420936383</v>
      </c>
      <c r="BA74" s="286">
        <v>-19531420.420936383</v>
      </c>
      <c r="BB74" s="286">
        <v>-19531420.420936383</v>
      </c>
      <c r="BC74" s="286">
        <v>-19531420.420936383</v>
      </c>
      <c r="BD74" s="286">
        <v>-19531420.420936383</v>
      </c>
      <c r="BE74" s="286">
        <v>-19531420.420936383</v>
      </c>
      <c r="BF74" s="286">
        <v>-19531420.420936383</v>
      </c>
      <c r="BG74" s="286">
        <v>-19531420.420936383</v>
      </c>
      <c r="BH74" s="286">
        <v>-19531420.420936383</v>
      </c>
      <c r="BI74" s="286">
        <v>-19531420.420936383</v>
      </c>
      <c r="BJ74" s="286">
        <v>-19531420.420936383</v>
      </c>
      <c r="BK74" s="286">
        <v>-19531420.420936383</v>
      </c>
      <c r="BL74" s="286" t="s">
        <v>599</v>
      </c>
      <c r="BM74" s="286" t="s">
        <v>599</v>
      </c>
      <c r="BN74" s="286" t="s">
        <v>599</v>
      </c>
      <c r="BO74" s="286" t="s">
        <v>599</v>
      </c>
      <c r="BP74" s="286" t="s">
        <v>599</v>
      </c>
      <c r="BQ74" s="286" t="s">
        <v>599</v>
      </c>
      <c r="BR74" s="286" t="s">
        <v>599</v>
      </c>
      <c r="BS74" s="286" t="s">
        <v>599</v>
      </c>
      <c r="BT74" s="286" t="s">
        <v>599</v>
      </c>
      <c r="BU74" s="286" t="s">
        <v>599</v>
      </c>
      <c r="BV74" s="286" t="s">
        <v>599</v>
      </c>
      <c r="BW74" s="286" t="s">
        <v>599</v>
      </c>
      <c r="BX74" s="286" t="s">
        <v>599</v>
      </c>
      <c r="BY74" s="286" t="s">
        <v>599</v>
      </c>
      <c r="BZ74" s="286" t="s">
        <v>599</v>
      </c>
      <c r="CA74" s="286" t="s">
        <v>599</v>
      </c>
      <c r="CB74" s="286" t="s">
        <v>599</v>
      </c>
      <c r="CC74" s="286" t="s">
        <v>599</v>
      </c>
      <c r="CD74" s="286" t="s">
        <v>599</v>
      </c>
      <c r="CE74" s="286" t="s">
        <v>599</v>
      </c>
      <c r="CF74" s="286" t="s">
        <v>599</v>
      </c>
      <c r="CG74" s="286" t="s">
        <v>599</v>
      </c>
      <c r="CH74" s="286" t="s">
        <v>599</v>
      </c>
      <c r="CI74" s="286" t="s">
        <v>599</v>
      </c>
      <c r="CJ74" s="286" t="s">
        <v>599</v>
      </c>
      <c r="CK74" s="286" t="s">
        <v>599</v>
      </c>
      <c r="CL74" s="286" t="s">
        <v>599</v>
      </c>
      <c r="CM74" s="286" t="s">
        <v>599</v>
      </c>
      <c r="CN74" s="286" t="s">
        <v>599</v>
      </c>
      <c r="CO74" s="286" t="s">
        <v>599</v>
      </c>
      <c r="CP74" s="286" t="s">
        <v>599</v>
      </c>
      <c r="CQ74" s="286" t="s">
        <v>599</v>
      </c>
    </row>
    <row r="75" spans="1:95" s="248" customFormat="1" ht="15" x14ac:dyDescent="0.25">
      <c r="A75" s="377" t="s">
        <v>258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79">
        <v>0</v>
      </c>
      <c r="AL75" s="380"/>
      <c r="AM75" s="285">
        <v>56415058.258266903</v>
      </c>
      <c r="AN75" s="285">
        <v>60088860.454340704</v>
      </c>
      <c r="AO75" s="285">
        <v>63901020.913272299</v>
      </c>
      <c r="AP75" s="285">
        <v>67857073.965575904</v>
      </c>
      <c r="AQ75" s="285">
        <v>71962775.314986438</v>
      </c>
      <c r="AR75" s="285">
        <v>76224110.893388212</v>
      </c>
      <c r="AS75" s="285">
        <v>80325874.818968982</v>
      </c>
      <c r="AT75" s="285">
        <v>84904546.727559596</v>
      </c>
      <c r="AU75" s="285">
        <v>89657771.687508613</v>
      </c>
      <c r="AV75" s="285">
        <v>94592531.820870429</v>
      </c>
      <c r="AW75" s="285">
        <v>98947982.775978446</v>
      </c>
      <c r="AX75" s="285">
        <v>104237163.70290858</v>
      </c>
      <c r="AY75" s="285">
        <v>109954435.98011911</v>
      </c>
      <c r="AZ75" s="285">
        <v>115666687.38524449</v>
      </c>
      <c r="BA75" s="285">
        <v>121598835.02158964</v>
      </c>
      <c r="BB75" s="285">
        <v>127759674.73840341</v>
      </c>
      <c r="BC75" s="285">
        <v>134158354.2189045</v>
      </c>
      <c r="BD75" s="285">
        <v>140804387.0536404</v>
      </c>
      <c r="BE75" s="285">
        <v>147327872.6986548</v>
      </c>
      <c r="BF75" s="285">
        <v>154483498.6226103</v>
      </c>
      <c r="BG75" s="285">
        <v>160779771.59915379</v>
      </c>
      <c r="BH75" s="285">
        <v>168456285.82915887</v>
      </c>
      <c r="BI75" s="285">
        <v>176431266.80337891</v>
      </c>
      <c r="BJ75" s="285">
        <v>184716653.19158256</v>
      </c>
      <c r="BK75" s="285">
        <v>193324861.21032915</v>
      </c>
      <c r="BL75" s="285" t="s">
        <v>551</v>
      </c>
      <c r="BM75" s="285" t="s">
        <v>551</v>
      </c>
      <c r="BN75" s="285" t="s">
        <v>551</v>
      </c>
      <c r="BO75" s="285" t="s">
        <v>551</v>
      </c>
      <c r="BP75" s="285" t="s">
        <v>551</v>
      </c>
      <c r="BQ75" s="285" t="s">
        <v>551</v>
      </c>
      <c r="BR75" s="285" t="s">
        <v>551</v>
      </c>
      <c r="BS75" s="285" t="s">
        <v>551</v>
      </c>
      <c r="BT75" s="285" t="s">
        <v>551</v>
      </c>
      <c r="BU75" s="285" t="s">
        <v>551</v>
      </c>
      <c r="BV75" s="285" t="s">
        <v>551</v>
      </c>
      <c r="BW75" s="285" t="s">
        <v>551</v>
      </c>
      <c r="BX75" s="285" t="s">
        <v>551</v>
      </c>
      <c r="BY75" s="285" t="s">
        <v>551</v>
      </c>
      <c r="BZ75" s="285" t="s">
        <v>551</v>
      </c>
      <c r="CA75" s="285" t="s">
        <v>551</v>
      </c>
      <c r="CB75" s="285" t="s">
        <v>551</v>
      </c>
      <c r="CC75" s="285" t="s">
        <v>551</v>
      </c>
      <c r="CD75" s="285" t="s">
        <v>551</v>
      </c>
      <c r="CE75" s="285" t="s">
        <v>551</v>
      </c>
      <c r="CF75" s="285" t="s">
        <v>551</v>
      </c>
      <c r="CG75" s="285" t="s">
        <v>551</v>
      </c>
      <c r="CH75" s="285" t="s">
        <v>551</v>
      </c>
      <c r="CI75" s="285" t="s">
        <v>551</v>
      </c>
      <c r="CJ75" s="285" t="s">
        <v>551</v>
      </c>
      <c r="CK75" s="285" t="s">
        <v>551</v>
      </c>
      <c r="CL75" s="285" t="s">
        <v>551</v>
      </c>
      <c r="CM75" s="285" t="s">
        <v>551</v>
      </c>
      <c r="CN75" s="285" t="s">
        <v>551</v>
      </c>
      <c r="CO75" s="285" t="s">
        <v>551</v>
      </c>
      <c r="CP75" s="285" t="s">
        <v>551</v>
      </c>
      <c r="CQ75" s="285" t="s">
        <v>551</v>
      </c>
    </row>
    <row r="76" spans="1:95" x14ac:dyDescent="0.25">
      <c r="A76" s="377" t="s">
        <v>256</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83">
        <v>0</v>
      </c>
      <c r="AL76" s="384"/>
      <c r="AM76" s="286">
        <v>0</v>
      </c>
      <c r="AN76" s="286">
        <v>0</v>
      </c>
      <c r="AO76" s="286">
        <v>0</v>
      </c>
      <c r="AP76" s="286">
        <v>0</v>
      </c>
      <c r="AQ76" s="286">
        <v>0</v>
      </c>
      <c r="AR76" s="286">
        <v>0</v>
      </c>
      <c r="AS76" s="286">
        <v>0</v>
      </c>
      <c r="AT76" s="286">
        <v>0</v>
      </c>
      <c r="AU76" s="286">
        <v>0</v>
      </c>
      <c r="AV76" s="286">
        <v>0</v>
      </c>
      <c r="AW76" s="286">
        <v>0</v>
      </c>
      <c r="AX76" s="286">
        <v>0</v>
      </c>
      <c r="AY76" s="286">
        <v>0</v>
      </c>
      <c r="AZ76" s="286">
        <v>0</v>
      </c>
      <c r="BA76" s="286">
        <v>0</v>
      </c>
      <c r="BB76" s="286">
        <v>0</v>
      </c>
      <c r="BC76" s="286">
        <v>0</v>
      </c>
      <c r="BD76" s="286">
        <v>0</v>
      </c>
      <c r="BE76" s="286">
        <v>0</v>
      </c>
      <c r="BF76" s="286">
        <v>0</v>
      </c>
      <c r="BG76" s="286">
        <v>0</v>
      </c>
      <c r="BH76" s="286">
        <v>0</v>
      </c>
      <c r="BI76" s="286">
        <v>0</v>
      </c>
      <c r="BJ76" s="286">
        <v>0</v>
      </c>
      <c r="BK76" s="286">
        <v>0</v>
      </c>
      <c r="BL76" s="286">
        <v>0</v>
      </c>
      <c r="BM76" s="286">
        <v>0</v>
      </c>
      <c r="BN76" s="286">
        <v>0</v>
      </c>
      <c r="BO76" s="286">
        <v>0</v>
      </c>
      <c r="BP76" s="286">
        <v>0</v>
      </c>
      <c r="BQ76" s="286">
        <v>0</v>
      </c>
      <c r="BR76" s="286">
        <v>0</v>
      </c>
      <c r="BS76" s="286">
        <v>0</v>
      </c>
      <c r="BT76" s="286">
        <v>0</v>
      </c>
      <c r="BU76" s="286">
        <v>0</v>
      </c>
      <c r="BV76" s="286">
        <v>0</v>
      </c>
      <c r="BW76" s="286">
        <v>0</v>
      </c>
      <c r="BX76" s="286">
        <v>0</v>
      </c>
      <c r="BY76" s="286">
        <v>0</v>
      </c>
      <c r="BZ76" s="286">
        <v>0</v>
      </c>
      <c r="CA76" s="286">
        <v>0</v>
      </c>
      <c r="CB76" s="286">
        <v>0</v>
      </c>
      <c r="CC76" s="286">
        <v>0</v>
      </c>
      <c r="CD76" s="286">
        <v>0</v>
      </c>
      <c r="CE76" s="286">
        <v>0</v>
      </c>
      <c r="CF76" s="286">
        <v>0</v>
      </c>
      <c r="CG76" s="286">
        <v>0</v>
      </c>
      <c r="CH76" s="286">
        <v>0</v>
      </c>
      <c r="CI76" s="286">
        <v>0</v>
      </c>
      <c r="CJ76" s="286">
        <v>0</v>
      </c>
      <c r="CK76" s="286">
        <v>0</v>
      </c>
      <c r="CL76" s="286">
        <v>0</v>
      </c>
      <c r="CM76" s="286">
        <v>0</v>
      </c>
      <c r="CN76" s="286">
        <v>0</v>
      </c>
      <c r="CO76" s="286">
        <v>0</v>
      </c>
      <c r="CP76" s="286">
        <v>0</v>
      </c>
      <c r="CQ76" s="286">
        <v>0</v>
      </c>
    </row>
    <row r="77" spans="1:95" s="248" customFormat="1" ht="15" x14ac:dyDescent="0.25">
      <c r="A77" s="377" t="s">
        <v>261</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v>0</v>
      </c>
      <c r="AL77" s="380"/>
      <c r="AM77" s="285">
        <v>56415058.258266903</v>
      </c>
      <c r="AN77" s="285">
        <v>60088860.454340704</v>
      </c>
      <c r="AO77" s="285">
        <v>63901020.913272299</v>
      </c>
      <c r="AP77" s="285">
        <v>67857073.965575904</v>
      </c>
      <c r="AQ77" s="285">
        <v>71962775.314986438</v>
      </c>
      <c r="AR77" s="285">
        <v>76224110.893388212</v>
      </c>
      <c r="AS77" s="285">
        <v>80325874.818968982</v>
      </c>
      <c r="AT77" s="285">
        <v>84904546.727559596</v>
      </c>
      <c r="AU77" s="285">
        <v>89657771.687508613</v>
      </c>
      <c r="AV77" s="285">
        <v>94592531.820870429</v>
      </c>
      <c r="AW77" s="285">
        <v>98947982.775978446</v>
      </c>
      <c r="AX77" s="285">
        <v>104237163.70290858</v>
      </c>
      <c r="AY77" s="285">
        <v>109954435.98011911</v>
      </c>
      <c r="AZ77" s="285">
        <v>115666687.38524449</v>
      </c>
      <c r="BA77" s="285">
        <v>121598835.02158964</v>
      </c>
      <c r="BB77" s="285">
        <v>127759674.73840341</v>
      </c>
      <c r="BC77" s="285">
        <v>134158354.2189045</v>
      </c>
      <c r="BD77" s="285">
        <v>140804387.0536404</v>
      </c>
      <c r="BE77" s="285">
        <v>147327872.6986548</v>
      </c>
      <c r="BF77" s="285">
        <v>154483498.6226103</v>
      </c>
      <c r="BG77" s="285">
        <v>160779771.59915379</v>
      </c>
      <c r="BH77" s="285">
        <v>168456285.82915887</v>
      </c>
      <c r="BI77" s="285">
        <v>176431266.80337891</v>
      </c>
      <c r="BJ77" s="285">
        <v>184716653.19158256</v>
      </c>
      <c r="BK77" s="285">
        <v>193324861.21032915</v>
      </c>
      <c r="BL77" s="285" t="e">
        <v>#VALUE!</v>
      </c>
      <c r="BM77" s="285" t="e">
        <v>#VALUE!</v>
      </c>
      <c r="BN77" s="285" t="e">
        <v>#VALUE!</v>
      </c>
      <c r="BO77" s="285" t="e">
        <v>#VALUE!</v>
      </c>
      <c r="BP77" s="285" t="e">
        <v>#VALUE!</v>
      </c>
      <c r="BQ77" s="285" t="e">
        <v>#VALUE!</v>
      </c>
      <c r="BR77" s="285" t="e">
        <v>#VALUE!</v>
      </c>
      <c r="BS77" s="285" t="e">
        <v>#VALUE!</v>
      </c>
      <c r="BT77" s="285" t="e">
        <v>#VALUE!</v>
      </c>
      <c r="BU77" s="285" t="e">
        <v>#VALUE!</v>
      </c>
      <c r="BV77" s="285" t="e">
        <v>#VALUE!</v>
      </c>
      <c r="BW77" s="285" t="e">
        <v>#VALUE!</v>
      </c>
      <c r="BX77" s="285" t="e">
        <v>#VALUE!</v>
      </c>
      <c r="BY77" s="285" t="e">
        <v>#VALUE!</v>
      </c>
      <c r="BZ77" s="285" t="e">
        <v>#VALUE!</v>
      </c>
      <c r="CA77" s="285" t="e">
        <v>#VALUE!</v>
      </c>
      <c r="CB77" s="285" t="e">
        <v>#VALUE!</v>
      </c>
      <c r="CC77" s="285" t="e">
        <v>#VALUE!</v>
      </c>
      <c r="CD77" s="285" t="e">
        <v>#VALUE!</v>
      </c>
      <c r="CE77" s="285" t="e">
        <v>#VALUE!</v>
      </c>
      <c r="CF77" s="285" t="e">
        <v>#VALUE!</v>
      </c>
      <c r="CG77" s="285" t="e">
        <v>#VALUE!</v>
      </c>
      <c r="CH77" s="285" t="e">
        <v>#VALUE!</v>
      </c>
      <c r="CI77" s="285" t="e">
        <v>#VALUE!</v>
      </c>
      <c r="CJ77" s="285" t="e">
        <v>#VALUE!</v>
      </c>
      <c r="CK77" s="285" t="e">
        <v>#VALUE!</v>
      </c>
      <c r="CL77" s="285" t="e">
        <v>#VALUE!</v>
      </c>
      <c r="CM77" s="285" t="e">
        <v>#VALUE!</v>
      </c>
      <c r="CN77" s="285" t="e">
        <v>#VALUE!</v>
      </c>
      <c r="CO77" s="285" t="e">
        <v>#VALUE!</v>
      </c>
      <c r="CP77" s="285" t="e">
        <v>#VALUE!</v>
      </c>
      <c r="CQ77" s="285" t="e">
        <v>#VALUE!</v>
      </c>
    </row>
    <row r="78" spans="1:95" x14ac:dyDescent="0.25">
      <c r="A78" s="377" t="s">
        <v>255</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92"/>
      <c r="AL78" s="393"/>
      <c r="AM78" s="286">
        <v>-11283011.651653381</v>
      </c>
      <c r="AN78" s="286">
        <v>-12017772.090868142</v>
      </c>
      <c r="AO78" s="286">
        <v>-12780204.182654461</v>
      </c>
      <c r="AP78" s="286">
        <v>-13571414.793115182</v>
      </c>
      <c r="AQ78" s="286">
        <v>-14392555.062997289</v>
      </c>
      <c r="AR78" s="286">
        <v>-15244822.178677643</v>
      </c>
      <c r="AS78" s="286">
        <v>-16065174.963793797</v>
      </c>
      <c r="AT78" s="286">
        <v>-16980909.345511921</v>
      </c>
      <c r="AU78" s="286">
        <v>-17931554.337501723</v>
      </c>
      <c r="AV78" s="286">
        <v>-18918506.364174087</v>
      </c>
      <c r="AW78" s="286">
        <v>-19789596.555195689</v>
      </c>
      <c r="AX78" s="286">
        <v>-20847432.740581717</v>
      </c>
      <c r="AY78" s="286">
        <v>-21990887.196023822</v>
      </c>
      <c r="AZ78" s="286">
        <v>-23133337.4770489</v>
      </c>
      <c r="BA78" s="286">
        <v>-24319767.004317928</v>
      </c>
      <c r="BB78" s="286">
        <v>-25551934.947680682</v>
      </c>
      <c r="BC78" s="286">
        <v>-26831670.843780901</v>
      </c>
      <c r="BD78" s="286">
        <v>-28160877.410728082</v>
      </c>
      <c r="BE78" s="286">
        <v>-29465574.539730962</v>
      </c>
      <c r="BF78" s="286">
        <v>-30896699.724522062</v>
      </c>
      <c r="BG78" s="286">
        <v>-32155954.31983076</v>
      </c>
      <c r="BH78" s="286">
        <v>-33691257.165831774</v>
      </c>
      <c r="BI78" s="286">
        <v>-35286253.360675782</v>
      </c>
      <c r="BJ78" s="286">
        <v>-36943330.638316512</v>
      </c>
      <c r="BK78" s="286">
        <v>-38664972.242065832</v>
      </c>
      <c r="BL78" s="286" t="e">
        <v>#VALUE!</v>
      </c>
      <c r="BM78" s="286" t="e">
        <v>#VALUE!</v>
      </c>
      <c r="BN78" s="286" t="e">
        <v>#VALUE!</v>
      </c>
      <c r="BO78" s="286" t="e">
        <v>#VALUE!</v>
      </c>
      <c r="BP78" s="286" t="e">
        <v>#VALUE!</v>
      </c>
      <c r="BQ78" s="286" t="e">
        <v>#VALUE!</v>
      </c>
      <c r="BR78" s="286" t="e">
        <v>#VALUE!</v>
      </c>
      <c r="BS78" s="286" t="e">
        <v>#VALUE!</v>
      </c>
      <c r="BT78" s="286" t="e">
        <v>#VALUE!</v>
      </c>
      <c r="BU78" s="286" t="e">
        <v>#VALUE!</v>
      </c>
      <c r="BV78" s="286" t="e">
        <v>#VALUE!</v>
      </c>
      <c r="BW78" s="286" t="e">
        <v>#VALUE!</v>
      </c>
      <c r="BX78" s="286" t="e">
        <v>#VALUE!</v>
      </c>
      <c r="BY78" s="286" t="e">
        <v>#VALUE!</v>
      </c>
      <c r="BZ78" s="286" t="e">
        <v>#VALUE!</v>
      </c>
      <c r="CA78" s="286" t="e">
        <v>#VALUE!</v>
      </c>
      <c r="CB78" s="286" t="e">
        <v>#VALUE!</v>
      </c>
      <c r="CC78" s="286" t="e">
        <v>#VALUE!</v>
      </c>
      <c r="CD78" s="286" t="e">
        <v>#VALUE!</v>
      </c>
      <c r="CE78" s="286" t="e">
        <v>#VALUE!</v>
      </c>
      <c r="CF78" s="286" t="e">
        <v>#VALUE!</v>
      </c>
      <c r="CG78" s="286" t="e">
        <v>#VALUE!</v>
      </c>
      <c r="CH78" s="286" t="e">
        <v>#VALUE!</v>
      </c>
      <c r="CI78" s="286" t="e">
        <v>#VALUE!</v>
      </c>
      <c r="CJ78" s="286" t="e">
        <v>#VALUE!</v>
      </c>
      <c r="CK78" s="286" t="e">
        <v>#VALUE!</v>
      </c>
      <c r="CL78" s="286" t="e">
        <v>#VALUE!</v>
      </c>
      <c r="CM78" s="286" t="e">
        <v>#VALUE!</v>
      </c>
      <c r="CN78" s="286" t="e">
        <v>#VALUE!</v>
      </c>
      <c r="CO78" s="286" t="e">
        <v>#VALUE!</v>
      </c>
      <c r="CP78" s="286" t="e">
        <v>#VALUE!</v>
      </c>
      <c r="CQ78" s="286" t="e">
        <v>#VALUE!</v>
      </c>
    </row>
    <row r="79" spans="1:95" ht="16.5" thickBot="1" x14ac:dyDescent="0.3">
      <c r="A79" s="394" t="s">
        <v>260</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v>0</v>
      </c>
      <c r="AL79" s="397"/>
      <c r="AM79" s="287">
        <v>45132046.606613524</v>
      </c>
      <c r="AN79" s="287">
        <v>48071088.363472566</v>
      </c>
      <c r="AO79" s="287">
        <v>51120816.730617836</v>
      </c>
      <c r="AP79" s="287">
        <v>54285659.17246072</v>
      </c>
      <c r="AQ79" s="287">
        <v>57570220.251989149</v>
      </c>
      <c r="AR79" s="287">
        <v>60979288.714710571</v>
      </c>
      <c r="AS79" s="287">
        <v>64260699.855175182</v>
      </c>
      <c r="AT79" s="287">
        <v>67923637.382047683</v>
      </c>
      <c r="AU79" s="287">
        <v>71726217.350006893</v>
      </c>
      <c r="AV79" s="287">
        <v>75674025.456696346</v>
      </c>
      <c r="AW79" s="287">
        <v>79158386.220782757</v>
      </c>
      <c r="AX79" s="287">
        <v>83389730.962326854</v>
      </c>
      <c r="AY79" s="287">
        <v>87963548.784095287</v>
      </c>
      <c r="AZ79" s="287">
        <v>92533349.908195585</v>
      </c>
      <c r="BA79" s="287">
        <v>97279068.017271712</v>
      </c>
      <c r="BB79" s="287">
        <v>102207739.79072273</v>
      </c>
      <c r="BC79" s="287">
        <v>107326683.37512359</v>
      </c>
      <c r="BD79" s="287">
        <v>112643509.64291231</v>
      </c>
      <c r="BE79" s="287">
        <v>117862298.15892383</v>
      </c>
      <c r="BF79" s="287">
        <v>123586798.89808825</v>
      </c>
      <c r="BG79" s="287">
        <v>128623817.27932303</v>
      </c>
      <c r="BH79" s="287">
        <v>134765028.6633271</v>
      </c>
      <c r="BI79" s="287">
        <v>141145013.44270313</v>
      </c>
      <c r="BJ79" s="287">
        <v>147773322.55326605</v>
      </c>
      <c r="BK79" s="287">
        <v>154659888.96826333</v>
      </c>
      <c r="BL79" s="287" t="s">
        <v>551</v>
      </c>
      <c r="BM79" s="287" t="s">
        <v>551</v>
      </c>
      <c r="BN79" s="287" t="s">
        <v>551</v>
      </c>
      <c r="BO79" s="287" t="s">
        <v>551</v>
      </c>
      <c r="BP79" s="287" t="s">
        <v>551</v>
      </c>
      <c r="BQ79" s="287" t="s">
        <v>551</v>
      </c>
      <c r="BR79" s="287" t="s">
        <v>551</v>
      </c>
      <c r="BS79" s="287" t="s">
        <v>551</v>
      </c>
      <c r="BT79" s="287" t="s">
        <v>551</v>
      </c>
      <c r="BU79" s="287" t="s">
        <v>551</v>
      </c>
      <c r="BV79" s="287" t="s">
        <v>551</v>
      </c>
      <c r="BW79" s="287" t="s">
        <v>551</v>
      </c>
      <c r="BX79" s="287" t="s">
        <v>551</v>
      </c>
      <c r="BY79" s="287" t="s">
        <v>551</v>
      </c>
      <c r="BZ79" s="287" t="s">
        <v>551</v>
      </c>
      <c r="CA79" s="287" t="s">
        <v>551</v>
      </c>
      <c r="CB79" s="287" t="s">
        <v>551</v>
      </c>
      <c r="CC79" s="287" t="s">
        <v>551</v>
      </c>
      <c r="CD79" s="287" t="s">
        <v>551</v>
      </c>
      <c r="CE79" s="287" t="s">
        <v>551</v>
      </c>
      <c r="CF79" s="287" t="s">
        <v>551</v>
      </c>
      <c r="CG79" s="287" t="s">
        <v>551</v>
      </c>
      <c r="CH79" s="287" t="s">
        <v>551</v>
      </c>
      <c r="CI79" s="287" t="s">
        <v>551</v>
      </c>
      <c r="CJ79" s="287" t="s">
        <v>551</v>
      </c>
      <c r="CK79" s="287" t="s">
        <v>551</v>
      </c>
      <c r="CL79" s="287" t="s">
        <v>551</v>
      </c>
      <c r="CM79" s="287" t="s">
        <v>551</v>
      </c>
      <c r="CN79" s="287" t="s">
        <v>551</v>
      </c>
      <c r="CO79" s="287" t="s">
        <v>551</v>
      </c>
      <c r="CP79" s="287" t="s">
        <v>551</v>
      </c>
      <c r="CQ79" s="287" t="s">
        <v>551</v>
      </c>
    </row>
    <row r="80" spans="1:95" s="290" customFormat="1" ht="16.5" thickBot="1" x14ac:dyDescent="0.3">
      <c r="A80" s="288"/>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387">
        <v>0</v>
      </c>
      <c r="AL80" s="387"/>
      <c r="AM80" s="289">
        <v>1</v>
      </c>
      <c r="AN80" s="289">
        <v>2</v>
      </c>
      <c r="AO80" s="289">
        <v>3</v>
      </c>
      <c r="AP80" s="289">
        <v>4</v>
      </c>
      <c r="AQ80" s="289">
        <v>5</v>
      </c>
      <c r="AR80" s="289">
        <v>6</v>
      </c>
      <c r="AS80" s="289">
        <v>7</v>
      </c>
      <c r="AT80" s="289">
        <v>8</v>
      </c>
      <c r="AU80" s="289">
        <v>9</v>
      </c>
      <c r="AV80" s="289">
        <v>10</v>
      </c>
      <c r="AW80" s="289">
        <v>11</v>
      </c>
      <c r="AX80" s="289">
        <v>12</v>
      </c>
      <c r="AY80" s="289">
        <v>13</v>
      </c>
      <c r="AZ80" s="289">
        <v>14</v>
      </c>
      <c r="BA80" s="289">
        <v>15</v>
      </c>
      <c r="BB80" s="289">
        <v>16</v>
      </c>
      <c r="BC80" s="289">
        <v>17</v>
      </c>
      <c r="BD80" s="289">
        <v>18</v>
      </c>
      <c r="BE80" s="289">
        <v>19</v>
      </c>
      <c r="BF80" s="289">
        <v>20</v>
      </c>
      <c r="BG80" s="289">
        <v>21</v>
      </c>
      <c r="BH80" s="289">
        <v>22</v>
      </c>
      <c r="BI80" s="289">
        <v>23</v>
      </c>
      <c r="BJ80" s="289">
        <v>24</v>
      </c>
      <c r="BK80" s="289">
        <v>25</v>
      </c>
      <c r="BL80" s="289">
        <v>26</v>
      </c>
      <c r="BM80" s="289">
        <v>27</v>
      </c>
      <c r="BN80" s="289">
        <v>28</v>
      </c>
      <c r="BO80" s="289">
        <v>29</v>
      </c>
      <c r="BP80" s="289">
        <v>30</v>
      </c>
      <c r="BQ80" s="289">
        <v>31</v>
      </c>
      <c r="BR80" s="289">
        <v>32</v>
      </c>
      <c r="BS80" s="289">
        <v>33</v>
      </c>
      <c r="BT80" s="289">
        <v>34</v>
      </c>
      <c r="BU80" s="289">
        <v>35</v>
      </c>
      <c r="BV80" s="289">
        <v>36</v>
      </c>
      <c r="BW80" s="289">
        <v>37</v>
      </c>
      <c r="BX80" s="289">
        <v>38</v>
      </c>
      <c r="BY80" s="289">
        <v>39</v>
      </c>
      <c r="BZ80" s="289">
        <v>40</v>
      </c>
      <c r="CA80" s="289">
        <v>41</v>
      </c>
      <c r="CB80" s="289">
        <v>42</v>
      </c>
      <c r="CC80" s="289">
        <v>43</v>
      </c>
      <c r="CD80" s="289">
        <v>44</v>
      </c>
      <c r="CE80" s="289">
        <v>45</v>
      </c>
      <c r="CF80" s="289">
        <v>46</v>
      </c>
      <c r="CG80" s="289">
        <v>47</v>
      </c>
      <c r="CH80" s="289">
        <v>48</v>
      </c>
      <c r="CI80" s="289">
        <v>49</v>
      </c>
      <c r="CJ80" s="289">
        <v>50</v>
      </c>
      <c r="CK80" s="289">
        <v>51</v>
      </c>
      <c r="CL80" s="289">
        <v>52</v>
      </c>
      <c r="CM80" s="289">
        <v>53</v>
      </c>
      <c r="CN80" s="289">
        <v>54</v>
      </c>
      <c r="CO80" s="289">
        <v>55</v>
      </c>
      <c r="CP80" s="289">
        <v>56</v>
      </c>
      <c r="CQ80" s="289">
        <v>57</v>
      </c>
    </row>
    <row r="81" spans="1:95" x14ac:dyDescent="0.25">
      <c r="A81" s="388" t="s">
        <v>259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v>2030</v>
      </c>
      <c r="AL81" s="391"/>
      <c r="AM81" s="278">
        <v>2031</v>
      </c>
      <c r="AN81" s="278">
        <v>2032</v>
      </c>
      <c r="AO81" s="278">
        <v>2033</v>
      </c>
      <c r="AP81" s="278">
        <v>2034</v>
      </c>
      <c r="AQ81" s="278">
        <v>2035</v>
      </c>
      <c r="AR81" s="278">
        <v>2036</v>
      </c>
      <c r="AS81" s="278">
        <v>2037</v>
      </c>
      <c r="AT81" s="278">
        <v>2038</v>
      </c>
      <c r="AU81" s="278">
        <v>2039</v>
      </c>
      <c r="AV81" s="278">
        <v>2040</v>
      </c>
      <c r="AW81" s="278">
        <v>2041</v>
      </c>
      <c r="AX81" s="278">
        <v>2042</v>
      </c>
      <c r="AY81" s="278">
        <v>2043</v>
      </c>
      <c r="AZ81" s="278">
        <v>2044</v>
      </c>
      <c r="BA81" s="278">
        <v>2045</v>
      </c>
      <c r="BB81" s="278">
        <v>2046</v>
      </c>
      <c r="BC81" s="278">
        <v>2047</v>
      </c>
      <c r="BD81" s="278">
        <v>2048</v>
      </c>
      <c r="BE81" s="278">
        <v>2049</v>
      </c>
      <c r="BF81" s="278">
        <v>2050</v>
      </c>
      <c r="BG81" s="278">
        <v>2051</v>
      </c>
      <c r="BH81" s="278">
        <v>2052</v>
      </c>
      <c r="BI81" s="278">
        <v>2053</v>
      </c>
      <c r="BJ81" s="278">
        <v>2054</v>
      </c>
      <c r="BK81" s="278">
        <v>2055</v>
      </c>
      <c r="BL81" s="278" t="s">
        <v>551</v>
      </c>
      <c r="BM81" s="278" t="s">
        <v>551</v>
      </c>
      <c r="BN81" s="278" t="s">
        <v>551</v>
      </c>
      <c r="BO81" s="278" t="s">
        <v>551</v>
      </c>
      <c r="BP81" s="278" t="s">
        <v>551</v>
      </c>
      <c r="BQ81" s="278" t="s">
        <v>551</v>
      </c>
      <c r="BR81" s="278" t="s">
        <v>551</v>
      </c>
      <c r="BS81" s="278" t="s">
        <v>551</v>
      </c>
      <c r="BT81" s="278" t="s">
        <v>551</v>
      </c>
      <c r="BU81" s="278" t="s">
        <v>551</v>
      </c>
      <c r="BV81" s="278" t="s">
        <v>551</v>
      </c>
      <c r="BW81" s="278" t="s">
        <v>551</v>
      </c>
      <c r="BX81" s="278" t="s">
        <v>551</v>
      </c>
      <c r="BY81" s="278" t="s">
        <v>551</v>
      </c>
      <c r="BZ81" s="278" t="s">
        <v>551</v>
      </c>
      <c r="CA81" s="278" t="s">
        <v>551</v>
      </c>
      <c r="CB81" s="278" t="s">
        <v>551</v>
      </c>
      <c r="CC81" s="278" t="s">
        <v>551</v>
      </c>
      <c r="CD81" s="278" t="s">
        <v>551</v>
      </c>
      <c r="CE81" s="278" t="s">
        <v>551</v>
      </c>
      <c r="CF81" s="278" t="s">
        <v>551</v>
      </c>
      <c r="CG81" s="278" t="s">
        <v>551</v>
      </c>
      <c r="CH81" s="278" t="s">
        <v>551</v>
      </c>
      <c r="CI81" s="278" t="s">
        <v>551</v>
      </c>
      <c r="CJ81" s="278" t="s">
        <v>551</v>
      </c>
      <c r="CK81" s="278" t="s">
        <v>551</v>
      </c>
      <c r="CL81" s="278" t="s">
        <v>551</v>
      </c>
      <c r="CM81" s="278" t="s">
        <v>551</v>
      </c>
      <c r="CN81" s="278" t="s">
        <v>551</v>
      </c>
      <c r="CO81" s="278" t="s">
        <v>551</v>
      </c>
      <c r="CP81" s="278" t="s">
        <v>551</v>
      </c>
      <c r="CQ81" s="278" t="s">
        <v>551</v>
      </c>
    </row>
    <row r="82" spans="1:95" s="248" customFormat="1" ht="15" x14ac:dyDescent="0.25">
      <c r="A82" s="377" t="s">
        <v>258</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v>0</v>
      </c>
      <c r="AL82" s="380"/>
      <c r="AM82" s="285">
        <v>56415058.258266903</v>
      </c>
      <c r="AN82" s="285">
        <v>60088860.454340704</v>
      </c>
      <c r="AO82" s="285">
        <v>63901020.913272299</v>
      </c>
      <c r="AP82" s="285">
        <v>67857073.965575904</v>
      </c>
      <c r="AQ82" s="285">
        <v>71962775.314986438</v>
      </c>
      <c r="AR82" s="285">
        <v>76224110.893388212</v>
      </c>
      <c r="AS82" s="285">
        <v>80325874.818968982</v>
      </c>
      <c r="AT82" s="285">
        <v>84904546.727559596</v>
      </c>
      <c r="AU82" s="285">
        <v>89657771.687508613</v>
      </c>
      <c r="AV82" s="285">
        <v>94592531.820870429</v>
      </c>
      <c r="AW82" s="285">
        <v>98947982.775978446</v>
      </c>
      <c r="AX82" s="285">
        <v>104237163.70290858</v>
      </c>
      <c r="AY82" s="285">
        <v>109954435.98011911</v>
      </c>
      <c r="AZ82" s="285">
        <v>115666687.38524449</v>
      </c>
      <c r="BA82" s="285">
        <v>121598835.02158964</v>
      </c>
      <c r="BB82" s="285">
        <v>127759674.73840341</v>
      </c>
      <c r="BC82" s="285">
        <v>134158354.2189045</v>
      </c>
      <c r="BD82" s="285">
        <v>140804387.0536404</v>
      </c>
      <c r="BE82" s="285">
        <v>147327872.6986548</v>
      </c>
      <c r="BF82" s="285">
        <v>154483498.6226103</v>
      </c>
      <c r="BG82" s="285">
        <v>160779771.59915379</v>
      </c>
      <c r="BH82" s="285">
        <v>168456285.82915887</v>
      </c>
      <c r="BI82" s="285">
        <v>176431266.80337891</v>
      </c>
      <c r="BJ82" s="285">
        <v>184716653.19158256</v>
      </c>
      <c r="BK82" s="285">
        <v>193324861.21032915</v>
      </c>
      <c r="BL82" s="285" t="s">
        <v>551</v>
      </c>
      <c r="BM82" s="285" t="s">
        <v>551</v>
      </c>
      <c r="BN82" s="285" t="s">
        <v>551</v>
      </c>
      <c r="BO82" s="285" t="s">
        <v>551</v>
      </c>
      <c r="BP82" s="285" t="s">
        <v>551</v>
      </c>
      <c r="BQ82" s="285" t="s">
        <v>551</v>
      </c>
      <c r="BR82" s="285" t="s">
        <v>551</v>
      </c>
      <c r="BS82" s="285" t="s">
        <v>551</v>
      </c>
      <c r="BT82" s="285" t="s">
        <v>551</v>
      </c>
      <c r="BU82" s="285" t="s">
        <v>551</v>
      </c>
      <c r="BV82" s="285" t="s">
        <v>551</v>
      </c>
      <c r="BW82" s="285" t="s">
        <v>551</v>
      </c>
      <c r="BX82" s="285" t="s">
        <v>551</v>
      </c>
      <c r="BY82" s="285" t="s">
        <v>551</v>
      </c>
      <c r="BZ82" s="285" t="s">
        <v>551</v>
      </c>
      <c r="CA82" s="285" t="s">
        <v>551</v>
      </c>
      <c r="CB82" s="285" t="s">
        <v>551</v>
      </c>
      <c r="CC82" s="285" t="s">
        <v>551</v>
      </c>
      <c r="CD82" s="285" t="s">
        <v>551</v>
      </c>
      <c r="CE82" s="285" t="s">
        <v>551</v>
      </c>
      <c r="CF82" s="285" t="s">
        <v>551</v>
      </c>
      <c r="CG82" s="285" t="s">
        <v>551</v>
      </c>
      <c r="CH82" s="285" t="s">
        <v>551</v>
      </c>
      <c r="CI82" s="285" t="s">
        <v>551</v>
      </c>
      <c r="CJ82" s="285" t="s">
        <v>551</v>
      </c>
      <c r="CK82" s="285" t="s">
        <v>551</v>
      </c>
      <c r="CL82" s="285" t="s">
        <v>551</v>
      </c>
      <c r="CM82" s="285" t="s">
        <v>551</v>
      </c>
      <c r="CN82" s="285" t="s">
        <v>551</v>
      </c>
      <c r="CO82" s="285" t="s">
        <v>551</v>
      </c>
      <c r="CP82" s="285" t="s">
        <v>551</v>
      </c>
      <c r="CQ82" s="285" t="s">
        <v>551</v>
      </c>
    </row>
    <row r="83" spans="1:95" x14ac:dyDescent="0.25">
      <c r="A83" s="377" t="s">
        <v>257</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83">
        <v>0</v>
      </c>
      <c r="AL83" s="384"/>
      <c r="AM83" s="286">
        <v>19531420.420936383</v>
      </c>
      <c r="AN83" s="286">
        <v>19531420.420936383</v>
      </c>
      <c r="AO83" s="286">
        <v>19531420.420936383</v>
      </c>
      <c r="AP83" s="286">
        <v>19531420.420936383</v>
      </c>
      <c r="AQ83" s="286">
        <v>19531420.420936383</v>
      </c>
      <c r="AR83" s="286">
        <v>19531420.420936383</v>
      </c>
      <c r="AS83" s="286">
        <v>19531420.420936383</v>
      </c>
      <c r="AT83" s="286">
        <v>19531420.420936383</v>
      </c>
      <c r="AU83" s="286">
        <v>19531420.420936383</v>
      </c>
      <c r="AV83" s="286">
        <v>19531420.420936383</v>
      </c>
      <c r="AW83" s="286">
        <v>19531420.420936383</v>
      </c>
      <c r="AX83" s="286">
        <v>19531420.420936383</v>
      </c>
      <c r="AY83" s="286">
        <v>19531420.420936383</v>
      </c>
      <c r="AZ83" s="286">
        <v>19531420.420936383</v>
      </c>
      <c r="BA83" s="286">
        <v>19531420.420936383</v>
      </c>
      <c r="BB83" s="286">
        <v>19531420.420936383</v>
      </c>
      <c r="BC83" s="286">
        <v>19531420.420936383</v>
      </c>
      <c r="BD83" s="286">
        <v>19531420.420936383</v>
      </c>
      <c r="BE83" s="286">
        <v>19531420.420936383</v>
      </c>
      <c r="BF83" s="286">
        <v>19531420.420936383</v>
      </c>
      <c r="BG83" s="286">
        <v>19531420.420936383</v>
      </c>
      <c r="BH83" s="286">
        <v>19531420.420936383</v>
      </c>
      <c r="BI83" s="286">
        <v>19531420.420936383</v>
      </c>
      <c r="BJ83" s="286">
        <v>19531420.420936383</v>
      </c>
      <c r="BK83" s="286">
        <v>19531420.420936383</v>
      </c>
      <c r="BL83" s="286" t="s">
        <v>599</v>
      </c>
      <c r="BM83" s="286" t="s">
        <v>599</v>
      </c>
      <c r="BN83" s="286" t="s">
        <v>599</v>
      </c>
      <c r="BO83" s="286" t="s">
        <v>599</v>
      </c>
      <c r="BP83" s="286" t="s">
        <v>599</v>
      </c>
      <c r="BQ83" s="286" t="s">
        <v>599</v>
      </c>
      <c r="BR83" s="286" t="s">
        <v>599</v>
      </c>
      <c r="BS83" s="286" t="s">
        <v>599</v>
      </c>
      <c r="BT83" s="286" t="s">
        <v>599</v>
      </c>
      <c r="BU83" s="286" t="s">
        <v>599</v>
      </c>
      <c r="BV83" s="286" t="s">
        <v>599</v>
      </c>
      <c r="BW83" s="286" t="s">
        <v>599</v>
      </c>
      <c r="BX83" s="286" t="s">
        <v>599</v>
      </c>
      <c r="BY83" s="286" t="s">
        <v>599</v>
      </c>
      <c r="BZ83" s="286" t="s">
        <v>599</v>
      </c>
      <c r="CA83" s="286" t="s">
        <v>599</v>
      </c>
      <c r="CB83" s="286" t="s">
        <v>599</v>
      </c>
      <c r="CC83" s="286" t="s">
        <v>599</v>
      </c>
      <c r="CD83" s="286" t="s">
        <v>599</v>
      </c>
      <c r="CE83" s="286" t="s">
        <v>599</v>
      </c>
      <c r="CF83" s="286" t="s">
        <v>599</v>
      </c>
      <c r="CG83" s="286" t="s">
        <v>599</v>
      </c>
      <c r="CH83" s="286" t="s">
        <v>599</v>
      </c>
      <c r="CI83" s="286" t="s">
        <v>599</v>
      </c>
      <c r="CJ83" s="286" t="s">
        <v>599</v>
      </c>
      <c r="CK83" s="286" t="s">
        <v>599</v>
      </c>
      <c r="CL83" s="286" t="s">
        <v>599</v>
      </c>
      <c r="CM83" s="286" t="s">
        <v>599</v>
      </c>
      <c r="CN83" s="286" t="s">
        <v>599</v>
      </c>
      <c r="CO83" s="286" t="s">
        <v>599</v>
      </c>
      <c r="CP83" s="286" t="s">
        <v>599</v>
      </c>
      <c r="CQ83" s="286" t="s">
        <v>599</v>
      </c>
    </row>
    <row r="84" spans="1:95" x14ac:dyDescent="0.25">
      <c r="A84" s="377" t="s">
        <v>256</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83">
        <v>0</v>
      </c>
      <c r="AL84" s="384"/>
      <c r="AM84" s="286">
        <v>0</v>
      </c>
      <c r="AN84" s="286">
        <v>0</v>
      </c>
      <c r="AO84" s="286">
        <v>0</v>
      </c>
      <c r="AP84" s="286">
        <v>0</v>
      </c>
      <c r="AQ84" s="286">
        <v>0</v>
      </c>
      <c r="AR84" s="286">
        <v>0</v>
      </c>
      <c r="AS84" s="286">
        <v>0</v>
      </c>
      <c r="AT84" s="286">
        <v>0</v>
      </c>
      <c r="AU84" s="286">
        <v>0</v>
      </c>
      <c r="AV84" s="286">
        <v>0</v>
      </c>
      <c r="AW84" s="286">
        <v>0</v>
      </c>
      <c r="AX84" s="286">
        <v>0</v>
      </c>
      <c r="AY84" s="286">
        <v>0</v>
      </c>
      <c r="AZ84" s="286">
        <v>0</v>
      </c>
      <c r="BA84" s="286">
        <v>0</v>
      </c>
      <c r="BB84" s="286">
        <v>0</v>
      </c>
      <c r="BC84" s="286">
        <v>0</v>
      </c>
      <c r="BD84" s="286">
        <v>0</v>
      </c>
      <c r="BE84" s="286">
        <v>0</v>
      </c>
      <c r="BF84" s="286">
        <v>0</v>
      </c>
      <c r="BG84" s="286">
        <v>0</v>
      </c>
      <c r="BH84" s="286">
        <v>0</v>
      </c>
      <c r="BI84" s="286">
        <v>0</v>
      </c>
      <c r="BJ84" s="286">
        <v>0</v>
      </c>
      <c r="BK84" s="286">
        <v>0</v>
      </c>
      <c r="BL84" s="286">
        <v>0</v>
      </c>
      <c r="BM84" s="286">
        <v>0</v>
      </c>
      <c r="BN84" s="286">
        <v>0</v>
      </c>
      <c r="BO84" s="286">
        <v>0</v>
      </c>
      <c r="BP84" s="286">
        <v>0</v>
      </c>
      <c r="BQ84" s="286">
        <v>0</v>
      </c>
      <c r="BR84" s="286">
        <v>0</v>
      </c>
      <c r="BS84" s="286">
        <v>0</v>
      </c>
      <c r="BT84" s="286">
        <v>0</v>
      </c>
      <c r="BU84" s="286">
        <v>0</v>
      </c>
      <c r="BV84" s="286">
        <v>0</v>
      </c>
      <c r="BW84" s="286">
        <v>0</v>
      </c>
      <c r="BX84" s="286">
        <v>0</v>
      </c>
      <c r="BY84" s="286">
        <v>0</v>
      </c>
      <c r="BZ84" s="286">
        <v>0</v>
      </c>
      <c r="CA84" s="286">
        <v>0</v>
      </c>
      <c r="CB84" s="286">
        <v>0</v>
      </c>
      <c r="CC84" s="286">
        <v>0</v>
      </c>
      <c r="CD84" s="286">
        <v>0</v>
      </c>
      <c r="CE84" s="286">
        <v>0</v>
      </c>
      <c r="CF84" s="286">
        <v>0</v>
      </c>
      <c r="CG84" s="286">
        <v>0</v>
      </c>
      <c r="CH84" s="286">
        <v>0</v>
      </c>
      <c r="CI84" s="286">
        <v>0</v>
      </c>
      <c r="CJ84" s="286">
        <v>0</v>
      </c>
      <c r="CK84" s="286">
        <v>0</v>
      </c>
      <c r="CL84" s="286">
        <v>0</v>
      </c>
      <c r="CM84" s="286">
        <v>0</v>
      </c>
      <c r="CN84" s="286">
        <v>0</v>
      </c>
      <c r="CO84" s="286">
        <v>0</v>
      </c>
      <c r="CP84" s="286">
        <v>0</v>
      </c>
      <c r="CQ84" s="286">
        <v>0</v>
      </c>
    </row>
    <row r="85" spans="1:95" x14ac:dyDescent="0.25">
      <c r="A85" s="377" t="s">
        <v>255</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83">
        <v>0</v>
      </c>
      <c r="AL85" s="384"/>
      <c r="AM85" s="286">
        <v>-11283011.651653381</v>
      </c>
      <c r="AN85" s="286">
        <v>-12017772.090868143</v>
      </c>
      <c r="AO85" s="286">
        <v>-12780204.182654463</v>
      </c>
      <c r="AP85" s="286">
        <v>-13571414.793115184</v>
      </c>
      <c r="AQ85" s="286">
        <v>-14392555.062997289</v>
      </c>
      <c r="AR85" s="286">
        <v>-15244822.178677648</v>
      </c>
      <c r="AS85" s="286">
        <v>-16065174.963793799</v>
      </c>
      <c r="AT85" s="286">
        <v>-16980909.345511913</v>
      </c>
      <c r="AU85" s="286">
        <v>-17931554.33750172</v>
      </c>
      <c r="AV85" s="286">
        <v>-18918506.364174083</v>
      </c>
      <c r="AW85" s="286">
        <v>-19789596.555195689</v>
      </c>
      <c r="AX85" s="286">
        <v>-20847432.740581721</v>
      </c>
      <c r="AY85" s="286">
        <v>-21990887.196023822</v>
      </c>
      <c r="AZ85" s="286">
        <v>-23133337.477048904</v>
      </c>
      <c r="BA85" s="286">
        <v>-24319767.004317939</v>
      </c>
      <c r="BB85" s="286">
        <v>-25551934.947680652</v>
      </c>
      <c r="BC85" s="286">
        <v>-26831670.843780875</v>
      </c>
      <c r="BD85" s="286">
        <v>-28160877.410728097</v>
      </c>
      <c r="BE85" s="286">
        <v>-29465574.539730966</v>
      </c>
      <c r="BF85" s="286">
        <v>-30896699.724522054</v>
      </c>
      <c r="BG85" s="286">
        <v>-32155954.319830775</v>
      </c>
      <c r="BH85" s="286">
        <v>-33691257.165831804</v>
      </c>
      <c r="BI85" s="286">
        <v>-35286253.360675812</v>
      </c>
      <c r="BJ85" s="286">
        <v>-36943330.638316512</v>
      </c>
      <c r="BK85" s="286">
        <v>-38664972.242065787</v>
      </c>
      <c r="BL85" s="286" t="e">
        <v>#VALUE!</v>
      </c>
      <c r="BM85" s="286" t="e">
        <v>#VALUE!</v>
      </c>
      <c r="BN85" s="286" t="e">
        <v>#VALUE!</v>
      </c>
      <c r="BO85" s="286" t="e">
        <v>#VALUE!</v>
      </c>
      <c r="BP85" s="286" t="e">
        <v>#VALUE!</v>
      </c>
      <c r="BQ85" s="286" t="e">
        <v>#VALUE!</v>
      </c>
      <c r="BR85" s="286" t="e">
        <v>#VALUE!</v>
      </c>
      <c r="BS85" s="286" t="e">
        <v>#VALUE!</v>
      </c>
      <c r="BT85" s="286" t="e">
        <v>#VALUE!</v>
      </c>
      <c r="BU85" s="286" t="e">
        <v>#VALUE!</v>
      </c>
      <c r="BV85" s="286" t="e">
        <v>#VALUE!</v>
      </c>
      <c r="BW85" s="286" t="e">
        <v>#VALUE!</v>
      </c>
      <c r="BX85" s="286" t="e">
        <v>#VALUE!</v>
      </c>
      <c r="BY85" s="286" t="e">
        <v>#VALUE!</v>
      </c>
      <c r="BZ85" s="286" t="e">
        <v>#VALUE!</v>
      </c>
      <c r="CA85" s="286" t="e">
        <v>#VALUE!</v>
      </c>
      <c r="CB85" s="286" t="e">
        <v>#VALUE!</v>
      </c>
      <c r="CC85" s="286" t="e">
        <v>#VALUE!</v>
      </c>
      <c r="CD85" s="286" t="e">
        <v>#VALUE!</v>
      </c>
      <c r="CE85" s="286" t="e">
        <v>#VALUE!</v>
      </c>
      <c r="CF85" s="286" t="e">
        <v>#VALUE!</v>
      </c>
      <c r="CG85" s="286" t="e">
        <v>#VALUE!</v>
      </c>
      <c r="CH85" s="286" t="e">
        <v>#VALUE!</v>
      </c>
      <c r="CI85" s="286" t="e">
        <v>#VALUE!</v>
      </c>
      <c r="CJ85" s="286" t="e">
        <v>#VALUE!</v>
      </c>
      <c r="CK85" s="286" t="e">
        <v>#VALUE!</v>
      </c>
      <c r="CL85" s="286" t="e">
        <v>#VALUE!</v>
      </c>
      <c r="CM85" s="286" t="e">
        <v>#VALUE!</v>
      </c>
      <c r="CN85" s="286" t="e">
        <v>#VALUE!</v>
      </c>
      <c r="CO85" s="286" t="e">
        <v>#VALUE!</v>
      </c>
      <c r="CP85" s="286" t="e">
        <v>#VALUE!</v>
      </c>
      <c r="CQ85" s="286" t="e">
        <v>#VALUE!</v>
      </c>
    </row>
    <row r="86" spans="1:95" x14ac:dyDescent="0.25">
      <c r="A86" s="377" t="s">
        <v>254</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85">
        <v>-97657102.104681924</v>
      </c>
      <c r="AL86" s="386"/>
      <c r="AM86" s="291">
        <v>17294782.857217595</v>
      </c>
      <c r="AN86" s="291">
        <v>17986574.171506315</v>
      </c>
      <c r="AO86" s="291">
        <v>18706037.13836655</v>
      </c>
      <c r="AP86" s="291">
        <v>19454278.623901218</v>
      </c>
      <c r="AQ86" s="291">
        <v>20232449.768857263</v>
      </c>
      <c r="AR86" s="291">
        <v>3982979.5448329821</v>
      </c>
      <c r="AS86" s="291">
        <v>0</v>
      </c>
      <c r="AT86" s="291">
        <v>0</v>
      </c>
      <c r="AU86" s="291">
        <v>0</v>
      </c>
      <c r="AV86" s="291">
        <v>0</v>
      </c>
      <c r="AW86" s="291">
        <v>0</v>
      </c>
      <c r="AX86" s="291">
        <v>0</v>
      </c>
      <c r="AY86" s="291">
        <v>0</v>
      </c>
      <c r="AZ86" s="291">
        <v>0</v>
      </c>
      <c r="BA86" s="291">
        <v>0</v>
      </c>
      <c r="BB86" s="291">
        <v>0</v>
      </c>
      <c r="BC86" s="291">
        <v>0</v>
      </c>
      <c r="BD86" s="291">
        <v>0</v>
      </c>
      <c r="BE86" s="291">
        <v>0</v>
      </c>
      <c r="BF86" s="291">
        <v>0</v>
      </c>
      <c r="BG86" s="291">
        <v>0</v>
      </c>
      <c r="BH86" s="291">
        <v>0</v>
      </c>
      <c r="BI86" s="291">
        <v>0</v>
      </c>
      <c r="BJ86" s="291">
        <v>0</v>
      </c>
      <c r="BK86" s="291">
        <v>0</v>
      </c>
      <c r="BL86" s="291">
        <v>0</v>
      </c>
      <c r="BM86" s="291">
        <v>0</v>
      </c>
      <c r="BN86" s="291">
        <v>0</v>
      </c>
      <c r="BO86" s="291">
        <v>0</v>
      </c>
      <c r="BP86" s="291">
        <v>0</v>
      </c>
      <c r="BQ86" s="291">
        <v>0</v>
      </c>
      <c r="BR86" s="291">
        <v>0</v>
      </c>
      <c r="BS86" s="291">
        <v>0</v>
      </c>
      <c r="BT86" s="291">
        <v>0</v>
      </c>
      <c r="BU86" s="291">
        <v>0</v>
      </c>
      <c r="BV86" s="291">
        <v>0</v>
      </c>
      <c r="BW86" s="291">
        <v>0</v>
      </c>
      <c r="BX86" s="291">
        <v>0</v>
      </c>
      <c r="BY86" s="291">
        <v>0</v>
      </c>
      <c r="BZ86" s="291">
        <v>0</v>
      </c>
      <c r="CA86" s="291">
        <v>0</v>
      </c>
      <c r="CB86" s="291">
        <v>0</v>
      </c>
      <c r="CC86" s="291">
        <v>0</v>
      </c>
      <c r="CD86" s="291">
        <v>0</v>
      </c>
      <c r="CE86" s="291">
        <v>0</v>
      </c>
      <c r="CF86" s="291">
        <v>0</v>
      </c>
      <c r="CG86" s="291">
        <v>0</v>
      </c>
      <c r="CH86" s="291">
        <v>0</v>
      </c>
      <c r="CI86" s="291">
        <v>0</v>
      </c>
      <c r="CJ86" s="291">
        <v>0</v>
      </c>
      <c r="CK86" s="291">
        <v>0</v>
      </c>
      <c r="CL86" s="291">
        <v>0</v>
      </c>
      <c r="CM86" s="291">
        <v>0</v>
      </c>
      <c r="CN86" s="291">
        <v>0</v>
      </c>
      <c r="CO86" s="291">
        <v>0</v>
      </c>
      <c r="CP86" s="291">
        <v>0</v>
      </c>
      <c r="CQ86" s="291">
        <v>0</v>
      </c>
    </row>
    <row r="87" spans="1:95" x14ac:dyDescent="0.25">
      <c r="A87" s="377" t="s">
        <v>253</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83">
        <v>0</v>
      </c>
      <c r="AL87" s="384"/>
      <c r="AM87" s="286">
        <v>0</v>
      </c>
      <c r="AN87" s="286">
        <v>0</v>
      </c>
      <c r="AO87" s="286">
        <v>0</v>
      </c>
      <c r="AP87" s="286">
        <v>0</v>
      </c>
      <c r="AQ87" s="286">
        <v>0</v>
      </c>
      <c r="AR87" s="286">
        <v>0</v>
      </c>
      <c r="AS87" s="286">
        <v>0</v>
      </c>
      <c r="AT87" s="286">
        <v>0</v>
      </c>
      <c r="AU87" s="286">
        <v>0</v>
      </c>
      <c r="AV87" s="286">
        <v>0</v>
      </c>
      <c r="AW87" s="286">
        <v>0</v>
      </c>
      <c r="AX87" s="286">
        <v>0</v>
      </c>
      <c r="AY87" s="286">
        <v>0</v>
      </c>
      <c r="AZ87" s="286">
        <v>0</v>
      </c>
      <c r="BA87" s="286">
        <v>0</v>
      </c>
      <c r="BB87" s="286">
        <v>0</v>
      </c>
      <c r="BC87" s="286">
        <v>0</v>
      </c>
      <c r="BD87" s="286">
        <v>0</v>
      </c>
      <c r="BE87" s="286">
        <v>0</v>
      </c>
      <c r="BF87" s="286">
        <v>0</v>
      </c>
      <c r="BG87" s="286">
        <v>0</v>
      </c>
      <c r="BH87" s="286">
        <v>0</v>
      </c>
      <c r="BI87" s="286">
        <v>0</v>
      </c>
      <c r="BJ87" s="286">
        <v>0</v>
      </c>
      <c r="BK87" s="286">
        <v>0</v>
      </c>
      <c r="BL87" s="286" t="s">
        <v>551</v>
      </c>
      <c r="BM87" s="286" t="s">
        <v>551</v>
      </c>
      <c r="BN87" s="286" t="s">
        <v>551</v>
      </c>
      <c r="BO87" s="286" t="s">
        <v>551</v>
      </c>
      <c r="BP87" s="286" t="s">
        <v>551</v>
      </c>
      <c r="BQ87" s="286" t="s">
        <v>551</v>
      </c>
      <c r="BR87" s="286" t="s">
        <v>551</v>
      </c>
      <c r="BS87" s="286" t="s">
        <v>551</v>
      </c>
      <c r="BT87" s="286" t="s">
        <v>551</v>
      </c>
      <c r="BU87" s="286" t="s">
        <v>551</v>
      </c>
      <c r="BV87" s="286" t="s">
        <v>551</v>
      </c>
      <c r="BW87" s="286" t="s">
        <v>551</v>
      </c>
      <c r="BX87" s="286" t="s">
        <v>551</v>
      </c>
      <c r="BY87" s="286" t="s">
        <v>551</v>
      </c>
      <c r="BZ87" s="286" t="s">
        <v>551</v>
      </c>
      <c r="CA87" s="286" t="s">
        <v>551</v>
      </c>
      <c r="CB87" s="286" t="s">
        <v>551</v>
      </c>
      <c r="CC87" s="286" t="s">
        <v>551</v>
      </c>
      <c r="CD87" s="286" t="s">
        <v>551</v>
      </c>
      <c r="CE87" s="286" t="s">
        <v>551</v>
      </c>
      <c r="CF87" s="286" t="s">
        <v>551</v>
      </c>
      <c r="CG87" s="286" t="s">
        <v>551</v>
      </c>
      <c r="CH87" s="286" t="s">
        <v>551</v>
      </c>
      <c r="CI87" s="286" t="s">
        <v>551</v>
      </c>
      <c r="CJ87" s="286" t="s">
        <v>551</v>
      </c>
      <c r="CK87" s="286" t="s">
        <v>551</v>
      </c>
      <c r="CL87" s="286" t="s">
        <v>551</v>
      </c>
      <c r="CM87" s="286" t="s">
        <v>551</v>
      </c>
      <c r="CN87" s="286" t="s">
        <v>551</v>
      </c>
      <c r="CO87" s="286" t="s">
        <v>551</v>
      </c>
      <c r="CP87" s="286" t="s">
        <v>551</v>
      </c>
      <c r="CQ87" s="286" t="s">
        <v>551</v>
      </c>
    </row>
    <row r="88" spans="1:95" x14ac:dyDescent="0.25">
      <c r="A88" s="377" t="s">
        <v>252</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83">
        <v>-488285510.52340961</v>
      </c>
      <c r="AL88" s="384"/>
      <c r="AM88" s="286">
        <v>0</v>
      </c>
      <c r="AN88" s="286">
        <v>0</v>
      </c>
      <c r="AO88" s="286">
        <v>0</v>
      </c>
      <c r="AP88" s="286">
        <v>0</v>
      </c>
      <c r="AQ88" s="286">
        <v>0</v>
      </c>
      <c r="AR88" s="286">
        <v>0</v>
      </c>
      <c r="AS88" s="286">
        <v>0</v>
      </c>
      <c r="AT88" s="286">
        <v>0</v>
      </c>
      <c r="AU88" s="286">
        <v>0</v>
      </c>
      <c r="AV88" s="286">
        <v>0</v>
      </c>
      <c r="AW88" s="286">
        <v>0</v>
      </c>
      <c r="AX88" s="286">
        <v>0</v>
      </c>
      <c r="AY88" s="286">
        <v>0</v>
      </c>
      <c r="AZ88" s="286">
        <v>0</v>
      </c>
      <c r="BA88" s="286">
        <v>0</v>
      </c>
      <c r="BB88" s="286">
        <v>0</v>
      </c>
      <c r="BC88" s="286">
        <v>0</v>
      </c>
      <c r="BD88" s="286">
        <v>0</v>
      </c>
      <c r="BE88" s="286">
        <v>0</v>
      </c>
      <c r="BF88" s="286">
        <v>0</v>
      </c>
      <c r="BG88" s="286">
        <v>1</v>
      </c>
      <c r="BH88" s="286">
        <v>2</v>
      </c>
      <c r="BI88" s="286">
        <v>3</v>
      </c>
      <c r="BJ88" s="286">
        <v>4</v>
      </c>
      <c r="BK88" s="286">
        <v>5</v>
      </c>
      <c r="BL88" s="286">
        <v>6</v>
      </c>
      <c r="BM88" s="286">
        <v>7</v>
      </c>
      <c r="BN88" s="286">
        <v>8</v>
      </c>
      <c r="BO88" s="286">
        <v>9</v>
      </c>
      <c r="BP88" s="286">
        <v>10</v>
      </c>
      <c r="BQ88" s="286">
        <v>11</v>
      </c>
      <c r="BR88" s="286">
        <v>12</v>
      </c>
      <c r="BS88" s="286">
        <v>13</v>
      </c>
      <c r="BT88" s="286">
        <v>14</v>
      </c>
      <c r="BU88" s="286">
        <v>15</v>
      </c>
      <c r="BV88" s="286">
        <v>16</v>
      </c>
      <c r="BW88" s="286">
        <v>17</v>
      </c>
      <c r="BX88" s="286">
        <v>18</v>
      </c>
      <c r="BY88" s="286">
        <v>19</v>
      </c>
      <c r="BZ88" s="286">
        <v>20</v>
      </c>
      <c r="CA88" s="286">
        <v>21</v>
      </c>
      <c r="CB88" s="286">
        <v>22</v>
      </c>
      <c r="CC88" s="286">
        <v>23</v>
      </c>
      <c r="CD88" s="286">
        <v>24</v>
      </c>
      <c r="CE88" s="286">
        <v>25</v>
      </c>
      <c r="CF88" s="286">
        <v>26</v>
      </c>
      <c r="CG88" s="286">
        <v>27</v>
      </c>
      <c r="CH88" s="286">
        <v>28</v>
      </c>
      <c r="CI88" s="286">
        <v>29</v>
      </c>
      <c r="CJ88" s="286">
        <v>30</v>
      </c>
      <c r="CK88" s="286">
        <v>31</v>
      </c>
      <c r="CL88" s="286">
        <v>32</v>
      </c>
      <c r="CM88" s="286">
        <v>33</v>
      </c>
      <c r="CN88" s="286">
        <v>34</v>
      </c>
      <c r="CO88" s="286">
        <v>35</v>
      </c>
      <c r="CP88" s="286">
        <v>36</v>
      </c>
      <c r="CQ88" s="286">
        <v>37</v>
      </c>
    </row>
    <row r="89" spans="1:95" x14ac:dyDescent="0.25">
      <c r="A89" s="377" t="s">
        <v>251</v>
      </c>
      <c r="B89" s="378"/>
      <c r="C89" s="378"/>
      <c r="D89" s="378"/>
      <c r="E89" s="378"/>
      <c r="F89" s="378"/>
      <c r="G89" s="378"/>
      <c r="H89" s="378"/>
      <c r="I89" s="378"/>
      <c r="J89" s="378"/>
      <c r="K89" s="378"/>
      <c r="L89" s="378"/>
      <c r="M89" s="378"/>
      <c r="N89" s="378"/>
      <c r="O89" s="378"/>
      <c r="P89" s="378"/>
      <c r="Q89" s="378"/>
      <c r="R89" s="378"/>
      <c r="S89" s="378"/>
      <c r="T89" s="378"/>
      <c r="U89" s="378"/>
      <c r="V89" s="378"/>
      <c r="W89" s="378"/>
      <c r="X89" s="378"/>
      <c r="Y89" s="378"/>
      <c r="Z89" s="378"/>
      <c r="AA89" s="378"/>
      <c r="AB89" s="378"/>
      <c r="AC89" s="378"/>
      <c r="AD89" s="378"/>
      <c r="AE89" s="378"/>
      <c r="AF89" s="378"/>
      <c r="AG89" s="378"/>
      <c r="AH89" s="378"/>
      <c r="AI89" s="378"/>
      <c r="AJ89" s="378"/>
      <c r="AK89" s="383">
        <v>0</v>
      </c>
      <c r="AL89" s="384"/>
      <c r="AM89" s="286">
        <v>0</v>
      </c>
      <c r="AN89" s="286">
        <v>0</v>
      </c>
      <c r="AO89" s="286">
        <v>0</v>
      </c>
      <c r="AP89" s="286">
        <v>0</v>
      </c>
      <c r="AQ89" s="286">
        <v>0</v>
      </c>
      <c r="AR89" s="286">
        <v>0</v>
      </c>
      <c r="AS89" s="286">
        <v>0</v>
      </c>
      <c r="AT89" s="286">
        <v>0</v>
      </c>
      <c r="AU89" s="286">
        <v>0</v>
      </c>
      <c r="AV89" s="286">
        <v>0</v>
      </c>
      <c r="AW89" s="286">
        <v>0</v>
      </c>
      <c r="AX89" s="286">
        <v>0</v>
      </c>
      <c r="AY89" s="286">
        <v>0</v>
      </c>
      <c r="AZ89" s="286">
        <v>0</v>
      </c>
      <c r="BA89" s="286">
        <v>0</v>
      </c>
      <c r="BB89" s="286">
        <v>0</v>
      </c>
      <c r="BC89" s="286">
        <v>0</v>
      </c>
      <c r="BD89" s="286">
        <v>0</v>
      </c>
      <c r="BE89" s="286">
        <v>0</v>
      </c>
      <c r="BF89" s="286">
        <v>0</v>
      </c>
      <c r="BG89" s="286">
        <v>0</v>
      </c>
      <c r="BH89" s="286">
        <v>0</v>
      </c>
      <c r="BI89" s="286">
        <v>0</v>
      </c>
      <c r="BJ89" s="286">
        <v>0</v>
      </c>
      <c r="BK89" s="286">
        <v>0</v>
      </c>
      <c r="BL89" s="286">
        <v>0</v>
      </c>
      <c r="BM89" s="286">
        <v>0</v>
      </c>
      <c r="BN89" s="286">
        <v>0</v>
      </c>
      <c r="BO89" s="286">
        <v>0</v>
      </c>
      <c r="BP89" s="286">
        <v>0</v>
      </c>
      <c r="BQ89" s="286">
        <v>0</v>
      </c>
      <c r="BR89" s="286">
        <v>0</v>
      </c>
      <c r="BS89" s="286">
        <v>0</v>
      </c>
      <c r="BT89" s="286">
        <v>0</v>
      </c>
      <c r="BU89" s="286">
        <v>0</v>
      </c>
      <c r="BV89" s="286">
        <v>0</v>
      </c>
      <c r="BW89" s="286">
        <v>0</v>
      </c>
      <c r="BX89" s="286">
        <v>0</v>
      </c>
      <c r="BY89" s="286">
        <v>0</v>
      </c>
      <c r="BZ89" s="286">
        <v>0</v>
      </c>
      <c r="CA89" s="286">
        <v>0</v>
      </c>
      <c r="CB89" s="286">
        <v>0</v>
      </c>
      <c r="CC89" s="286">
        <v>0</v>
      </c>
      <c r="CD89" s="286">
        <v>0</v>
      </c>
      <c r="CE89" s="286">
        <v>0</v>
      </c>
      <c r="CF89" s="286">
        <v>0</v>
      </c>
      <c r="CG89" s="286">
        <v>0</v>
      </c>
      <c r="CH89" s="286">
        <v>0</v>
      </c>
      <c r="CI89" s="286">
        <v>0</v>
      </c>
      <c r="CJ89" s="286">
        <v>0</v>
      </c>
      <c r="CK89" s="286">
        <v>0</v>
      </c>
      <c r="CL89" s="286">
        <v>0</v>
      </c>
      <c r="CM89" s="286">
        <v>0</v>
      </c>
      <c r="CN89" s="286">
        <v>0</v>
      </c>
      <c r="CO89" s="286">
        <v>0</v>
      </c>
      <c r="CP89" s="286">
        <v>0</v>
      </c>
      <c r="CQ89" s="286">
        <v>0</v>
      </c>
    </row>
    <row r="90" spans="1:95" s="248" customFormat="1" ht="15" x14ac:dyDescent="0.25">
      <c r="A90" s="377" t="s">
        <v>250</v>
      </c>
      <c r="B90" s="378"/>
      <c r="C90" s="378"/>
      <c r="D90" s="378"/>
      <c r="E90" s="378"/>
      <c r="F90" s="378"/>
      <c r="G90" s="378"/>
      <c r="H90" s="378"/>
      <c r="I90" s="378"/>
      <c r="J90" s="378"/>
      <c r="K90" s="378"/>
      <c r="L90" s="378"/>
      <c r="M90" s="378"/>
      <c r="N90" s="378"/>
      <c r="O90" s="378"/>
      <c r="P90" s="378"/>
      <c r="Q90" s="378"/>
      <c r="R90" s="378"/>
      <c r="S90" s="378"/>
      <c r="T90" s="378"/>
      <c r="U90" s="378"/>
      <c r="V90" s="378"/>
      <c r="W90" s="378"/>
      <c r="X90" s="378"/>
      <c r="Y90" s="378"/>
      <c r="Z90" s="378"/>
      <c r="AA90" s="378"/>
      <c r="AB90" s="378"/>
      <c r="AC90" s="378"/>
      <c r="AD90" s="378"/>
      <c r="AE90" s="378"/>
      <c r="AF90" s="378"/>
      <c r="AG90" s="378"/>
      <c r="AH90" s="378"/>
      <c r="AI90" s="378"/>
      <c r="AJ90" s="378"/>
      <c r="AK90" s="379">
        <v>-585942612.62809157</v>
      </c>
      <c r="AL90" s="380"/>
      <c r="AM90" s="285">
        <v>81958249.884767503</v>
      </c>
      <c r="AN90" s="285">
        <v>85589082.955915257</v>
      </c>
      <c r="AO90" s="285">
        <v>89358274.289920777</v>
      </c>
      <c r="AP90" s="285">
        <v>93271358.217298314</v>
      </c>
      <c r="AQ90" s="285">
        <v>97334090.441782802</v>
      </c>
      <c r="AR90" s="285">
        <v>84493688.680479914</v>
      </c>
      <c r="AS90" s="285">
        <v>83792120.276111558</v>
      </c>
      <c r="AT90" s="285">
        <v>87455057.802984059</v>
      </c>
      <c r="AU90" s="285">
        <v>91257637.770943269</v>
      </c>
      <c r="AV90" s="285">
        <v>95205445.877632722</v>
      </c>
      <c r="AW90" s="285">
        <v>98689806.641719133</v>
      </c>
      <c r="AX90" s="285">
        <v>102921151.38326323</v>
      </c>
      <c r="AY90" s="285">
        <v>107494969.20503166</v>
      </c>
      <c r="AZ90" s="285">
        <v>112064770.32913196</v>
      </c>
      <c r="BA90" s="285">
        <v>116810488.43820807</v>
      </c>
      <c r="BB90" s="285">
        <v>121739160.21165913</v>
      </c>
      <c r="BC90" s="285">
        <v>126858103.79606</v>
      </c>
      <c r="BD90" s="285">
        <v>132174930.06384867</v>
      </c>
      <c r="BE90" s="285">
        <v>137393718.57986021</v>
      </c>
      <c r="BF90" s="285">
        <v>143118219.31902462</v>
      </c>
      <c r="BG90" s="285">
        <v>148155238.70025939</v>
      </c>
      <c r="BH90" s="285">
        <v>154296451.08426344</v>
      </c>
      <c r="BI90" s="285">
        <v>160676436.86363947</v>
      </c>
      <c r="BJ90" s="285">
        <v>167304746.97420242</v>
      </c>
      <c r="BK90" s="285">
        <v>174191314.38919973</v>
      </c>
      <c r="BL90" s="285" t="s">
        <v>599</v>
      </c>
      <c r="BM90" s="285" t="s">
        <v>599</v>
      </c>
      <c r="BN90" s="285" t="s">
        <v>599</v>
      </c>
      <c r="BO90" s="285" t="s">
        <v>599</v>
      </c>
      <c r="BP90" s="285" t="s">
        <v>599</v>
      </c>
      <c r="BQ90" s="285" t="s">
        <v>599</v>
      </c>
      <c r="BR90" s="285" t="s">
        <v>599</v>
      </c>
      <c r="BS90" s="285" t="s">
        <v>599</v>
      </c>
      <c r="BT90" s="285" t="s">
        <v>599</v>
      </c>
      <c r="BU90" s="285" t="s">
        <v>599</v>
      </c>
      <c r="BV90" s="285" t="s">
        <v>599</v>
      </c>
      <c r="BW90" s="285" t="s">
        <v>599</v>
      </c>
      <c r="BX90" s="285" t="s">
        <v>599</v>
      </c>
      <c r="BY90" s="285" t="s">
        <v>599</v>
      </c>
      <c r="BZ90" s="285" t="s">
        <v>599</v>
      </c>
      <c r="CA90" s="285" t="s">
        <v>599</v>
      </c>
      <c r="CB90" s="285" t="s">
        <v>599</v>
      </c>
      <c r="CC90" s="285" t="s">
        <v>599</v>
      </c>
      <c r="CD90" s="285" t="s">
        <v>599</v>
      </c>
      <c r="CE90" s="285" t="s">
        <v>599</v>
      </c>
      <c r="CF90" s="285" t="s">
        <v>599</v>
      </c>
      <c r="CG90" s="285" t="s">
        <v>599</v>
      </c>
      <c r="CH90" s="285" t="s">
        <v>599</v>
      </c>
      <c r="CI90" s="285" t="s">
        <v>599</v>
      </c>
      <c r="CJ90" s="285" t="s">
        <v>599</v>
      </c>
      <c r="CK90" s="285" t="s">
        <v>599</v>
      </c>
      <c r="CL90" s="285" t="s">
        <v>599</v>
      </c>
      <c r="CM90" s="285" t="s">
        <v>599</v>
      </c>
      <c r="CN90" s="285" t="s">
        <v>599</v>
      </c>
      <c r="CO90" s="285" t="s">
        <v>599</v>
      </c>
      <c r="CP90" s="285" t="s">
        <v>599</v>
      </c>
      <c r="CQ90" s="285" t="s">
        <v>599</v>
      </c>
    </row>
    <row r="91" spans="1:95" s="248" customFormat="1" ht="15" x14ac:dyDescent="0.25">
      <c r="A91" s="377" t="s">
        <v>249</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79">
        <v>-585942612.62809157</v>
      </c>
      <c r="AL91" s="380"/>
      <c r="AM91" s="285">
        <v>-503984362.74332404</v>
      </c>
      <c r="AN91" s="285">
        <v>-418395279.78740877</v>
      </c>
      <c r="AO91" s="285">
        <v>-329037005.49748802</v>
      </c>
      <c r="AP91" s="285">
        <v>-235765647.28018969</v>
      </c>
      <c r="AQ91" s="285">
        <v>-138431556.83840689</v>
      </c>
      <c r="AR91" s="285">
        <v>-53937868.157926977</v>
      </c>
      <c r="AS91" s="285">
        <v>29854252.118184581</v>
      </c>
      <c r="AT91" s="285">
        <v>117309309.92116864</v>
      </c>
      <c r="AU91" s="285">
        <v>208566947.69211191</v>
      </c>
      <c r="AV91" s="285">
        <v>303772393.56974465</v>
      </c>
      <c r="AW91" s="285">
        <v>402462200.21146381</v>
      </c>
      <c r="AX91" s="285">
        <v>505383351.59472704</v>
      </c>
      <c r="AY91" s="285">
        <v>612878320.79975867</v>
      </c>
      <c r="AZ91" s="285">
        <v>724943091.12889063</v>
      </c>
      <c r="BA91" s="285">
        <v>841753579.56709874</v>
      </c>
      <c r="BB91" s="285">
        <v>963492739.77875781</v>
      </c>
      <c r="BC91" s="285">
        <v>1090350843.5748179</v>
      </c>
      <c r="BD91" s="285">
        <v>1222525773.6386666</v>
      </c>
      <c r="BE91" s="285">
        <v>1359919492.2185268</v>
      </c>
      <c r="BF91" s="285">
        <v>1503037711.5375514</v>
      </c>
      <c r="BG91" s="285">
        <v>1651192950.2378109</v>
      </c>
      <c r="BH91" s="285">
        <v>1805489401.3220744</v>
      </c>
      <c r="BI91" s="285">
        <v>1966165838.1857138</v>
      </c>
      <c r="BJ91" s="285">
        <v>2133470585.1599162</v>
      </c>
      <c r="BK91" s="285">
        <v>2307661899.5491161</v>
      </c>
      <c r="BL91" s="285" t="s">
        <v>599</v>
      </c>
      <c r="BM91" s="285" t="s">
        <v>599</v>
      </c>
      <c r="BN91" s="285" t="s">
        <v>599</v>
      </c>
      <c r="BO91" s="285" t="s">
        <v>599</v>
      </c>
      <c r="BP91" s="285" t="s">
        <v>599</v>
      </c>
      <c r="BQ91" s="285" t="s">
        <v>599</v>
      </c>
      <c r="BR91" s="285" t="s">
        <v>599</v>
      </c>
      <c r="BS91" s="285" t="s">
        <v>599</v>
      </c>
      <c r="BT91" s="285" t="s">
        <v>599</v>
      </c>
      <c r="BU91" s="285" t="s">
        <v>599</v>
      </c>
      <c r="BV91" s="285" t="s">
        <v>599</v>
      </c>
      <c r="BW91" s="285" t="s">
        <v>599</v>
      </c>
      <c r="BX91" s="285" t="s">
        <v>599</v>
      </c>
      <c r="BY91" s="285" t="s">
        <v>599</v>
      </c>
      <c r="BZ91" s="285" t="s">
        <v>599</v>
      </c>
      <c r="CA91" s="285" t="s">
        <v>599</v>
      </c>
      <c r="CB91" s="285" t="s">
        <v>599</v>
      </c>
      <c r="CC91" s="285" t="s">
        <v>599</v>
      </c>
      <c r="CD91" s="285" t="s">
        <v>599</v>
      </c>
      <c r="CE91" s="285" t="s">
        <v>599</v>
      </c>
      <c r="CF91" s="285" t="s">
        <v>599</v>
      </c>
      <c r="CG91" s="285" t="s">
        <v>599</v>
      </c>
      <c r="CH91" s="285" t="s">
        <v>599</v>
      </c>
      <c r="CI91" s="285" t="s">
        <v>599</v>
      </c>
      <c r="CJ91" s="285" t="s">
        <v>599</v>
      </c>
      <c r="CK91" s="285" t="s">
        <v>599</v>
      </c>
      <c r="CL91" s="285" t="s">
        <v>599</v>
      </c>
      <c r="CM91" s="285" t="s">
        <v>599</v>
      </c>
      <c r="CN91" s="285" t="s">
        <v>599</v>
      </c>
      <c r="CO91" s="285" t="s">
        <v>599</v>
      </c>
      <c r="CP91" s="285" t="s">
        <v>599</v>
      </c>
      <c r="CQ91" s="285" t="s">
        <v>599</v>
      </c>
    </row>
    <row r="92" spans="1:95" x14ac:dyDescent="0.25">
      <c r="A92" s="377" t="s">
        <v>248</v>
      </c>
      <c r="B92" s="378"/>
      <c r="C92" s="378"/>
      <c r="D92" s="378"/>
      <c r="E92" s="378"/>
      <c r="F92" s="378"/>
      <c r="G92" s="378"/>
      <c r="H92" s="378"/>
      <c r="I92" s="378"/>
      <c r="J92" s="378"/>
      <c r="K92" s="378"/>
      <c r="L92" s="378"/>
      <c r="M92" s="378"/>
      <c r="N92" s="378"/>
      <c r="O92" s="378"/>
      <c r="P92" s="378"/>
      <c r="Q92" s="378"/>
      <c r="R92" s="378"/>
      <c r="S92" s="378"/>
      <c r="T92" s="378"/>
      <c r="U92" s="378"/>
      <c r="V92" s="378"/>
      <c r="W92" s="378"/>
      <c r="X92" s="378"/>
      <c r="Y92" s="378"/>
      <c r="Z92" s="378"/>
      <c r="AA92" s="378"/>
      <c r="AB92" s="378"/>
      <c r="AC92" s="378"/>
      <c r="AD92" s="378"/>
      <c r="AE92" s="378"/>
      <c r="AF92" s="378"/>
      <c r="AG92" s="378"/>
      <c r="AH92" s="378"/>
      <c r="AI92" s="378"/>
      <c r="AJ92" s="378"/>
      <c r="AK92" s="381">
        <v>1</v>
      </c>
      <c r="AL92" s="382"/>
      <c r="AM92" s="292">
        <v>0.87657784011220197</v>
      </c>
      <c r="AN92" s="292">
        <v>0.76838870977577312</v>
      </c>
      <c r="AO92" s="292">
        <v>0.6735525155818487</v>
      </c>
      <c r="AP92" s="292">
        <v>0.59042120931087727</v>
      </c>
      <c r="AQ92" s="292">
        <v>0.51755014841416302</v>
      </c>
      <c r="AR92" s="292">
        <v>0.45367299124663668</v>
      </c>
      <c r="AS92" s="292">
        <v>0.39767969078421861</v>
      </c>
      <c r="AT92" s="292">
        <v>0.34859720440411868</v>
      </c>
      <c r="AU92" s="292">
        <v>0.30557258450571412</v>
      </c>
      <c r="AV92" s="292">
        <v>0.26785815612352221</v>
      </c>
      <c r="AW92" s="292">
        <v>0.23479852395119405</v>
      </c>
      <c r="AX92" s="292">
        <v>0.20581918298667082</v>
      </c>
      <c r="AY92" s="292">
        <v>0.18041653487611395</v>
      </c>
      <c r="AZ92" s="292">
        <v>0.15814913646223175</v>
      </c>
      <c r="BA92" s="292">
        <v>0.13863002845567296</v>
      </c>
      <c r="BB92" s="292">
        <v>0.12152001091836692</v>
      </c>
      <c r="BC92" s="292">
        <v>0.10652174870123327</v>
      </c>
      <c r="BD92" s="292">
        <v>9.3374604401501818E-2</v>
      </c>
      <c r="BE92" s="292">
        <v>8.1850109047599762E-2</v>
      </c>
      <c r="BF92" s="292">
        <v>7.1747991801893202E-2</v>
      </c>
      <c r="BG92" s="292">
        <v>6.2892699686091513E-2</v>
      </c>
      <c r="BH92" s="292">
        <v>5.5130346849659465E-2</v>
      </c>
      <c r="BI92" s="292">
        <v>4.8326040366111024E-2</v>
      </c>
      <c r="BJ92" s="292">
        <v>4.2361536085300688E-2</v>
      </c>
      <c r="BK92" s="292">
        <v>3.7133183805487982E-2</v>
      </c>
      <c r="BL92" s="292" t="s">
        <v>599</v>
      </c>
      <c r="BM92" s="292" t="s">
        <v>599</v>
      </c>
      <c r="BN92" s="292" t="s">
        <v>599</v>
      </c>
      <c r="BO92" s="292" t="s">
        <v>599</v>
      </c>
      <c r="BP92" s="292" t="s">
        <v>599</v>
      </c>
      <c r="BQ92" s="292" t="s">
        <v>599</v>
      </c>
      <c r="BR92" s="292" t="s">
        <v>599</v>
      </c>
      <c r="BS92" s="292" t="s">
        <v>599</v>
      </c>
      <c r="BT92" s="292" t="s">
        <v>599</v>
      </c>
      <c r="BU92" s="292" t="s">
        <v>599</v>
      </c>
      <c r="BV92" s="292" t="s">
        <v>599</v>
      </c>
      <c r="BW92" s="292" t="s">
        <v>599</v>
      </c>
      <c r="BX92" s="292" t="s">
        <v>599</v>
      </c>
      <c r="BY92" s="292" t="s">
        <v>599</v>
      </c>
      <c r="BZ92" s="292" t="s">
        <v>599</v>
      </c>
      <c r="CA92" s="292" t="s">
        <v>599</v>
      </c>
      <c r="CB92" s="292" t="s">
        <v>599</v>
      </c>
      <c r="CC92" s="292" t="s">
        <v>599</v>
      </c>
      <c r="CD92" s="292" t="s">
        <v>599</v>
      </c>
      <c r="CE92" s="292" t="s">
        <v>599</v>
      </c>
      <c r="CF92" s="292" t="s">
        <v>599</v>
      </c>
      <c r="CG92" s="292" t="s">
        <v>599</v>
      </c>
      <c r="CH92" s="292" t="s">
        <v>599</v>
      </c>
      <c r="CI92" s="292" t="s">
        <v>599</v>
      </c>
      <c r="CJ92" s="292" t="s">
        <v>599</v>
      </c>
      <c r="CK92" s="292" t="s">
        <v>599</v>
      </c>
      <c r="CL92" s="292" t="s">
        <v>599</v>
      </c>
      <c r="CM92" s="292" t="s">
        <v>599</v>
      </c>
      <c r="CN92" s="292" t="s">
        <v>599</v>
      </c>
      <c r="CO92" s="292" t="s">
        <v>599</v>
      </c>
      <c r="CP92" s="292" t="s">
        <v>599</v>
      </c>
      <c r="CQ92" s="292" t="s">
        <v>599</v>
      </c>
    </row>
    <row r="93" spans="1:95" s="248" customFormat="1" ht="14.25" x14ac:dyDescent="0.25">
      <c r="A93" s="364" t="s">
        <v>247</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73">
        <v>-585942612.62809157</v>
      </c>
      <c r="AL93" s="374"/>
      <c r="AM93" s="293">
        <v>71842785.663365617</v>
      </c>
      <c r="AN93" s="293">
        <v>65765685.023387335</v>
      </c>
      <c r="AO93" s="293">
        <v>60187490.436028972</v>
      </c>
      <c r="AP93" s="293">
        <v>55069388.112725303</v>
      </c>
      <c r="AQ93" s="293">
        <v>50375272.953902259</v>
      </c>
      <c r="AR93" s="293">
        <v>38332504.485135406</v>
      </c>
      <c r="AS93" s="293">
        <v>33322424.481558099</v>
      </c>
      <c r="AT93" s="293">
        <v>30486588.661120847</v>
      </c>
      <c r="AU93" s="293">
        <v>27885832.229553409</v>
      </c>
      <c r="AV93" s="293">
        <v>25501555.185700491</v>
      </c>
      <c r="AW93" s="293">
        <v>23172220.9285044</v>
      </c>
      <c r="AX93" s="293">
        <v>21183147.289750703</v>
      </c>
      <c r="AY93" s="293">
        <v>19393869.86058639</v>
      </c>
      <c r="AZ93" s="293">
        <v>17722946.655390549</v>
      </c>
      <c r="BA93" s="293">
        <v>16193441.336109843</v>
      </c>
      <c r="BB93" s="293">
        <v>14793744.078113638</v>
      </c>
      <c r="BC93" s="293">
        <v>13513147.053278869</v>
      </c>
      <c r="BD93" s="293">
        <v>12341781.80650804</v>
      </c>
      <c r="BE93" s="293">
        <v>11245690.848216793</v>
      </c>
      <c r="BF93" s="293">
        <v>10268444.826402932</v>
      </c>
      <c r="BG93" s="293">
        <v>9317882.9344966169</v>
      </c>
      <c r="BH93" s="293">
        <v>8506416.8659469597</v>
      </c>
      <c r="BI93" s="293">
        <v>7764855.9737551305</v>
      </c>
      <c r="BJ93" s="293">
        <v>7087286.0761897769</v>
      </c>
      <c r="BK93" s="293">
        <v>6468278.0945336977</v>
      </c>
      <c r="BL93" s="293" t="s">
        <v>599</v>
      </c>
      <c r="BM93" s="293" t="s">
        <v>599</v>
      </c>
      <c r="BN93" s="293" t="s">
        <v>599</v>
      </c>
      <c r="BO93" s="293" t="s">
        <v>599</v>
      </c>
      <c r="BP93" s="293" t="s">
        <v>599</v>
      </c>
      <c r="BQ93" s="293" t="s">
        <v>599</v>
      </c>
      <c r="BR93" s="293" t="s">
        <v>599</v>
      </c>
      <c r="BS93" s="293" t="s">
        <v>599</v>
      </c>
      <c r="BT93" s="293" t="s">
        <v>599</v>
      </c>
      <c r="BU93" s="293" t="s">
        <v>599</v>
      </c>
      <c r="BV93" s="293" t="s">
        <v>599</v>
      </c>
      <c r="BW93" s="293" t="s">
        <v>599</v>
      </c>
      <c r="BX93" s="293" t="s">
        <v>599</v>
      </c>
      <c r="BY93" s="293" t="s">
        <v>599</v>
      </c>
      <c r="BZ93" s="293" t="s">
        <v>599</v>
      </c>
      <c r="CA93" s="293" t="s">
        <v>599</v>
      </c>
      <c r="CB93" s="293" t="s">
        <v>599</v>
      </c>
      <c r="CC93" s="293" t="s">
        <v>599</v>
      </c>
      <c r="CD93" s="293" t="s">
        <v>599</v>
      </c>
      <c r="CE93" s="293" t="s">
        <v>599</v>
      </c>
      <c r="CF93" s="293" t="s">
        <v>599</v>
      </c>
      <c r="CG93" s="293" t="s">
        <v>599</v>
      </c>
      <c r="CH93" s="293" t="s">
        <v>599</v>
      </c>
      <c r="CI93" s="293" t="s">
        <v>599</v>
      </c>
      <c r="CJ93" s="293" t="s">
        <v>599</v>
      </c>
      <c r="CK93" s="293" t="s">
        <v>599</v>
      </c>
      <c r="CL93" s="293" t="s">
        <v>599</v>
      </c>
      <c r="CM93" s="293" t="s">
        <v>599</v>
      </c>
      <c r="CN93" s="293" t="s">
        <v>599</v>
      </c>
      <c r="CO93" s="293" t="s">
        <v>599</v>
      </c>
      <c r="CP93" s="293" t="s">
        <v>599</v>
      </c>
      <c r="CQ93" s="293" t="s">
        <v>599</v>
      </c>
    </row>
    <row r="94" spans="1:95" s="248" customFormat="1" ht="14.25" x14ac:dyDescent="0.25">
      <c r="A94" s="364" t="s">
        <v>246</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73">
        <v>-585942612.62809157</v>
      </c>
      <c r="AL94" s="374"/>
      <c r="AM94" s="293">
        <v>-514099826.96472597</v>
      </c>
      <c r="AN94" s="293">
        <v>-448334141.94133866</v>
      </c>
      <c r="AO94" s="293">
        <v>-388146651.5053097</v>
      </c>
      <c r="AP94" s="293">
        <v>-333077263.39258438</v>
      </c>
      <c r="AQ94" s="293">
        <v>-282701990.43868214</v>
      </c>
      <c r="AR94" s="293">
        <v>-244369485.95354673</v>
      </c>
      <c r="AS94" s="293">
        <v>-211047061.47198862</v>
      </c>
      <c r="AT94" s="293">
        <v>-180560472.81086779</v>
      </c>
      <c r="AU94" s="293">
        <v>-152674640.58131438</v>
      </c>
      <c r="AV94" s="293">
        <v>-127173085.39561389</v>
      </c>
      <c r="AW94" s="293">
        <v>-104000864.4671095</v>
      </c>
      <c r="AX94" s="293">
        <v>-82817717.177358806</v>
      </c>
      <c r="AY94" s="293">
        <v>-63423847.316772416</v>
      </c>
      <c r="AZ94" s="293">
        <v>-45700900.661381871</v>
      </c>
      <c r="BA94" s="293">
        <v>-29507459.325272027</v>
      </c>
      <c r="BB94" s="293">
        <v>-14713715.24715839</v>
      </c>
      <c r="BC94" s="293">
        <v>-1200568.1938795205</v>
      </c>
      <c r="BD94" s="293">
        <v>11141213.61262852</v>
      </c>
      <c r="BE94" s="293">
        <v>22386904.460845314</v>
      </c>
      <c r="BF94" s="293">
        <v>32655349.287248246</v>
      </c>
      <c r="BG94" s="293">
        <v>41973232.221744865</v>
      </c>
      <c r="BH94" s="293">
        <v>50479649.087691829</v>
      </c>
      <c r="BI94" s="293">
        <v>58244505.061446957</v>
      </c>
      <c r="BJ94" s="293">
        <v>65331791.137636736</v>
      </c>
      <c r="BK94" s="293">
        <v>71800069.232170433</v>
      </c>
      <c r="BL94" s="293">
        <v>71800069.232170433</v>
      </c>
      <c r="BM94" s="293">
        <v>71800069.232170433</v>
      </c>
      <c r="BN94" s="293">
        <v>71800069.232170433</v>
      </c>
      <c r="BO94" s="293">
        <v>71800069.232170433</v>
      </c>
      <c r="BP94" s="293">
        <v>71800069.232170433</v>
      </c>
      <c r="BQ94" s="293">
        <v>71800069.232170433</v>
      </c>
      <c r="BR94" s="293">
        <v>71800069.232170433</v>
      </c>
      <c r="BS94" s="293">
        <v>71800069.232170433</v>
      </c>
      <c r="BT94" s="293">
        <v>71800069.232170433</v>
      </c>
      <c r="BU94" s="293">
        <v>71800069.232170433</v>
      </c>
      <c r="BV94" s="293">
        <v>71800069.232170433</v>
      </c>
      <c r="BW94" s="293">
        <v>71800069.232170433</v>
      </c>
      <c r="BX94" s="293">
        <v>71800069.232170433</v>
      </c>
      <c r="BY94" s="293">
        <v>71800069.232170433</v>
      </c>
      <c r="BZ94" s="293">
        <v>71800069.232170433</v>
      </c>
      <c r="CA94" s="293">
        <v>71800069.232170433</v>
      </c>
      <c r="CB94" s="293">
        <v>71800069.232170433</v>
      </c>
      <c r="CC94" s="293">
        <v>71800069.232170433</v>
      </c>
      <c r="CD94" s="293">
        <v>71800069.232170433</v>
      </c>
      <c r="CE94" s="293">
        <v>71800069.232170433</v>
      </c>
      <c r="CF94" s="293">
        <v>71800069.232170433</v>
      </c>
      <c r="CG94" s="293">
        <v>71800069.232170433</v>
      </c>
      <c r="CH94" s="293">
        <v>71800069.232170433</v>
      </c>
      <c r="CI94" s="293">
        <v>71800069.232170433</v>
      </c>
      <c r="CJ94" s="293">
        <v>71800069.232170433</v>
      </c>
      <c r="CK94" s="293">
        <v>71800069.232170433</v>
      </c>
      <c r="CL94" s="293">
        <v>71800069.232170433</v>
      </c>
      <c r="CM94" s="293">
        <v>71800069.232170433</v>
      </c>
      <c r="CN94" s="293">
        <v>71800069.232170433</v>
      </c>
      <c r="CO94" s="293">
        <v>71800069.232170433</v>
      </c>
      <c r="CP94" s="293">
        <v>71800069.232170433</v>
      </c>
      <c r="CQ94" s="293">
        <v>71800069.232170433</v>
      </c>
    </row>
    <row r="95" spans="1:95" s="248" customFormat="1" ht="14.25" x14ac:dyDescent="0.25">
      <c r="A95" s="364" t="s">
        <v>245</v>
      </c>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75">
        <v>0</v>
      </c>
      <c r="AL95" s="376"/>
      <c r="AM95" s="294">
        <v>0</v>
      </c>
      <c r="AN95" s="294">
        <v>0</v>
      </c>
      <c r="AO95" s="294">
        <v>0</v>
      </c>
      <c r="AP95" s="294">
        <v>0</v>
      </c>
      <c r="AQ95" s="294">
        <v>0</v>
      </c>
      <c r="AR95" s="294">
        <v>0</v>
      </c>
      <c r="AS95" s="294">
        <v>1.2518634442914678E-2</v>
      </c>
      <c r="AT95" s="294">
        <v>4.2265117959966014E-2</v>
      </c>
      <c r="AU95" s="294">
        <v>6.5172660713549435E-2</v>
      </c>
      <c r="AV95" s="294">
        <v>8.305103794905988E-2</v>
      </c>
      <c r="AW95" s="294">
        <v>9.7106543175580873E-2</v>
      </c>
      <c r="AX95" s="294">
        <v>0.10836341484361167</v>
      </c>
      <c r="AY95" s="294">
        <v>0.11748852743921723</v>
      </c>
      <c r="AZ95" s="294">
        <v>0.12494248422920773</v>
      </c>
      <c r="BA95" s="294">
        <v>0.1310830541784429</v>
      </c>
      <c r="BB95" s="294">
        <v>0.13617992554198222</v>
      </c>
      <c r="BC95" s="294">
        <v>0.14043903550649772</v>
      </c>
      <c r="BD95" s="294">
        <v>0.14401954068697931</v>
      </c>
      <c r="BE95" s="294">
        <v>0.14703936596087064</v>
      </c>
      <c r="BF95" s="294">
        <v>0.14960449049876345</v>
      </c>
      <c r="BG95" s="294">
        <v>0.15177985695398477</v>
      </c>
      <c r="BH95" s="294">
        <v>0.15364357901303149</v>
      </c>
      <c r="BI95" s="294">
        <v>0.1552458930727878</v>
      </c>
      <c r="BJ95" s="294">
        <v>0.15662783647536771</v>
      </c>
      <c r="BK95" s="294">
        <v>0.15782315133074087</v>
      </c>
      <c r="BL95" s="294" t="s">
        <v>599</v>
      </c>
      <c r="BM95" s="294" t="s">
        <v>599</v>
      </c>
      <c r="BN95" s="294" t="s">
        <v>599</v>
      </c>
      <c r="BO95" s="294" t="s">
        <v>599</v>
      </c>
      <c r="BP95" s="294" t="s">
        <v>599</v>
      </c>
      <c r="BQ95" s="294" t="s">
        <v>599</v>
      </c>
      <c r="BR95" s="294" t="s">
        <v>599</v>
      </c>
      <c r="BS95" s="294" t="s">
        <v>599</v>
      </c>
      <c r="BT95" s="294" t="s">
        <v>599</v>
      </c>
      <c r="BU95" s="294" t="s">
        <v>599</v>
      </c>
      <c r="BV95" s="294" t="s">
        <v>599</v>
      </c>
      <c r="BW95" s="294" t="s">
        <v>599</v>
      </c>
      <c r="BX95" s="294" t="s">
        <v>599</v>
      </c>
      <c r="BY95" s="294" t="s">
        <v>599</v>
      </c>
      <c r="BZ95" s="294" t="s">
        <v>599</v>
      </c>
      <c r="CA95" s="294" t="s">
        <v>599</v>
      </c>
      <c r="CB95" s="294" t="s">
        <v>599</v>
      </c>
      <c r="CC95" s="294" t="s">
        <v>599</v>
      </c>
      <c r="CD95" s="294" t="s">
        <v>599</v>
      </c>
      <c r="CE95" s="294" t="s">
        <v>599</v>
      </c>
      <c r="CF95" s="294" t="s">
        <v>599</v>
      </c>
      <c r="CG95" s="294" t="s">
        <v>599</v>
      </c>
      <c r="CH95" s="294" t="s">
        <v>599</v>
      </c>
      <c r="CI95" s="294" t="s">
        <v>599</v>
      </c>
      <c r="CJ95" s="294" t="s">
        <v>599</v>
      </c>
      <c r="CK95" s="294" t="s">
        <v>599</v>
      </c>
      <c r="CL95" s="294" t="s">
        <v>599</v>
      </c>
      <c r="CM95" s="294" t="s">
        <v>599</v>
      </c>
      <c r="CN95" s="294" t="s">
        <v>599</v>
      </c>
      <c r="CO95" s="294" t="s">
        <v>599</v>
      </c>
      <c r="CP95" s="294" t="s">
        <v>599</v>
      </c>
      <c r="CQ95" s="294" t="s">
        <v>599</v>
      </c>
    </row>
    <row r="96" spans="1:95" s="248" customFormat="1" ht="14.25" x14ac:dyDescent="0.25">
      <c r="A96" s="364" t="s">
        <v>244</v>
      </c>
      <c r="B96" s="365"/>
      <c r="C96" s="365"/>
      <c r="D96" s="365"/>
      <c r="E96" s="365"/>
      <c r="F96" s="365"/>
      <c r="G96" s="365"/>
      <c r="H96" s="365"/>
      <c r="I96" s="365"/>
      <c r="J96" s="365"/>
      <c r="K96" s="365"/>
      <c r="L96" s="365"/>
      <c r="M96" s="365"/>
      <c r="N96" s="365"/>
      <c r="O96" s="365"/>
      <c r="P96" s="365"/>
      <c r="Q96" s="365"/>
      <c r="R96" s="365"/>
      <c r="S96" s="365"/>
      <c r="T96" s="365"/>
      <c r="U96" s="365"/>
      <c r="V96" s="365"/>
      <c r="W96" s="365"/>
      <c r="X96" s="365"/>
      <c r="Y96" s="365"/>
      <c r="Z96" s="365"/>
      <c r="AA96" s="365"/>
      <c r="AB96" s="365"/>
      <c r="AC96" s="365"/>
      <c r="AD96" s="365"/>
      <c r="AE96" s="365"/>
      <c r="AF96" s="365"/>
      <c r="AG96" s="365"/>
      <c r="AH96" s="365"/>
      <c r="AI96" s="365"/>
      <c r="AJ96" s="365"/>
      <c r="AK96" s="366">
        <v>0</v>
      </c>
      <c r="AL96" s="367"/>
      <c r="AM96" s="295">
        <v>0</v>
      </c>
      <c r="AN96" s="295">
        <v>0</v>
      </c>
      <c r="AO96" s="295">
        <v>0</v>
      </c>
      <c r="AP96" s="295">
        <v>0</v>
      </c>
      <c r="AQ96" s="295">
        <v>0</v>
      </c>
      <c r="AR96" s="295">
        <v>0</v>
      </c>
      <c r="AS96" s="295">
        <v>6.6437105061930772</v>
      </c>
      <c r="AT96" s="295">
        <v>0</v>
      </c>
      <c r="AU96" s="295">
        <v>0</v>
      </c>
      <c r="AV96" s="295">
        <v>0</v>
      </c>
      <c r="AW96" s="295">
        <v>0</v>
      </c>
      <c r="AX96" s="295">
        <v>0</v>
      </c>
      <c r="AY96" s="295">
        <v>0</v>
      </c>
      <c r="AZ96" s="295">
        <v>0</v>
      </c>
      <c r="BA96" s="295">
        <v>0</v>
      </c>
      <c r="BB96" s="295">
        <v>0</v>
      </c>
      <c r="BC96" s="295">
        <v>0</v>
      </c>
      <c r="BD96" s="295">
        <v>0</v>
      </c>
      <c r="BE96" s="295">
        <v>0</v>
      </c>
      <c r="BF96" s="295">
        <v>0</v>
      </c>
      <c r="BG96" s="295">
        <v>0</v>
      </c>
      <c r="BH96" s="295">
        <v>0</v>
      </c>
      <c r="BI96" s="295">
        <v>0</v>
      </c>
      <c r="BJ96" s="295">
        <v>0</v>
      </c>
      <c r="BK96" s="295">
        <v>0</v>
      </c>
      <c r="BL96" s="295" t="s">
        <v>599</v>
      </c>
      <c r="BM96" s="295" t="s">
        <v>599</v>
      </c>
      <c r="BN96" s="295" t="s">
        <v>599</v>
      </c>
      <c r="BO96" s="295" t="s">
        <v>599</v>
      </c>
      <c r="BP96" s="295" t="s">
        <v>599</v>
      </c>
      <c r="BQ96" s="295" t="s">
        <v>599</v>
      </c>
      <c r="BR96" s="295" t="s">
        <v>599</v>
      </c>
      <c r="BS96" s="295" t="s">
        <v>599</v>
      </c>
      <c r="BT96" s="295" t="s">
        <v>599</v>
      </c>
      <c r="BU96" s="295" t="s">
        <v>599</v>
      </c>
      <c r="BV96" s="295" t="s">
        <v>599</v>
      </c>
      <c r="BW96" s="295" t="s">
        <v>599</v>
      </c>
      <c r="BX96" s="295" t="s">
        <v>599</v>
      </c>
      <c r="BY96" s="295" t="s">
        <v>599</v>
      </c>
      <c r="BZ96" s="295" t="s">
        <v>599</v>
      </c>
      <c r="CA96" s="295" t="s">
        <v>599</v>
      </c>
      <c r="CB96" s="295" t="s">
        <v>599</v>
      </c>
      <c r="CC96" s="295" t="s">
        <v>599</v>
      </c>
      <c r="CD96" s="295" t="s">
        <v>599</v>
      </c>
      <c r="CE96" s="295" t="s">
        <v>599</v>
      </c>
      <c r="CF96" s="295" t="s">
        <v>599</v>
      </c>
      <c r="CG96" s="295" t="s">
        <v>599</v>
      </c>
      <c r="CH96" s="295" t="s">
        <v>599</v>
      </c>
      <c r="CI96" s="295" t="s">
        <v>599</v>
      </c>
      <c r="CJ96" s="295" t="s">
        <v>599</v>
      </c>
      <c r="CK96" s="295" t="s">
        <v>599</v>
      </c>
      <c r="CL96" s="295" t="s">
        <v>599</v>
      </c>
      <c r="CM96" s="295" t="s">
        <v>599</v>
      </c>
      <c r="CN96" s="295" t="s">
        <v>599</v>
      </c>
      <c r="CO96" s="295" t="s">
        <v>599</v>
      </c>
      <c r="CP96" s="295" t="s">
        <v>599</v>
      </c>
      <c r="CQ96" s="295" t="s">
        <v>599</v>
      </c>
    </row>
    <row r="97" spans="1:95" s="248" customFormat="1" ht="15" thickBot="1" x14ac:dyDescent="0.3">
      <c r="A97" s="368" t="s">
        <v>243</v>
      </c>
      <c r="B97" s="369"/>
      <c r="C97" s="369"/>
      <c r="D97" s="369"/>
      <c r="E97" s="369"/>
      <c r="F97" s="369"/>
      <c r="G97" s="369"/>
      <c r="H97" s="369"/>
      <c r="I97" s="369"/>
      <c r="J97" s="369"/>
      <c r="K97" s="369"/>
      <c r="L97" s="369"/>
      <c r="M97" s="369"/>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70">
        <v>0</v>
      </c>
      <c r="AL97" s="371"/>
      <c r="AM97" s="296">
        <v>0</v>
      </c>
      <c r="AN97" s="296">
        <v>0</v>
      </c>
      <c r="AO97" s="296">
        <v>0</v>
      </c>
      <c r="AP97" s="296">
        <v>0</v>
      </c>
      <c r="AQ97" s="296">
        <v>0</v>
      </c>
      <c r="AR97" s="296">
        <v>0</v>
      </c>
      <c r="AS97" s="296">
        <v>0</v>
      </c>
      <c r="AT97" s="296">
        <v>0</v>
      </c>
      <c r="AU97" s="296">
        <v>0</v>
      </c>
      <c r="AV97" s="296">
        <v>0</v>
      </c>
      <c r="AW97" s="296">
        <v>0</v>
      </c>
      <c r="AX97" s="296">
        <v>0</v>
      </c>
      <c r="AY97" s="296">
        <v>0</v>
      </c>
      <c r="AZ97" s="296">
        <v>0</v>
      </c>
      <c r="BA97" s="296">
        <v>0</v>
      </c>
      <c r="BB97" s="296">
        <v>0</v>
      </c>
      <c r="BC97" s="296">
        <v>0</v>
      </c>
      <c r="BD97" s="296">
        <v>17.097276731407327</v>
      </c>
      <c r="BE97" s="296">
        <v>0</v>
      </c>
      <c r="BF97" s="296">
        <v>0</v>
      </c>
      <c r="BG97" s="296">
        <v>0</v>
      </c>
      <c r="BH97" s="296">
        <v>0</v>
      </c>
      <c r="BI97" s="296">
        <v>0</v>
      </c>
      <c r="BJ97" s="296">
        <v>0</v>
      </c>
      <c r="BK97" s="296">
        <v>0</v>
      </c>
      <c r="BL97" s="296" t="s">
        <v>599</v>
      </c>
      <c r="BM97" s="296" t="s">
        <v>599</v>
      </c>
      <c r="BN97" s="296" t="s">
        <v>599</v>
      </c>
      <c r="BO97" s="296" t="s">
        <v>599</v>
      </c>
      <c r="BP97" s="296" t="s">
        <v>599</v>
      </c>
      <c r="BQ97" s="296" t="s">
        <v>599</v>
      </c>
      <c r="BR97" s="296" t="s">
        <v>599</v>
      </c>
      <c r="BS97" s="296" t="s">
        <v>599</v>
      </c>
      <c r="BT97" s="296" t="s">
        <v>599</v>
      </c>
      <c r="BU97" s="296" t="s">
        <v>599</v>
      </c>
      <c r="BV97" s="296" t="s">
        <v>599</v>
      </c>
      <c r="BW97" s="296" t="s">
        <v>599</v>
      </c>
      <c r="BX97" s="296" t="s">
        <v>599</v>
      </c>
      <c r="BY97" s="296" t="s">
        <v>599</v>
      </c>
      <c r="BZ97" s="296" t="s">
        <v>599</v>
      </c>
      <c r="CA97" s="296" t="s">
        <v>599</v>
      </c>
      <c r="CB97" s="296" t="s">
        <v>599</v>
      </c>
      <c r="CC97" s="296" t="s">
        <v>599</v>
      </c>
      <c r="CD97" s="296" t="s">
        <v>599</v>
      </c>
      <c r="CE97" s="296" t="s">
        <v>599</v>
      </c>
      <c r="CF97" s="296" t="s">
        <v>599</v>
      </c>
      <c r="CG97" s="296" t="s">
        <v>599</v>
      </c>
      <c r="CH97" s="296" t="s">
        <v>599</v>
      </c>
      <c r="CI97" s="296" t="s">
        <v>599</v>
      </c>
      <c r="CJ97" s="296" t="s">
        <v>599</v>
      </c>
      <c r="CK97" s="296" t="s">
        <v>599</v>
      </c>
      <c r="CL97" s="296" t="s">
        <v>599</v>
      </c>
      <c r="CM97" s="296" t="s">
        <v>599</v>
      </c>
      <c r="CN97" s="296" t="s">
        <v>599</v>
      </c>
      <c r="CO97" s="296" t="s">
        <v>599</v>
      </c>
      <c r="CP97" s="296" t="s">
        <v>599</v>
      </c>
      <c r="CQ97" s="296" t="s">
        <v>599</v>
      </c>
    </row>
    <row r="98" spans="1:95" x14ac:dyDescent="0.25">
      <c r="AM98" s="297"/>
      <c r="AN98" s="297"/>
      <c r="AO98" s="297"/>
      <c r="AP98" s="297"/>
      <c r="AQ98" s="297"/>
      <c r="AR98" s="297"/>
      <c r="AS98" s="297"/>
      <c r="AT98" s="297"/>
    </row>
    <row r="99" spans="1:95" x14ac:dyDescent="0.25">
      <c r="A99" s="372"/>
      <c r="B99" s="372"/>
      <c r="C99" s="372"/>
      <c r="D99" s="372"/>
      <c r="E99" s="372"/>
      <c r="F99" s="372"/>
      <c r="G99" s="372"/>
      <c r="H99" s="372"/>
      <c r="I99" s="372"/>
      <c r="J99" s="372"/>
      <c r="K99" s="372"/>
      <c r="L99" s="372"/>
      <c r="M99" s="372"/>
      <c r="N99" s="372"/>
      <c r="O99" s="372"/>
      <c r="P99" s="372"/>
      <c r="Q99" s="372"/>
      <c r="R99" s="372"/>
      <c r="S99" s="372"/>
      <c r="T99" s="372"/>
      <c r="U99" s="372"/>
      <c r="V99" s="372"/>
      <c r="W99" s="372"/>
      <c r="X99" s="372"/>
      <c r="Y99" s="372"/>
      <c r="Z99" s="372"/>
      <c r="AA99" s="372"/>
      <c r="AB99" s="372"/>
      <c r="AC99" s="372"/>
      <c r="AD99" s="372"/>
      <c r="AE99" s="372"/>
      <c r="AF99" s="372"/>
      <c r="AG99" s="372"/>
      <c r="AH99" s="372"/>
      <c r="AI99" s="372"/>
      <c r="AJ99" s="372"/>
      <c r="AK99" s="372"/>
      <c r="AL99" s="372"/>
      <c r="AM99" s="372"/>
      <c r="AN99" s="372"/>
      <c r="AO99" s="372"/>
      <c r="AP99" s="372"/>
      <c r="AQ99" s="372"/>
      <c r="AR99" s="372"/>
      <c r="AS99" s="372"/>
      <c r="AT99" s="372"/>
      <c r="AU99" s="372"/>
    </row>
    <row r="101" spans="1:95" x14ac:dyDescent="0.25">
      <c r="AM101" s="297"/>
    </row>
    <row r="103" spans="1:95" x14ac:dyDescent="0.25">
      <c r="AM103" s="247" t="s">
        <v>551</v>
      </c>
      <c r="CJ103" s="298"/>
      <c r="CK103" s="298"/>
      <c r="CL103" s="298"/>
      <c r="CM103" s="298"/>
      <c r="CN103" s="298"/>
      <c r="CO103" s="298"/>
      <c r="CP103" s="298"/>
      <c r="CQ103" s="298"/>
    </row>
    <row r="104" spans="1:95" ht="27.75" x14ac:dyDescent="0.25">
      <c r="AL104" s="251"/>
    </row>
    <row r="105" spans="1:95" ht="27.75" x14ac:dyDescent="0.25">
      <c r="AL105" s="251"/>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 zoomScale="70" zoomScaleNormal="70" zoomScaleSheetLayoutView="70" workbookViewId="0">
      <selection activeCell="A16" sqref="A16:L16"/>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
        <v>501</v>
      </c>
      <c r="B9" s="452"/>
      <c r="C9" s="452"/>
      <c r="D9" s="452"/>
      <c r="E9" s="452"/>
      <c r="F9" s="452"/>
      <c r="G9" s="452"/>
      <c r="H9" s="452"/>
      <c r="I9" s="452"/>
      <c r="J9" s="452"/>
      <c r="K9" s="452"/>
      <c r="L9" s="452"/>
    </row>
    <row r="10" spans="1:44" x14ac:dyDescent="0.25">
      <c r="A10" s="344" t="s">
        <v>8</v>
      </c>
      <c r="B10" s="344"/>
      <c r="C10" s="344"/>
      <c r="D10" s="344"/>
      <c r="E10" s="344"/>
      <c r="F10" s="344"/>
      <c r="G10" s="344"/>
      <c r="H10" s="344"/>
      <c r="I10" s="344"/>
      <c r="J10" s="344"/>
      <c r="K10" s="344"/>
      <c r="L10" s="344"/>
    </row>
    <row r="11" spans="1:44" ht="18.75" x14ac:dyDescent="0.25">
      <c r="A11" s="345"/>
      <c r="B11" s="345"/>
      <c r="C11" s="345"/>
      <c r="D11" s="345"/>
      <c r="E11" s="345"/>
      <c r="F11" s="345"/>
      <c r="G11" s="345"/>
      <c r="H11" s="345"/>
      <c r="I11" s="345"/>
      <c r="J11" s="345"/>
      <c r="K11" s="345"/>
      <c r="L11" s="345"/>
    </row>
    <row r="12" spans="1:44" x14ac:dyDescent="0.25">
      <c r="A12" s="346" t="str">
        <f>'1. паспорт местоположение'!A12:C12</f>
        <v>M_TP1900.PS.0060</v>
      </c>
      <c r="B12" s="346"/>
      <c r="C12" s="346"/>
      <c r="D12" s="346"/>
      <c r="E12" s="346"/>
      <c r="F12" s="346"/>
      <c r="G12" s="346"/>
      <c r="H12" s="346"/>
      <c r="I12" s="346"/>
      <c r="J12" s="346"/>
      <c r="K12" s="346"/>
      <c r="L12" s="346"/>
    </row>
    <row r="13" spans="1:44" x14ac:dyDescent="0.25">
      <c r="A13" s="344" t="s">
        <v>7</v>
      </c>
      <c r="B13" s="344"/>
      <c r="C13" s="344"/>
      <c r="D13" s="344"/>
      <c r="E13" s="344"/>
      <c r="F13" s="344"/>
      <c r="G13" s="344"/>
      <c r="H13" s="344"/>
      <c r="I13" s="344"/>
      <c r="J13" s="344"/>
      <c r="K13" s="344"/>
      <c r="L13" s="344"/>
    </row>
    <row r="14" spans="1:44" ht="18.75" x14ac:dyDescent="0.25">
      <c r="A14" s="315"/>
      <c r="B14" s="315"/>
      <c r="C14" s="315"/>
      <c r="D14" s="315"/>
      <c r="E14" s="315"/>
      <c r="F14" s="315"/>
      <c r="G14" s="315"/>
      <c r="H14" s="315"/>
      <c r="I14" s="315"/>
      <c r="J14" s="315"/>
      <c r="K14" s="315"/>
      <c r="L14" s="315"/>
    </row>
    <row r="15" spans="1:44" s="150" customFormat="1" ht="81" customHeight="1" x14ac:dyDescent="0.25">
      <c r="A15" s="34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463"/>
      <c r="C15" s="463"/>
      <c r="D15" s="463"/>
      <c r="E15" s="463"/>
      <c r="F15" s="463"/>
      <c r="G15" s="463"/>
      <c r="H15" s="463"/>
      <c r="I15" s="463"/>
      <c r="J15" s="463"/>
      <c r="K15" s="463"/>
      <c r="L15" s="463"/>
    </row>
    <row r="16" spans="1:44" x14ac:dyDescent="0.25">
      <c r="A16" s="344" t="s">
        <v>6</v>
      </c>
      <c r="B16" s="344"/>
      <c r="C16" s="344"/>
      <c r="D16" s="344"/>
      <c r="E16" s="344"/>
      <c r="F16" s="344"/>
      <c r="G16" s="344"/>
      <c r="H16" s="344"/>
      <c r="I16" s="344"/>
      <c r="J16" s="344"/>
      <c r="K16" s="344"/>
      <c r="L16" s="344"/>
    </row>
    <row r="17" spans="1:12" ht="15.75" customHeight="1" x14ac:dyDescent="0.25">
      <c r="L17" s="136"/>
    </row>
    <row r="18" spans="1:12" x14ac:dyDescent="0.25">
      <c r="K18" s="66"/>
    </row>
    <row r="19" spans="1:12" ht="15.75" customHeight="1" x14ac:dyDescent="0.25">
      <c r="A19" s="462" t="s">
        <v>428</v>
      </c>
      <c r="B19" s="462"/>
      <c r="C19" s="462"/>
      <c r="D19" s="462"/>
      <c r="E19" s="462"/>
      <c r="F19" s="462"/>
      <c r="G19" s="462"/>
      <c r="H19" s="462"/>
      <c r="I19" s="462"/>
      <c r="J19" s="462"/>
      <c r="K19" s="462"/>
      <c r="L19" s="462"/>
    </row>
    <row r="20" spans="1:12" x14ac:dyDescent="0.25">
      <c r="A20" s="205"/>
      <c r="B20" s="138"/>
      <c r="C20" s="65"/>
      <c r="D20" s="65"/>
      <c r="E20" s="65"/>
      <c r="F20" s="65"/>
      <c r="G20" s="65"/>
      <c r="H20" s="65"/>
      <c r="I20" s="65"/>
      <c r="J20" s="65"/>
      <c r="K20" s="65"/>
      <c r="L20" s="65"/>
    </row>
    <row r="21" spans="1:12" ht="28.5" customHeight="1" x14ac:dyDescent="0.25">
      <c r="A21" s="468" t="s">
        <v>214</v>
      </c>
      <c r="B21" s="468" t="s">
        <v>213</v>
      </c>
      <c r="C21" s="469" t="s">
        <v>364</v>
      </c>
      <c r="D21" s="469"/>
      <c r="E21" s="469"/>
      <c r="F21" s="469"/>
      <c r="G21" s="469"/>
      <c r="H21" s="469"/>
      <c r="I21" s="470" t="s">
        <v>212</v>
      </c>
      <c r="J21" s="471" t="s">
        <v>366</v>
      </c>
      <c r="K21" s="468" t="s">
        <v>211</v>
      </c>
      <c r="L21" s="464" t="s">
        <v>365</v>
      </c>
    </row>
    <row r="22" spans="1:12" ht="58.5" customHeight="1" x14ac:dyDescent="0.25">
      <c r="A22" s="468"/>
      <c r="B22" s="468"/>
      <c r="C22" s="465" t="s">
        <v>2</v>
      </c>
      <c r="D22" s="465"/>
      <c r="E22" s="115"/>
      <c r="F22" s="116"/>
      <c r="G22" s="466" t="s">
        <v>1</v>
      </c>
      <c r="H22" s="467"/>
      <c r="I22" s="470"/>
      <c r="J22" s="472"/>
      <c r="K22" s="468"/>
      <c r="L22" s="464"/>
    </row>
    <row r="23" spans="1:12" ht="47.25" x14ac:dyDescent="0.25">
      <c r="A23" s="468"/>
      <c r="B23" s="468"/>
      <c r="C23" s="64" t="s">
        <v>210</v>
      </c>
      <c r="D23" s="64" t="s">
        <v>209</v>
      </c>
      <c r="E23" s="64" t="s">
        <v>210</v>
      </c>
      <c r="F23" s="64" t="s">
        <v>209</v>
      </c>
      <c r="G23" s="64" t="s">
        <v>210</v>
      </c>
      <c r="H23" s="64" t="s">
        <v>209</v>
      </c>
      <c r="I23" s="470"/>
      <c r="J23" s="473"/>
      <c r="K23" s="468"/>
      <c r="L23" s="464"/>
    </row>
    <row r="24" spans="1:12" x14ac:dyDescent="0.25">
      <c r="A24" s="204">
        <v>1</v>
      </c>
      <c r="B24" s="137">
        <v>2</v>
      </c>
      <c r="C24" s="167">
        <v>3</v>
      </c>
      <c r="D24" s="167">
        <v>4</v>
      </c>
      <c r="E24" s="64">
        <v>5</v>
      </c>
      <c r="F24" s="64">
        <v>6</v>
      </c>
      <c r="G24" s="64">
        <v>5</v>
      </c>
      <c r="H24" s="64">
        <v>6</v>
      </c>
      <c r="I24" s="64">
        <v>7</v>
      </c>
      <c r="J24" s="64">
        <v>8</v>
      </c>
      <c r="K24" s="64">
        <v>9</v>
      </c>
      <c r="L24" s="64">
        <v>10</v>
      </c>
    </row>
    <row r="25" spans="1:12" x14ac:dyDescent="0.25">
      <c r="A25" s="58">
        <v>1</v>
      </c>
      <c r="B25" s="59" t="s">
        <v>208</v>
      </c>
      <c r="C25" s="168"/>
      <c r="D25" s="169"/>
      <c r="E25" s="62"/>
      <c r="F25" s="62"/>
      <c r="G25" s="62"/>
      <c r="H25" s="62"/>
      <c r="I25" s="62"/>
      <c r="J25" s="62"/>
      <c r="K25" s="55"/>
      <c r="L25" s="68"/>
    </row>
    <row r="26" spans="1:12" ht="21.75" customHeight="1" x14ac:dyDescent="0.25">
      <c r="A26" s="58" t="s">
        <v>207</v>
      </c>
      <c r="B26" s="63" t="s">
        <v>371</v>
      </c>
      <c r="C26" s="135" t="s">
        <v>463</v>
      </c>
      <c r="D26" s="135"/>
      <c r="E26" s="56" t="s">
        <v>463</v>
      </c>
      <c r="F26" s="56" t="s">
        <v>463</v>
      </c>
      <c r="G26" s="135" t="s">
        <v>463</v>
      </c>
      <c r="H26" s="135"/>
      <c r="I26" s="62"/>
      <c r="J26" s="62"/>
      <c r="K26" s="55"/>
      <c r="L26" s="55"/>
    </row>
    <row r="27" spans="1:12" s="54" customFormat="1" ht="39" customHeight="1" x14ac:dyDescent="0.25">
      <c r="A27" s="58" t="s">
        <v>206</v>
      </c>
      <c r="B27" s="63" t="s">
        <v>373</v>
      </c>
      <c r="C27" s="135" t="s">
        <v>463</v>
      </c>
      <c r="D27" s="135"/>
      <c r="E27" s="56" t="s">
        <v>463</v>
      </c>
      <c r="F27" s="56" t="s">
        <v>463</v>
      </c>
      <c r="G27" s="135" t="s">
        <v>463</v>
      </c>
      <c r="H27" s="135"/>
      <c r="I27" s="62"/>
      <c r="J27" s="62"/>
      <c r="K27" s="55"/>
      <c r="L27" s="55"/>
    </row>
    <row r="28" spans="1:12" s="54" customFormat="1" ht="70.5" customHeight="1" x14ac:dyDescent="0.25">
      <c r="A28" s="58" t="s">
        <v>372</v>
      </c>
      <c r="B28" s="63" t="s">
        <v>377</v>
      </c>
      <c r="C28" s="135" t="s">
        <v>463</v>
      </c>
      <c r="D28" s="135"/>
      <c r="E28" s="56" t="s">
        <v>463</v>
      </c>
      <c r="F28" s="56" t="s">
        <v>463</v>
      </c>
      <c r="G28" s="135" t="s">
        <v>463</v>
      </c>
      <c r="H28" s="135"/>
      <c r="I28" s="62"/>
      <c r="J28" s="62"/>
      <c r="K28" s="55"/>
      <c r="L28" s="55"/>
    </row>
    <row r="29" spans="1:12" s="54" customFormat="1" ht="54" customHeight="1" x14ac:dyDescent="0.25">
      <c r="A29" s="58" t="s">
        <v>205</v>
      </c>
      <c r="B29" s="63" t="s">
        <v>376</v>
      </c>
      <c r="C29" s="135" t="s">
        <v>463</v>
      </c>
      <c r="D29" s="135"/>
      <c r="E29" s="56" t="s">
        <v>463</v>
      </c>
      <c r="F29" s="56" t="s">
        <v>463</v>
      </c>
      <c r="G29" s="135" t="s">
        <v>463</v>
      </c>
      <c r="H29" s="135"/>
      <c r="I29" s="62"/>
      <c r="J29" s="62"/>
      <c r="K29" s="55"/>
      <c r="L29" s="55"/>
    </row>
    <row r="30" spans="1:12" s="54" customFormat="1" ht="42" customHeight="1" x14ac:dyDescent="0.25">
      <c r="A30" s="58" t="s">
        <v>204</v>
      </c>
      <c r="B30" s="63" t="s">
        <v>378</v>
      </c>
      <c r="C30" s="135" t="s">
        <v>463</v>
      </c>
      <c r="D30" s="135"/>
      <c r="E30" s="56" t="s">
        <v>463</v>
      </c>
      <c r="F30" s="56" t="s">
        <v>463</v>
      </c>
      <c r="G30" s="135" t="s">
        <v>463</v>
      </c>
      <c r="H30" s="135"/>
      <c r="I30" s="62"/>
      <c r="J30" s="62"/>
      <c r="K30" s="55"/>
      <c r="L30" s="55"/>
    </row>
    <row r="31" spans="1:12" s="54" customFormat="1" ht="37.5" customHeight="1" x14ac:dyDescent="0.25">
      <c r="A31" s="58" t="s">
        <v>203</v>
      </c>
      <c r="B31" s="57" t="s">
        <v>374</v>
      </c>
      <c r="C31" s="203">
        <v>46398</v>
      </c>
      <c r="D31" s="203">
        <v>46492</v>
      </c>
      <c r="E31" s="56" t="s">
        <v>463</v>
      </c>
      <c r="F31" s="56" t="s">
        <v>463</v>
      </c>
      <c r="G31" s="203">
        <v>46398</v>
      </c>
      <c r="H31" s="203">
        <v>46492</v>
      </c>
      <c r="I31" s="62"/>
      <c r="J31" s="62"/>
      <c r="K31" s="55"/>
      <c r="L31" s="55"/>
    </row>
    <row r="32" spans="1:12" s="54" customFormat="1" ht="47.25" x14ac:dyDescent="0.25">
      <c r="A32" s="58" t="s">
        <v>201</v>
      </c>
      <c r="B32" s="57" t="s">
        <v>379</v>
      </c>
      <c r="C32" s="203">
        <v>46493</v>
      </c>
      <c r="D32" s="203">
        <v>46645</v>
      </c>
      <c r="E32" s="56" t="s">
        <v>463</v>
      </c>
      <c r="F32" s="56" t="s">
        <v>463</v>
      </c>
      <c r="G32" s="203">
        <v>46493</v>
      </c>
      <c r="H32" s="203">
        <v>46645</v>
      </c>
      <c r="I32" s="62"/>
      <c r="J32" s="62"/>
      <c r="K32" s="55"/>
      <c r="L32" s="55"/>
    </row>
    <row r="33" spans="1:12" s="54" customFormat="1" ht="37.5" customHeight="1" x14ac:dyDescent="0.25">
      <c r="A33" s="58" t="s">
        <v>389</v>
      </c>
      <c r="B33" s="57" t="s">
        <v>305</v>
      </c>
      <c r="C33" s="203">
        <v>46751</v>
      </c>
      <c r="D33" s="233">
        <v>46794</v>
      </c>
      <c r="E33" s="56" t="s">
        <v>463</v>
      </c>
      <c r="F33" s="56" t="s">
        <v>463</v>
      </c>
      <c r="G33" s="203">
        <v>46650</v>
      </c>
      <c r="H33" s="233">
        <v>46711</v>
      </c>
      <c r="I33" s="62"/>
      <c r="J33" s="62"/>
      <c r="K33" s="55"/>
      <c r="L33" s="55"/>
    </row>
    <row r="34" spans="1:12" s="54" customFormat="1" ht="47.25" customHeight="1" x14ac:dyDescent="0.25">
      <c r="A34" s="58" t="s">
        <v>390</v>
      </c>
      <c r="B34" s="57" t="s">
        <v>383</v>
      </c>
      <c r="C34" s="135" t="s">
        <v>463</v>
      </c>
      <c r="D34" s="135"/>
      <c r="E34" s="56" t="s">
        <v>463</v>
      </c>
      <c r="F34" s="56" t="s">
        <v>463</v>
      </c>
      <c r="G34" s="135" t="s">
        <v>463</v>
      </c>
      <c r="H34" s="135"/>
      <c r="I34" s="61"/>
      <c r="J34" s="61"/>
      <c r="K34" s="61"/>
      <c r="L34" s="55"/>
    </row>
    <row r="35" spans="1:12" s="54" customFormat="1" ht="49.5" customHeight="1" x14ac:dyDescent="0.25">
      <c r="A35" s="58" t="s">
        <v>391</v>
      </c>
      <c r="B35" s="57" t="s">
        <v>202</v>
      </c>
      <c r="C35" s="203">
        <v>46646</v>
      </c>
      <c r="D35" s="203">
        <v>46675</v>
      </c>
      <c r="E35" s="56" t="s">
        <v>463</v>
      </c>
      <c r="F35" s="56" t="s">
        <v>463</v>
      </c>
      <c r="G35" s="203">
        <v>46762</v>
      </c>
      <c r="H35" s="203">
        <v>46767</v>
      </c>
      <c r="I35" s="61"/>
      <c r="J35" s="61"/>
      <c r="K35" s="61"/>
      <c r="L35" s="55"/>
    </row>
    <row r="36" spans="1:12" ht="37.5" customHeight="1" x14ac:dyDescent="0.25">
      <c r="A36" s="58" t="s">
        <v>392</v>
      </c>
      <c r="B36" s="57" t="s">
        <v>375</v>
      </c>
      <c r="C36" s="135" t="s">
        <v>463</v>
      </c>
      <c r="D36" s="135"/>
      <c r="E36" s="56" t="s">
        <v>463</v>
      </c>
      <c r="F36" s="56" t="s">
        <v>463</v>
      </c>
      <c r="G36" s="135" t="s">
        <v>463</v>
      </c>
      <c r="H36" s="135"/>
      <c r="I36" s="60"/>
      <c r="J36" s="60"/>
      <c r="K36" s="55"/>
      <c r="L36" s="55"/>
    </row>
    <row r="37" spans="1:12" ht="47.25" x14ac:dyDescent="0.25">
      <c r="A37" s="58" t="s">
        <v>393</v>
      </c>
      <c r="B37" s="57" t="s">
        <v>200</v>
      </c>
      <c r="C37" s="203">
        <v>46646</v>
      </c>
      <c r="D37" s="203">
        <v>46751</v>
      </c>
      <c r="E37" s="56" t="s">
        <v>463</v>
      </c>
      <c r="F37" s="56" t="s">
        <v>463</v>
      </c>
      <c r="G37" s="203">
        <v>46646</v>
      </c>
      <c r="H37" s="203">
        <v>46751</v>
      </c>
      <c r="I37" s="60"/>
      <c r="J37" s="60"/>
      <c r="K37" s="55"/>
      <c r="L37" s="55"/>
    </row>
    <row r="38" spans="1:12" x14ac:dyDescent="0.25">
      <c r="A38" s="58" t="s">
        <v>499</v>
      </c>
      <c r="B38" s="59" t="s">
        <v>199</v>
      </c>
      <c r="C38" s="170"/>
      <c r="D38" s="171"/>
      <c r="E38" s="55"/>
      <c r="F38" s="55"/>
      <c r="G38" s="170"/>
      <c r="H38" s="171"/>
      <c r="I38" s="55"/>
      <c r="J38" s="55"/>
      <c r="K38" s="55"/>
      <c r="L38" s="55"/>
    </row>
    <row r="39" spans="1:12" ht="69" customHeight="1" x14ac:dyDescent="0.25">
      <c r="A39" s="58">
        <v>2</v>
      </c>
      <c r="B39" s="57" t="s">
        <v>380</v>
      </c>
      <c r="C39" s="233">
        <v>47007</v>
      </c>
      <c r="D39" s="233">
        <v>47067</v>
      </c>
      <c r="E39" s="55"/>
      <c r="F39" s="55"/>
      <c r="G39" s="233">
        <v>47160</v>
      </c>
      <c r="H39" s="233">
        <v>47218</v>
      </c>
      <c r="I39" s="55"/>
      <c r="J39" s="55"/>
      <c r="K39" s="55"/>
      <c r="L39" s="55"/>
    </row>
    <row r="40" spans="1:12" ht="33.75" customHeight="1" x14ac:dyDescent="0.25">
      <c r="A40" s="58" t="s">
        <v>198</v>
      </c>
      <c r="B40" s="57" t="s">
        <v>382</v>
      </c>
      <c r="C40" s="233">
        <v>47068</v>
      </c>
      <c r="D40" s="233">
        <v>47248</v>
      </c>
      <c r="E40" s="55"/>
      <c r="F40" s="55"/>
      <c r="G40" s="233">
        <v>47219</v>
      </c>
      <c r="H40" s="233">
        <v>47248</v>
      </c>
      <c r="I40" s="55"/>
      <c r="J40" s="55"/>
      <c r="K40" s="55"/>
      <c r="L40" s="55"/>
    </row>
    <row r="41" spans="1:12" ht="51.75" customHeight="1" x14ac:dyDescent="0.25">
      <c r="A41" s="58" t="s">
        <v>197</v>
      </c>
      <c r="B41" s="59" t="s">
        <v>457</v>
      </c>
      <c r="C41" s="172"/>
      <c r="D41" s="171"/>
      <c r="E41" s="55"/>
      <c r="F41" s="55"/>
      <c r="G41" s="172"/>
      <c r="H41" s="171"/>
      <c r="I41" s="55"/>
      <c r="J41" s="55"/>
      <c r="K41" s="55"/>
      <c r="L41" s="55"/>
    </row>
    <row r="42" spans="1:12" ht="41.25" customHeight="1" x14ac:dyDescent="0.25">
      <c r="A42" s="58">
        <v>3</v>
      </c>
      <c r="B42" s="57" t="s">
        <v>381</v>
      </c>
      <c r="C42" s="173">
        <v>47188</v>
      </c>
      <c r="D42" s="173">
        <v>47218</v>
      </c>
      <c r="E42" s="55"/>
      <c r="F42" s="55"/>
      <c r="G42" s="173">
        <v>47219</v>
      </c>
      <c r="H42" s="173">
        <v>47309</v>
      </c>
      <c r="I42" s="55"/>
      <c r="J42" s="55"/>
      <c r="K42" s="55"/>
      <c r="L42" s="55"/>
    </row>
    <row r="43" spans="1:12" ht="34.5" customHeight="1" x14ac:dyDescent="0.25">
      <c r="A43" s="58" t="s">
        <v>196</v>
      </c>
      <c r="B43" s="57" t="s">
        <v>194</v>
      </c>
      <c r="C43" s="173">
        <v>47197</v>
      </c>
      <c r="D43" s="173">
        <v>47258</v>
      </c>
      <c r="E43" s="55"/>
      <c r="F43" s="55"/>
      <c r="G43" s="173">
        <v>47319</v>
      </c>
      <c r="H43" s="173">
        <v>47381</v>
      </c>
      <c r="I43" s="55"/>
      <c r="J43" s="55"/>
      <c r="K43" s="55"/>
      <c r="L43" s="55"/>
    </row>
    <row r="44" spans="1:12" ht="35.25" customHeight="1" x14ac:dyDescent="0.25">
      <c r="A44" s="58" t="s">
        <v>195</v>
      </c>
      <c r="B44" s="57" t="s">
        <v>192</v>
      </c>
      <c r="C44" s="173">
        <v>47219</v>
      </c>
      <c r="D44" s="173">
        <v>47391</v>
      </c>
      <c r="E44" s="55"/>
      <c r="F44" s="55"/>
      <c r="G44" s="173">
        <v>47402</v>
      </c>
      <c r="H44" s="173">
        <v>47633</v>
      </c>
      <c r="I44" s="55"/>
      <c r="J44" s="55"/>
      <c r="K44" s="55"/>
      <c r="L44" s="55"/>
    </row>
    <row r="45" spans="1:12" ht="81.75" customHeight="1" x14ac:dyDescent="0.25">
      <c r="A45" s="58" t="s">
        <v>193</v>
      </c>
      <c r="B45" s="57" t="s">
        <v>385</v>
      </c>
      <c r="C45" s="135" t="s">
        <v>463</v>
      </c>
      <c r="D45" s="135"/>
      <c r="E45" s="56" t="s">
        <v>463</v>
      </c>
      <c r="F45" s="56" t="s">
        <v>463</v>
      </c>
      <c r="G45" s="243">
        <v>47635</v>
      </c>
      <c r="H45" s="243">
        <v>47659</v>
      </c>
      <c r="I45" s="55"/>
      <c r="J45" s="55"/>
      <c r="K45" s="55"/>
      <c r="L45" s="55"/>
    </row>
    <row r="46" spans="1:12" ht="167.25" customHeight="1" x14ac:dyDescent="0.25">
      <c r="A46" s="58" t="s">
        <v>191</v>
      </c>
      <c r="B46" s="57" t="s">
        <v>384</v>
      </c>
      <c r="C46" s="135" t="s">
        <v>463</v>
      </c>
      <c r="D46" s="135"/>
      <c r="E46" s="56" t="s">
        <v>463</v>
      </c>
      <c r="F46" s="56" t="s">
        <v>463</v>
      </c>
      <c r="G46" s="135" t="s">
        <v>463</v>
      </c>
      <c r="H46" s="135"/>
      <c r="I46" s="55"/>
      <c r="J46" s="55"/>
      <c r="K46" s="55"/>
      <c r="L46" s="55"/>
    </row>
    <row r="47" spans="1:12" ht="30.75" customHeight="1" x14ac:dyDescent="0.25">
      <c r="A47" s="58" t="s">
        <v>189</v>
      </c>
      <c r="B47" s="57" t="s">
        <v>190</v>
      </c>
      <c r="C47" s="173">
        <v>47392</v>
      </c>
      <c r="D47" s="173">
        <v>47422</v>
      </c>
      <c r="E47" s="55"/>
      <c r="F47" s="55"/>
      <c r="G47" s="173">
        <v>47665</v>
      </c>
      <c r="H47" s="173">
        <v>47756</v>
      </c>
      <c r="I47" s="55"/>
      <c r="J47" s="55"/>
      <c r="K47" s="55"/>
      <c r="L47" s="55"/>
    </row>
    <row r="48" spans="1:12" ht="37.5" customHeight="1" x14ac:dyDescent="0.25">
      <c r="A48" s="58" t="s">
        <v>500</v>
      </c>
      <c r="B48" s="59" t="s">
        <v>188</v>
      </c>
      <c r="C48" s="172"/>
      <c r="D48" s="171"/>
      <c r="E48" s="55"/>
      <c r="F48" s="55"/>
      <c r="G48" s="172"/>
      <c r="H48" s="171"/>
      <c r="I48" s="55"/>
      <c r="J48" s="55"/>
      <c r="K48" s="55"/>
      <c r="L48" s="55"/>
    </row>
    <row r="49" spans="1:12" ht="35.25" customHeight="1" x14ac:dyDescent="0.25">
      <c r="A49" s="58">
        <v>4</v>
      </c>
      <c r="B49" s="57" t="s">
        <v>186</v>
      </c>
      <c r="C49" s="230">
        <v>47423</v>
      </c>
      <c r="D49" s="230">
        <v>47432</v>
      </c>
      <c r="E49" s="55"/>
      <c r="F49" s="55"/>
      <c r="G49" s="230">
        <v>47757</v>
      </c>
      <c r="H49" s="230">
        <v>47766</v>
      </c>
      <c r="I49" s="55"/>
      <c r="J49" s="55"/>
      <c r="K49" s="232"/>
      <c r="L49" s="55"/>
    </row>
    <row r="50" spans="1:12" ht="86.25" customHeight="1" x14ac:dyDescent="0.25">
      <c r="A50" s="58" t="s">
        <v>187</v>
      </c>
      <c r="B50" s="57" t="s">
        <v>550</v>
      </c>
      <c r="C50" s="179">
        <v>47433</v>
      </c>
      <c r="D50" s="179">
        <v>47447</v>
      </c>
      <c r="E50" s="55"/>
      <c r="F50" s="55"/>
      <c r="G50" s="179">
        <v>47767</v>
      </c>
      <c r="H50" s="179">
        <v>47781</v>
      </c>
      <c r="I50" s="55"/>
      <c r="J50" s="55"/>
      <c r="K50" s="55"/>
      <c r="L50" s="55"/>
    </row>
    <row r="51" spans="1:12" ht="67.5" customHeight="1" x14ac:dyDescent="0.25">
      <c r="A51" s="58" t="s">
        <v>185</v>
      </c>
      <c r="B51" s="57" t="s">
        <v>386</v>
      </c>
      <c r="C51" s="231" t="s">
        <v>463</v>
      </c>
      <c r="D51" s="231"/>
      <c r="E51" s="56" t="s">
        <v>463</v>
      </c>
      <c r="F51" s="56" t="s">
        <v>463</v>
      </c>
      <c r="G51" s="179">
        <v>47781</v>
      </c>
      <c r="H51" s="179">
        <v>47792</v>
      </c>
      <c r="I51" s="55"/>
      <c r="J51" s="55"/>
      <c r="K51" s="55"/>
      <c r="L51" s="55"/>
    </row>
    <row r="52" spans="1:12" ht="71.25" customHeight="1" x14ac:dyDescent="0.25">
      <c r="A52" s="58" t="s">
        <v>183</v>
      </c>
      <c r="B52" s="57" t="s">
        <v>184</v>
      </c>
      <c r="C52" s="231" t="s">
        <v>463</v>
      </c>
      <c r="D52" s="231"/>
      <c r="E52" s="56" t="s">
        <v>463</v>
      </c>
      <c r="F52" s="56" t="s">
        <v>463</v>
      </c>
      <c r="G52" s="231" t="s">
        <v>463</v>
      </c>
      <c r="H52" s="231"/>
      <c r="I52" s="55"/>
      <c r="J52" s="55"/>
      <c r="K52" s="55"/>
      <c r="L52" s="55"/>
    </row>
    <row r="53" spans="1:12" ht="48" customHeight="1" x14ac:dyDescent="0.25">
      <c r="A53" s="58" t="s">
        <v>181</v>
      </c>
      <c r="B53" s="120" t="s">
        <v>387</v>
      </c>
      <c r="C53" s="230">
        <v>47438</v>
      </c>
      <c r="D53" s="230">
        <v>47467</v>
      </c>
      <c r="E53" s="135" t="s">
        <v>468</v>
      </c>
      <c r="F53" s="135" t="s">
        <v>469</v>
      </c>
      <c r="G53" s="230">
        <v>47792</v>
      </c>
      <c r="H53" s="230">
        <v>47817</v>
      </c>
      <c r="I53" s="55"/>
      <c r="J53" s="55"/>
      <c r="K53" s="55"/>
      <c r="L53" s="55"/>
    </row>
    <row r="54" spans="1:12" ht="46.5" customHeight="1" x14ac:dyDescent="0.25">
      <c r="A54" s="58" t="s">
        <v>388</v>
      </c>
      <c r="B54" s="57" t="s">
        <v>182</v>
      </c>
      <c r="C54" s="135" t="s">
        <v>463</v>
      </c>
      <c r="D54" s="135"/>
      <c r="E54" s="56" t="s">
        <v>463</v>
      </c>
      <c r="F54" s="56" t="s">
        <v>463</v>
      </c>
      <c r="G54" s="135" t="s">
        <v>463</v>
      </c>
      <c r="H54" s="135"/>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09" customWidth="1"/>
    <col min="13" max="13" width="5.28515625" style="209" customWidth="1"/>
    <col min="14" max="14" width="8.5703125" style="209" customWidth="1"/>
    <col min="15" max="15" width="6.140625" style="209" customWidth="1"/>
    <col min="16" max="16" width="9.28515625" style="209" customWidth="1"/>
    <col min="17" max="17" width="6.140625" style="209" customWidth="1"/>
    <col min="18" max="18" width="7.42578125" style="209" customWidth="1"/>
    <col min="19" max="19" width="7.5703125" style="209" customWidth="1"/>
    <col min="20" max="20" width="9.28515625" style="209" customWidth="1"/>
    <col min="21" max="21" width="7.5703125" style="209" customWidth="1"/>
    <col min="22" max="22" width="8.7109375" style="209" customWidth="1"/>
    <col min="23" max="23" width="6.140625" style="209" customWidth="1"/>
    <col min="24" max="24" width="9.7109375" style="209" customWidth="1"/>
    <col min="25" max="25" width="6.140625" style="209" customWidth="1"/>
    <col min="26" max="26" width="10.140625" style="209" customWidth="1"/>
    <col min="27" max="27" width="6.140625" style="209" customWidth="1"/>
    <col min="28" max="28" width="13.140625" style="209" customWidth="1"/>
    <col min="29" max="29" width="18.140625" style="209" customWidth="1"/>
    <col min="30" max="16384" width="9.140625" style="209"/>
  </cols>
  <sheetData>
    <row r="1" spans="1:29" ht="18.75" x14ac:dyDescent="0.25">
      <c r="A1" s="53"/>
      <c r="B1" s="53"/>
      <c r="C1" s="53"/>
      <c r="D1" s="53"/>
      <c r="E1" s="53"/>
      <c r="F1" s="53"/>
      <c r="L1" s="53"/>
      <c r="M1" s="53"/>
      <c r="AC1" s="37" t="s">
        <v>69</v>
      </c>
    </row>
    <row r="2" spans="1:29" ht="18.75" x14ac:dyDescent="0.3">
      <c r="A2" s="53"/>
      <c r="B2" s="53"/>
      <c r="C2" s="53"/>
      <c r="D2" s="53"/>
      <c r="E2" s="53"/>
      <c r="F2" s="53"/>
      <c r="L2" s="53"/>
      <c r="M2" s="53"/>
      <c r="AC2" s="14" t="s">
        <v>10</v>
      </c>
    </row>
    <row r="3" spans="1:29" ht="18.75" x14ac:dyDescent="0.3">
      <c r="A3" s="53"/>
      <c r="B3" s="53"/>
      <c r="C3" s="53"/>
      <c r="D3" s="53"/>
      <c r="E3" s="53"/>
      <c r="F3" s="53"/>
      <c r="L3" s="53"/>
      <c r="M3" s="53"/>
      <c r="AC3" s="14" t="s">
        <v>68</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3"/>
      <c r="B5" s="53"/>
      <c r="C5" s="53"/>
      <c r="D5" s="53"/>
      <c r="E5" s="53"/>
      <c r="F5" s="53"/>
      <c r="L5" s="53"/>
      <c r="M5" s="53"/>
      <c r="AC5" s="14"/>
    </row>
    <row r="6" spans="1:29"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21"/>
      <c r="B7" s="121"/>
      <c r="C7" s="121"/>
      <c r="D7" s="121"/>
      <c r="E7" s="121"/>
      <c r="F7" s="121"/>
      <c r="G7" s="121"/>
      <c r="H7" s="121"/>
      <c r="I7" s="121"/>
      <c r="J7" s="210"/>
      <c r="K7" s="210"/>
      <c r="L7" s="210"/>
      <c r="M7" s="210"/>
      <c r="N7" s="210"/>
      <c r="O7" s="210"/>
      <c r="P7" s="210"/>
      <c r="Q7" s="210"/>
      <c r="R7" s="210"/>
      <c r="S7" s="210"/>
      <c r="T7" s="210"/>
      <c r="U7" s="210"/>
      <c r="V7" s="210"/>
      <c r="W7" s="210"/>
      <c r="X7" s="210"/>
      <c r="Y7" s="210"/>
      <c r="Z7" s="210"/>
      <c r="AA7" s="210"/>
      <c r="AB7" s="210"/>
      <c r="AC7" s="210"/>
    </row>
    <row r="8" spans="1:29" x14ac:dyDescent="0.25">
      <c r="A8" s="346" t="s">
        <v>501</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21"/>
      <c r="B10" s="121"/>
      <c r="C10" s="121"/>
      <c r="D10" s="121"/>
      <c r="E10" s="121"/>
      <c r="F10" s="121"/>
      <c r="G10" s="121"/>
      <c r="H10" s="121"/>
      <c r="I10" s="121"/>
      <c r="J10" s="210"/>
      <c r="K10" s="210"/>
      <c r="L10" s="210"/>
      <c r="M10" s="210"/>
      <c r="N10" s="210"/>
      <c r="O10" s="210"/>
      <c r="P10" s="210"/>
      <c r="Q10" s="210"/>
      <c r="R10" s="210"/>
      <c r="S10" s="210"/>
      <c r="T10" s="210"/>
      <c r="U10" s="210"/>
      <c r="V10" s="210"/>
      <c r="W10" s="210"/>
      <c r="X10" s="210"/>
      <c r="Y10" s="210"/>
      <c r="Z10" s="210"/>
      <c r="AA10" s="210"/>
      <c r="AB10" s="210"/>
      <c r="AC10" s="210"/>
    </row>
    <row r="11" spans="1:29" x14ac:dyDescent="0.25">
      <c r="A11" s="452" t="str">
        <f>+'6.1. Паспорт сетевой график'!A12:L12</f>
        <v>M_TP1900.PS.0060</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0"/>
      <c r="B13" s="10"/>
      <c r="C13" s="10"/>
      <c r="D13" s="10"/>
      <c r="E13" s="10"/>
      <c r="F13" s="10"/>
      <c r="G13" s="10"/>
      <c r="H13" s="10"/>
      <c r="I13" s="10"/>
      <c r="J13" s="211"/>
      <c r="K13" s="211"/>
      <c r="L13" s="211"/>
      <c r="M13" s="211"/>
      <c r="N13" s="211"/>
      <c r="O13" s="211"/>
      <c r="P13" s="211"/>
      <c r="Q13" s="211"/>
      <c r="R13" s="211"/>
      <c r="S13" s="211"/>
      <c r="T13" s="211"/>
      <c r="U13" s="211"/>
      <c r="V13" s="211"/>
      <c r="W13" s="211"/>
      <c r="X13" s="211"/>
      <c r="Y13" s="211"/>
      <c r="Z13" s="211"/>
      <c r="AA13" s="211"/>
      <c r="AB13" s="211"/>
      <c r="AC13" s="211"/>
    </row>
    <row r="14" spans="1:29" ht="45.75" customHeight="1" x14ac:dyDescent="0.25">
      <c r="A14" s="474" t="str">
        <f>+'6.1. Паспорт сетевой график'!A15:L15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76" t="s">
        <v>429</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19" spans="1:32" x14ac:dyDescent="0.25">
      <c r="A19" s="53"/>
      <c r="B19" s="53"/>
      <c r="C19" s="53"/>
      <c r="D19" s="53"/>
      <c r="E19" s="212"/>
      <c r="F19" s="212"/>
      <c r="G19" s="212"/>
      <c r="L19" s="53"/>
      <c r="M19" s="53"/>
      <c r="N19" s="53"/>
      <c r="O19" s="53"/>
      <c r="P19" s="53"/>
      <c r="Q19" s="53"/>
      <c r="R19" s="53"/>
      <c r="S19" s="53"/>
      <c r="T19" s="53"/>
      <c r="U19" s="53"/>
      <c r="V19" s="53"/>
      <c r="W19" s="53"/>
      <c r="X19" s="53"/>
      <c r="Y19" s="53"/>
      <c r="Z19" s="53"/>
      <c r="AA19" s="53"/>
      <c r="AB19" s="53"/>
    </row>
    <row r="20" spans="1:32" ht="33" customHeight="1" x14ac:dyDescent="0.25">
      <c r="A20" s="477" t="s">
        <v>180</v>
      </c>
      <c r="B20" s="477" t="s">
        <v>179</v>
      </c>
      <c r="C20" s="479" t="s">
        <v>178</v>
      </c>
      <c r="D20" s="479"/>
      <c r="E20" s="480" t="s">
        <v>177</v>
      </c>
      <c r="F20" s="480"/>
      <c r="G20" s="481" t="s">
        <v>583</v>
      </c>
      <c r="H20" s="484" t="s">
        <v>494</v>
      </c>
      <c r="I20" s="485"/>
      <c r="J20" s="485"/>
      <c r="K20" s="485"/>
      <c r="L20" s="484" t="s">
        <v>495</v>
      </c>
      <c r="M20" s="485"/>
      <c r="N20" s="485"/>
      <c r="O20" s="485"/>
      <c r="P20" s="484" t="s">
        <v>496</v>
      </c>
      <c r="Q20" s="485"/>
      <c r="R20" s="485"/>
      <c r="S20" s="485"/>
      <c r="T20" s="484" t="s">
        <v>559</v>
      </c>
      <c r="U20" s="485"/>
      <c r="V20" s="485"/>
      <c r="W20" s="485"/>
      <c r="X20" s="484" t="s">
        <v>584</v>
      </c>
      <c r="Y20" s="485"/>
      <c r="Z20" s="485"/>
      <c r="AA20" s="485"/>
      <c r="AB20" s="486" t="s">
        <v>176</v>
      </c>
      <c r="AC20" s="487"/>
      <c r="AD20" s="213"/>
      <c r="AE20" s="213"/>
      <c r="AF20" s="213"/>
    </row>
    <row r="21" spans="1:32" ht="99.75" customHeight="1" x14ac:dyDescent="0.25">
      <c r="A21" s="478"/>
      <c r="B21" s="478"/>
      <c r="C21" s="479"/>
      <c r="D21" s="479"/>
      <c r="E21" s="480"/>
      <c r="F21" s="480"/>
      <c r="G21" s="482"/>
      <c r="H21" s="479" t="s">
        <v>2</v>
      </c>
      <c r="I21" s="479"/>
      <c r="J21" s="479" t="s">
        <v>174</v>
      </c>
      <c r="K21" s="479"/>
      <c r="L21" s="479" t="s">
        <v>2</v>
      </c>
      <c r="M21" s="479"/>
      <c r="N21" s="479" t="s">
        <v>174</v>
      </c>
      <c r="O21" s="479"/>
      <c r="P21" s="479" t="s">
        <v>2</v>
      </c>
      <c r="Q21" s="479"/>
      <c r="R21" s="479" t="s">
        <v>174</v>
      </c>
      <c r="S21" s="479"/>
      <c r="T21" s="479" t="s">
        <v>2</v>
      </c>
      <c r="U21" s="479"/>
      <c r="V21" s="479" t="s">
        <v>174</v>
      </c>
      <c r="W21" s="479"/>
      <c r="X21" s="479" t="s">
        <v>2</v>
      </c>
      <c r="Y21" s="479"/>
      <c r="Z21" s="479" t="s">
        <v>174</v>
      </c>
      <c r="AA21" s="479"/>
      <c r="AB21" s="488"/>
      <c r="AC21" s="489"/>
    </row>
    <row r="22" spans="1:32" ht="89.25" customHeight="1" x14ac:dyDescent="0.25">
      <c r="A22" s="465"/>
      <c r="B22" s="465"/>
      <c r="C22" s="237" t="s">
        <v>2</v>
      </c>
      <c r="D22" s="237" t="s">
        <v>174</v>
      </c>
      <c r="E22" s="238" t="s">
        <v>585</v>
      </c>
      <c r="F22" s="238" t="s">
        <v>586</v>
      </c>
      <c r="G22" s="483"/>
      <c r="H22" s="236" t="s">
        <v>411</v>
      </c>
      <c r="I22" s="236" t="s">
        <v>412</v>
      </c>
      <c r="J22" s="236" t="s">
        <v>411</v>
      </c>
      <c r="K22" s="236" t="s">
        <v>412</v>
      </c>
      <c r="L22" s="236" t="s">
        <v>411</v>
      </c>
      <c r="M22" s="236" t="s">
        <v>412</v>
      </c>
      <c r="N22" s="236" t="s">
        <v>411</v>
      </c>
      <c r="O22" s="236" t="s">
        <v>412</v>
      </c>
      <c r="P22" s="236" t="s">
        <v>411</v>
      </c>
      <c r="Q22" s="236" t="s">
        <v>412</v>
      </c>
      <c r="R22" s="236" t="s">
        <v>411</v>
      </c>
      <c r="S22" s="236" t="s">
        <v>412</v>
      </c>
      <c r="T22" s="236" t="s">
        <v>411</v>
      </c>
      <c r="U22" s="236" t="s">
        <v>412</v>
      </c>
      <c r="V22" s="236" t="s">
        <v>411</v>
      </c>
      <c r="W22" s="236" t="s">
        <v>412</v>
      </c>
      <c r="X22" s="236" t="s">
        <v>411</v>
      </c>
      <c r="Y22" s="236" t="s">
        <v>412</v>
      </c>
      <c r="Z22" s="236" t="s">
        <v>411</v>
      </c>
      <c r="AA22" s="236" t="s">
        <v>412</v>
      </c>
      <c r="AB22" s="237" t="s">
        <v>175</v>
      </c>
      <c r="AC22" s="237" t="s">
        <v>174</v>
      </c>
    </row>
    <row r="23" spans="1:32" ht="19.5" customHeight="1" x14ac:dyDescent="0.25">
      <c r="A23" s="208">
        <v>1</v>
      </c>
      <c r="B23" s="208">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17" customFormat="1" ht="55.5" customHeight="1" x14ac:dyDescent="0.25">
      <c r="A24" s="214">
        <v>1</v>
      </c>
      <c r="B24" s="215" t="s">
        <v>173</v>
      </c>
      <c r="C24" s="216">
        <v>497.35046208984323</v>
      </c>
      <c r="D24" s="216">
        <v>585.94261262809141</v>
      </c>
      <c r="E24" s="216">
        <v>585.94261262809141</v>
      </c>
      <c r="F24" s="216">
        <v>585.94261262809141</v>
      </c>
      <c r="G24" s="216">
        <v>0</v>
      </c>
      <c r="H24" s="216">
        <v>0</v>
      </c>
      <c r="I24" s="216"/>
      <c r="J24" s="216">
        <v>0</v>
      </c>
      <c r="K24" s="216"/>
      <c r="L24" s="216">
        <v>0</v>
      </c>
      <c r="M24" s="216"/>
      <c r="N24" s="216">
        <v>0</v>
      </c>
      <c r="O24" s="216"/>
      <c r="P24" s="216">
        <v>0</v>
      </c>
      <c r="Q24" s="216"/>
      <c r="R24" s="216">
        <v>0</v>
      </c>
      <c r="S24" s="216"/>
      <c r="T24" s="216">
        <v>17.927212800249634</v>
      </c>
      <c r="U24" s="216"/>
      <c r="V24" s="216">
        <v>19.583859019868239</v>
      </c>
      <c r="W24" s="216"/>
      <c r="X24" s="216">
        <v>261.46499976536359</v>
      </c>
      <c r="Y24" s="216"/>
      <c r="Z24" s="216" t="s">
        <v>560</v>
      </c>
      <c r="AA24" s="216"/>
      <c r="AB24" s="216">
        <v>17.927212800249634</v>
      </c>
      <c r="AC24" s="216">
        <v>281.0488587852318</v>
      </c>
    </row>
    <row r="25" spans="1:32" s="217" customFormat="1" ht="24" customHeight="1" x14ac:dyDescent="0.25">
      <c r="A25" s="218" t="s">
        <v>172</v>
      </c>
      <c r="B25" s="219" t="s">
        <v>171</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560</v>
      </c>
      <c r="AA25" s="216"/>
      <c r="AB25" s="216">
        <v>0</v>
      </c>
      <c r="AC25" s="216">
        <v>0</v>
      </c>
    </row>
    <row r="26" spans="1:32" s="217" customFormat="1" x14ac:dyDescent="0.25">
      <c r="A26" s="218" t="s">
        <v>170</v>
      </c>
      <c r="B26" s="219" t="s">
        <v>169</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560</v>
      </c>
      <c r="AA26" s="216"/>
      <c r="AB26" s="216">
        <v>0</v>
      </c>
      <c r="AC26" s="216">
        <v>0</v>
      </c>
    </row>
    <row r="27" spans="1:32" s="217" customFormat="1" ht="31.5" x14ac:dyDescent="0.25">
      <c r="A27" s="218" t="s">
        <v>168</v>
      </c>
      <c r="B27" s="219" t="s">
        <v>370</v>
      </c>
      <c r="C27" s="216"/>
      <c r="D27" s="216"/>
      <c r="E27" s="216"/>
      <c r="F27" s="216"/>
      <c r="G27" s="216">
        <v>0</v>
      </c>
      <c r="H27" s="216">
        <v>0</v>
      </c>
      <c r="I27" s="216"/>
      <c r="J27" s="216">
        <v>0</v>
      </c>
      <c r="K27" s="216"/>
      <c r="L27" s="216">
        <v>0</v>
      </c>
      <c r="M27" s="216"/>
      <c r="N27" s="216">
        <v>0</v>
      </c>
      <c r="O27" s="216"/>
      <c r="P27" s="216">
        <v>0</v>
      </c>
      <c r="Q27" s="216"/>
      <c r="R27" s="216">
        <v>0</v>
      </c>
      <c r="S27" s="216"/>
      <c r="T27" s="216">
        <v>14.939344000208029</v>
      </c>
      <c r="U27" s="216"/>
      <c r="V27" s="216">
        <v>16.319882516556866</v>
      </c>
      <c r="W27" s="216"/>
      <c r="X27" s="216">
        <v>219.20808487904947</v>
      </c>
      <c r="Y27" s="216"/>
      <c r="Z27" s="216" t="s">
        <v>560</v>
      </c>
      <c r="AA27" s="216"/>
      <c r="AB27" s="216">
        <v>14.939344000208029</v>
      </c>
      <c r="AC27" s="216">
        <v>235.52796739560634</v>
      </c>
    </row>
    <row r="28" spans="1:32" s="217" customFormat="1" x14ac:dyDescent="0.25">
      <c r="A28" s="218" t="s">
        <v>167</v>
      </c>
      <c r="B28" s="219" t="s">
        <v>166</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217" customFormat="1" x14ac:dyDescent="0.25">
      <c r="A29" s="218" t="s">
        <v>165</v>
      </c>
      <c r="B29" s="220" t="s">
        <v>164</v>
      </c>
      <c r="C29" s="216"/>
      <c r="D29" s="216"/>
      <c r="E29" s="216"/>
      <c r="F29" s="216"/>
      <c r="G29" s="216">
        <v>0</v>
      </c>
      <c r="H29" s="216">
        <v>0</v>
      </c>
      <c r="I29" s="216"/>
      <c r="J29" s="216">
        <v>0</v>
      </c>
      <c r="K29" s="216"/>
      <c r="L29" s="216">
        <v>0</v>
      </c>
      <c r="M29" s="216"/>
      <c r="N29" s="216">
        <v>0</v>
      </c>
      <c r="O29" s="216"/>
      <c r="P29" s="216">
        <v>0</v>
      </c>
      <c r="Q29" s="216"/>
      <c r="R29" s="216">
        <v>0</v>
      </c>
      <c r="S29" s="216"/>
      <c r="T29" s="216">
        <v>2.9878688000416052</v>
      </c>
      <c r="U29" s="216"/>
      <c r="V29" s="216">
        <v>3.2639765033113726</v>
      </c>
      <c r="W29" s="216"/>
      <c r="X29" s="216">
        <v>42.256914886314121</v>
      </c>
      <c r="Y29" s="216"/>
      <c r="Z29" s="216" t="s">
        <v>560</v>
      </c>
      <c r="AA29" s="216"/>
      <c r="AB29" s="216">
        <v>2.9878688000416052</v>
      </c>
      <c r="AC29" s="216">
        <v>45.520891389625461</v>
      </c>
    </row>
    <row r="30" spans="1:32" s="217" customFormat="1" ht="58.5" customHeight="1" x14ac:dyDescent="0.25">
      <c r="A30" s="214" t="s">
        <v>63</v>
      </c>
      <c r="B30" s="215" t="s">
        <v>163</v>
      </c>
      <c r="C30" s="216">
        <v>416.88014837653606</v>
      </c>
      <c r="D30" s="216">
        <v>491.14831004660232</v>
      </c>
      <c r="E30" s="216">
        <v>491.14831004660232</v>
      </c>
      <c r="F30" s="216">
        <v>491.14831004660232</v>
      </c>
      <c r="G30" s="216">
        <v>0</v>
      </c>
      <c r="H30" s="216">
        <v>0</v>
      </c>
      <c r="I30" s="216"/>
      <c r="J30" s="216">
        <v>0</v>
      </c>
      <c r="K30" s="216"/>
      <c r="L30" s="216">
        <v>0</v>
      </c>
      <c r="M30" s="216"/>
      <c r="N30" s="216">
        <v>0</v>
      </c>
      <c r="O30" s="216"/>
      <c r="P30" s="216">
        <v>0</v>
      </c>
      <c r="Q30" s="216"/>
      <c r="R30" s="216">
        <v>0</v>
      </c>
      <c r="S30" s="216"/>
      <c r="T30" s="216">
        <v>14.939344000208029</v>
      </c>
      <c r="U30" s="216"/>
      <c r="V30" s="216">
        <v>16.319882516556866</v>
      </c>
      <c r="W30" s="216"/>
      <c r="X30" s="216">
        <v>219.20808487904944</v>
      </c>
      <c r="Y30" s="216"/>
      <c r="Z30" s="216" t="s">
        <v>560</v>
      </c>
      <c r="AA30" s="216"/>
      <c r="AB30" s="216">
        <v>14.939344000208029</v>
      </c>
      <c r="AC30" s="216">
        <v>235.52796739560631</v>
      </c>
    </row>
    <row r="31" spans="1:32" s="217" customFormat="1" ht="25.5" customHeight="1" x14ac:dyDescent="0.25">
      <c r="A31" s="214" t="s">
        <v>162</v>
      </c>
      <c r="B31" s="219" t="s">
        <v>161</v>
      </c>
      <c r="C31" s="216">
        <v>16.319744674127161</v>
      </c>
      <c r="D31" s="216">
        <v>17.575206920926952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160</v>
      </c>
      <c r="B32" s="219" t="s">
        <v>159</v>
      </c>
      <c r="C32" s="216">
        <v>116.84735028448819</v>
      </c>
      <c r="D32" s="216">
        <v>138.14586548301827</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ht="24" customHeight="1" x14ac:dyDescent="0.25">
      <c r="A33" s="214" t="s">
        <v>158</v>
      </c>
      <c r="B33" s="219" t="s">
        <v>157</v>
      </c>
      <c r="C33" s="216">
        <v>246.19641943878304</v>
      </c>
      <c r="D33" s="216">
        <v>291.07221823502442</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ht="27.75" customHeight="1" x14ac:dyDescent="0.25">
      <c r="A34" s="214" t="s">
        <v>156</v>
      </c>
      <c r="B34" s="219" t="s">
        <v>155</v>
      </c>
      <c r="C34" s="216">
        <v>37.516633979137637</v>
      </c>
      <c r="D34" s="216">
        <v>44.355019407632689</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9.75" customHeight="1" x14ac:dyDescent="0.25">
      <c r="A35" s="214" t="s">
        <v>62</v>
      </c>
      <c r="B35" s="215" t="s">
        <v>154</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153</v>
      </c>
      <c r="B36" s="221" t="s">
        <v>517</v>
      </c>
      <c r="C36" s="216"/>
      <c r="D36" s="216"/>
      <c r="E36" s="216"/>
      <c r="F36" s="216"/>
      <c r="G36" s="216">
        <v>0</v>
      </c>
      <c r="H36" s="216">
        <v>0</v>
      </c>
      <c r="I36" s="216" t="s">
        <v>551</v>
      </c>
      <c r="J36" s="216">
        <v>0</v>
      </c>
      <c r="K36" s="216" t="s">
        <v>551</v>
      </c>
      <c r="L36" s="216">
        <v>0</v>
      </c>
      <c r="M36" s="216" t="s">
        <v>551</v>
      </c>
      <c r="N36" s="216">
        <v>0</v>
      </c>
      <c r="O36" s="216" t="s">
        <v>551</v>
      </c>
      <c r="P36" s="216">
        <v>0</v>
      </c>
      <c r="Q36" s="216" t="s">
        <v>551</v>
      </c>
      <c r="R36" s="216">
        <v>0</v>
      </c>
      <c r="S36" s="216" t="s">
        <v>551</v>
      </c>
      <c r="T36" s="216">
        <v>0</v>
      </c>
      <c r="U36" s="216" t="s">
        <v>551</v>
      </c>
      <c r="V36" s="216">
        <v>0</v>
      </c>
      <c r="W36" s="216" t="s">
        <v>551</v>
      </c>
      <c r="X36" s="216">
        <v>0</v>
      </c>
      <c r="Y36" s="216" t="s">
        <v>551</v>
      </c>
      <c r="Z36" s="216" t="s">
        <v>560</v>
      </c>
      <c r="AA36" s="216" t="s">
        <v>560</v>
      </c>
      <c r="AB36" s="216">
        <v>0</v>
      </c>
      <c r="AC36" s="216">
        <v>0</v>
      </c>
    </row>
    <row r="37" spans="1:29" s="217" customFormat="1" ht="35.25" customHeight="1" x14ac:dyDescent="0.25">
      <c r="A37" s="218" t="s">
        <v>152</v>
      </c>
      <c r="B37" s="221" t="s">
        <v>515</v>
      </c>
      <c r="C37" s="216"/>
      <c r="D37" s="216"/>
      <c r="E37" s="216"/>
      <c r="F37" s="216"/>
      <c r="G37" s="216">
        <v>0</v>
      </c>
      <c r="H37" s="216">
        <v>0</v>
      </c>
      <c r="I37" s="216" t="s">
        <v>551</v>
      </c>
      <c r="J37" s="216">
        <v>0</v>
      </c>
      <c r="K37" s="216" t="s">
        <v>551</v>
      </c>
      <c r="L37" s="216">
        <v>0</v>
      </c>
      <c r="M37" s="216" t="s">
        <v>551</v>
      </c>
      <c r="N37" s="216">
        <v>0</v>
      </c>
      <c r="O37" s="216" t="s">
        <v>551</v>
      </c>
      <c r="P37" s="216">
        <v>0</v>
      </c>
      <c r="Q37" s="216" t="s">
        <v>551</v>
      </c>
      <c r="R37" s="216">
        <v>0</v>
      </c>
      <c r="S37" s="216" t="s">
        <v>551</v>
      </c>
      <c r="T37" s="216">
        <v>0</v>
      </c>
      <c r="U37" s="216" t="s">
        <v>551</v>
      </c>
      <c r="V37" s="216">
        <v>0</v>
      </c>
      <c r="W37" s="216" t="s">
        <v>551</v>
      </c>
      <c r="X37" s="216">
        <v>0</v>
      </c>
      <c r="Y37" s="216" t="s">
        <v>551</v>
      </c>
      <c r="Z37" s="216" t="s">
        <v>560</v>
      </c>
      <c r="AA37" s="216" t="s">
        <v>560</v>
      </c>
      <c r="AB37" s="216">
        <v>0</v>
      </c>
      <c r="AC37" s="216">
        <v>0</v>
      </c>
    </row>
    <row r="38" spans="1:29" s="217" customFormat="1" x14ac:dyDescent="0.25">
      <c r="A38" s="218" t="s">
        <v>151</v>
      </c>
      <c r="B38" s="219" t="s">
        <v>142</v>
      </c>
      <c r="C38" s="216"/>
      <c r="D38" s="216"/>
      <c r="E38" s="216"/>
      <c r="F38" s="216"/>
      <c r="G38" s="216">
        <v>0</v>
      </c>
      <c r="H38" s="216">
        <v>0</v>
      </c>
      <c r="I38" s="216" t="s">
        <v>551</v>
      </c>
      <c r="J38" s="216">
        <v>0</v>
      </c>
      <c r="K38" s="216" t="s">
        <v>551</v>
      </c>
      <c r="L38" s="216">
        <v>0</v>
      </c>
      <c r="M38" s="216" t="s">
        <v>551</v>
      </c>
      <c r="N38" s="216">
        <v>0</v>
      </c>
      <c r="O38" s="216" t="s">
        <v>551</v>
      </c>
      <c r="P38" s="216">
        <v>0</v>
      </c>
      <c r="Q38" s="216" t="s">
        <v>551</v>
      </c>
      <c r="R38" s="216">
        <v>0</v>
      </c>
      <c r="S38" s="216" t="s">
        <v>551</v>
      </c>
      <c r="T38" s="216">
        <v>0</v>
      </c>
      <c r="U38" s="216" t="s">
        <v>551</v>
      </c>
      <c r="V38" s="216">
        <v>0</v>
      </c>
      <c r="W38" s="216" t="s">
        <v>551</v>
      </c>
      <c r="X38" s="216">
        <v>0</v>
      </c>
      <c r="Y38" s="216" t="s">
        <v>551</v>
      </c>
      <c r="Z38" s="216" t="s">
        <v>560</v>
      </c>
      <c r="AA38" s="216" t="s">
        <v>560</v>
      </c>
      <c r="AB38" s="216">
        <v>0</v>
      </c>
      <c r="AC38" s="216">
        <v>0</v>
      </c>
    </row>
    <row r="39" spans="1:29" s="217" customFormat="1" x14ac:dyDescent="0.25">
      <c r="A39" s="218" t="s">
        <v>150</v>
      </c>
      <c r="B39" s="219" t="s">
        <v>516</v>
      </c>
      <c r="C39" s="216"/>
      <c r="D39" s="216"/>
      <c r="E39" s="216"/>
      <c r="F39" s="216"/>
      <c r="G39" s="216">
        <v>0</v>
      </c>
      <c r="H39" s="216">
        <v>0</v>
      </c>
      <c r="I39" s="216" t="s">
        <v>551</v>
      </c>
      <c r="J39" s="216">
        <v>0</v>
      </c>
      <c r="K39" s="216" t="s">
        <v>551</v>
      </c>
      <c r="L39" s="216">
        <v>0</v>
      </c>
      <c r="M39" s="216" t="s">
        <v>551</v>
      </c>
      <c r="N39" s="216">
        <v>0</v>
      </c>
      <c r="O39" s="216" t="s">
        <v>551</v>
      </c>
      <c r="P39" s="216">
        <v>0</v>
      </c>
      <c r="Q39" s="216" t="s">
        <v>551</v>
      </c>
      <c r="R39" s="216">
        <v>0</v>
      </c>
      <c r="S39" s="216" t="s">
        <v>551</v>
      </c>
      <c r="T39" s="216">
        <v>0</v>
      </c>
      <c r="U39" s="216" t="s">
        <v>551</v>
      </c>
      <c r="V39" s="216">
        <v>0</v>
      </c>
      <c r="W39" s="216" t="s">
        <v>551</v>
      </c>
      <c r="X39" s="216">
        <v>0</v>
      </c>
      <c r="Y39" s="216" t="s">
        <v>551</v>
      </c>
      <c r="Z39" s="216" t="s">
        <v>560</v>
      </c>
      <c r="AA39" s="216" t="s">
        <v>560</v>
      </c>
      <c r="AB39" s="216">
        <v>0</v>
      </c>
      <c r="AC39" s="216">
        <v>0</v>
      </c>
    </row>
    <row r="40" spans="1:29" s="217" customFormat="1" x14ac:dyDescent="0.25">
      <c r="A40" s="218" t="s">
        <v>149</v>
      </c>
      <c r="B40" s="219" t="s">
        <v>518</v>
      </c>
      <c r="C40" s="216"/>
      <c r="D40" s="216"/>
      <c r="E40" s="216"/>
      <c r="F40" s="216"/>
      <c r="G40" s="216">
        <v>0</v>
      </c>
      <c r="H40" s="216">
        <v>0</v>
      </c>
      <c r="I40" s="216" t="s">
        <v>551</v>
      </c>
      <c r="J40" s="216">
        <v>0</v>
      </c>
      <c r="K40" s="216" t="s">
        <v>551</v>
      </c>
      <c r="L40" s="216">
        <v>0</v>
      </c>
      <c r="M40" s="216" t="s">
        <v>551</v>
      </c>
      <c r="N40" s="216">
        <v>0</v>
      </c>
      <c r="O40" s="216" t="s">
        <v>551</v>
      </c>
      <c r="P40" s="216">
        <v>0</v>
      </c>
      <c r="Q40" s="216" t="s">
        <v>551</v>
      </c>
      <c r="R40" s="216">
        <v>0</v>
      </c>
      <c r="S40" s="216" t="s">
        <v>551</v>
      </c>
      <c r="T40" s="216">
        <v>0</v>
      </c>
      <c r="U40" s="216" t="s">
        <v>551</v>
      </c>
      <c r="V40" s="216">
        <v>0</v>
      </c>
      <c r="W40" s="216" t="s">
        <v>551</v>
      </c>
      <c r="X40" s="216">
        <v>0</v>
      </c>
      <c r="Y40" s="216" t="s">
        <v>551</v>
      </c>
      <c r="Z40" s="216" t="s">
        <v>560</v>
      </c>
      <c r="AA40" s="216" t="s">
        <v>560</v>
      </c>
      <c r="AB40" s="216">
        <v>0</v>
      </c>
      <c r="AC40" s="216">
        <v>0</v>
      </c>
    </row>
    <row r="41" spans="1:29" s="217" customFormat="1" x14ac:dyDescent="0.25">
      <c r="A41" s="218" t="s">
        <v>148</v>
      </c>
      <c r="B41" s="219" t="s">
        <v>519</v>
      </c>
      <c r="C41" s="216"/>
      <c r="D41" s="216"/>
      <c r="E41" s="216"/>
      <c r="F41" s="216"/>
      <c r="G41" s="216">
        <v>0</v>
      </c>
      <c r="H41" s="216">
        <v>0</v>
      </c>
      <c r="I41" s="216" t="s">
        <v>551</v>
      </c>
      <c r="J41" s="216">
        <v>0</v>
      </c>
      <c r="K41" s="216" t="s">
        <v>551</v>
      </c>
      <c r="L41" s="216">
        <v>0</v>
      </c>
      <c r="M41" s="216" t="s">
        <v>551</v>
      </c>
      <c r="N41" s="216">
        <v>0</v>
      </c>
      <c r="O41" s="216" t="s">
        <v>551</v>
      </c>
      <c r="P41" s="216">
        <v>0</v>
      </c>
      <c r="Q41" s="216" t="s">
        <v>551</v>
      </c>
      <c r="R41" s="216">
        <v>0</v>
      </c>
      <c r="S41" s="216" t="s">
        <v>551</v>
      </c>
      <c r="T41" s="216">
        <v>0</v>
      </c>
      <c r="U41" s="216" t="s">
        <v>551</v>
      </c>
      <c r="V41" s="216">
        <v>0</v>
      </c>
      <c r="W41" s="216" t="s">
        <v>551</v>
      </c>
      <c r="X41" s="216">
        <v>0</v>
      </c>
      <c r="Y41" s="216" t="s">
        <v>551</v>
      </c>
      <c r="Z41" s="216" t="s">
        <v>560</v>
      </c>
      <c r="AA41" s="216" t="s">
        <v>560</v>
      </c>
      <c r="AB41" s="216">
        <v>0</v>
      </c>
      <c r="AC41" s="216">
        <v>0</v>
      </c>
    </row>
    <row r="42" spans="1:29" s="217" customFormat="1" x14ac:dyDescent="0.25">
      <c r="A42" s="218" t="s">
        <v>147</v>
      </c>
      <c r="B42" s="219" t="s">
        <v>520</v>
      </c>
      <c r="C42" s="216"/>
      <c r="D42" s="216"/>
      <c r="E42" s="216"/>
      <c r="F42" s="216"/>
      <c r="G42" s="216">
        <v>0</v>
      </c>
      <c r="H42" s="216">
        <v>0</v>
      </c>
      <c r="I42" s="216" t="s">
        <v>551</v>
      </c>
      <c r="J42" s="216">
        <v>0</v>
      </c>
      <c r="K42" s="216" t="s">
        <v>551</v>
      </c>
      <c r="L42" s="216">
        <v>0</v>
      </c>
      <c r="M42" s="216" t="s">
        <v>551</v>
      </c>
      <c r="N42" s="216">
        <v>0</v>
      </c>
      <c r="O42" s="216" t="s">
        <v>551</v>
      </c>
      <c r="P42" s="216">
        <v>0</v>
      </c>
      <c r="Q42" s="216" t="s">
        <v>551</v>
      </c>
      <c r="R42" s="216">
        <v>0</v>
      </c>
      <c r="S42" s="216" t="s">
        <v>551</v>
      </c>
      <c r="T42" s="216">
        <v>0</v>
      </c>
      <c r="U42" s="216" t="s">
        <v>551</v>
      </c>
      <c r="V42" s="216">
        <v>0</v>
      </c>
      <c r="W42" s="216" t="s">
        <v>551</v>
      </c>
      <c r="X42" s="216">
        <v>0</v>
      </c>
      <c r="Y42" s="216" t="s">
        <v>551</v>
      </c>
      <c r="Z42" s="216" t="s">
        <v>560</v>
      </c>
      <c r="AA42" s="216" t="s">
        <v>560</v>
      </c>
      <c r="AB42" s="216">
        <v>0</v>
      </c>
      <c r="AC42" s="216">
        <v>0</v>
      </c>
    </row>
    <row r="43" spans="1:29" s="217" customFormat="1" x14ac:dyDescent="0.25">
      <c r="A43" s="218" t="s">
        <v>521</v>
      </c>
      <c r="B43" s="219" t="s">
        <v>522</v>
      </c>
      <c r="C43" s="216"/>
      <c r="D43" s="216"/>
      <c r="E43" s="216"/>
      <c r="F43" s="216"/>
      <c r="G43" s="216">
        <v>0</v>
      </c>
      <c r="H43" s="216">
        <v>0</v>
      </c>
      <c r="I43" s="216" t="s">
        <v>551</v>
      </c>
      <c r="J43" s="216">
        <v>0</v>
      </c>
      <c r="K43" s="216" t="s">
        <v>551</v>
      </c>
      <c r="L43" s="216">
        <v>0</v>
      </c>
      <c r="M43" s="216" t="s">
        <v>551</v>
      </c>
      <c r="N43" s="216">
        <v>0</v>
      </c>
      <c r="O43" s="216" t="s">
        <v>551</v>
      </c>
      <c r="P43" s="216">
        <v>0</v>
      </c>
      <c r="Q43" s="216" t="s">
        <v>551</v>
      </c>
      <c r="R43" s="216">
        <v>0</v>
      </c>
      <c r="S43" s="216" t="s">
        <v>551</v>
      </c>
      <c r="T43" s="216">
        <v>0</v>
      </c>
      <c r="U43" s="216" t="s">
        <v>551</v>
      </c>
      <c r="V43" s="216">
        <v>0</v>
      </c>
      <c r="W43" s="216" t="s">
        <v>551</v>
      </c>
      <c r="X43" s="216">
        <v>0</v>
      </c>
      <c r="Y43" s="216" t="s">
        <v>551</v>
      </c>
      <c r="Z43" s="216" t="s">
        <v>560</v>
      </c>
      <c r="AA43" s="216" t="s">
        <v>560</v>
      </c>
      <c r="AB43" s="216">
        <v>0</v>
      </c>
      <c r="AC43" s="216">
        <v>0</v>
      </c>
    </row>
    <row r="44" spans="1:29" s="217" customFormat="1" x14ac:dyDescent="0.25">
      <c r="A44" s="218" t="s">
        <v>523</v>
      </c>
      <c r="B44" s="219" t="s">
        <v>524</v>
      </c>
      <c r="C44" s="216"/>
      <c r="D44" s="216"/>
      <c r="E44" s="216"/>
      <c r="F44" s="216"/>
      <c r="G44" s="216">
        <v>0</v>
      </c>
      <c r="H44" s="216">
        <v>0</v>
      </c>
      <c r="I44" s="216" t="s">
        <v>551</v>
      </c>
      <c r="J44" s="216">
        <v>0</v>
      </c>
      <c r="K44" s="216" t="s">
        <v>551</v>
      </c>
      <c r="L44" s="216">
        <v>0</v>
      </c>
      <c r="M44" s="216" t="s">
        <v>551</v>
      </c>
      <c r="N44" s="216">
        <v>0</v>
      </c>
      <c r="O44" s="216" t="s">
        <v>551</v>
      </c>
      <c r="P44" s="216">
        <v>0</v>
      </c>
      <c r="Q44" s="216" t="s">
        <v>551</v>
      </c>
      <c r="R44" s="216">
        <v>0</v>
      </c>
      <c r="S44" s="216" t="s">
        <v>551</v>
      </c>
      <c r="T44" s="216">
        <v>0</v>
      </c>
      <c r="U44" s="216" t="s">
        <v>551</v>
      </c>
      <c r="V44" s="216">
        <v>0</v>
      </c>
      <c r="W44" s="216" t="s">
        <v>551</v>
      </c>
      <c r="X44" s="216">
        <v>0</v>
      </c>
      <c r="Y44" s="216" t="s">
        <v>551</v>
      </c>
      <c r="Z44" s="216" t="s">
        <v>560</v>
      </c>
      <c r="AA44" s="216" t="s">
        <v>560</v>
      </c>
      <c r="AB44" s="216">
        <v>0</v>
      </c>
      <c r="AC44" s="216">
        <v>0</v>
      </c>
    </row>
    <row r="45" spans="1:29" s="217" customFormat="1" x14ac:dyDescent="0.25">
      <c r="A45" s="218" t="s">
        <v>525</v>
      </c>
      <c r="B45" s="219" t="s">
        <v>526</v>
      </c>
      <c r="C45" s="216"/>
      <c r="D45" s="216"/>
      <c r="E45" s="216"/>
      <c r="F45" s="216"/>
      <c r="G45" s="216">
        <v>0</v>
      </c>
      <c r="H45" s="216">
        <v>0</v>
      </c>
      <c r="I45" s="216" t="s">
        <v>551</v>
      </c>
      <c r="J45" s="216">
        <v>0</v>
      </c>
      <c r="K45" s="216" t="s">
        <v>551</v>
      </c>
      <c r="L45" s="216">
        <v>0</v>
      </c>
      <c r="M45" s="216" t="s">
        <v>551</v>
      </c>
      <c r="N45" s="216">
        <v>0</v>
      </c>
      <c r="O45" s="216" t="s">
        <v>551</v>
      </c>
      <c r="P45" s="216">
        <v>0</v>
      </c>
      <c r="Q45" s="216" t="s">
        <v>551</v>
      </c>
      <c r="R45" s="216">
        <v>0</v>
      </c>
      <c r="S45" s="216" t="s">
        <v>551</v>
      </c>
      <c r="T45" s="216">
        <v>0</v>
      </c>
      <c r="U45" s="216" t="s">
        <v>551</v>
      </c>
      <c r="V45" s="216">
        <v>0</v>
      </c>
      <c r="W45" s="216" t="s">
        <v>551</v>
      </c>
      <c r="X45" s="216">
        <v>0</v>
      </c>
      <c r="Y45" s="216" t="s">
        <v>551</v>
      </c>
      <c r="Z45" s="216" t="s">
        <v>560</v>
      </c>
      <c r="AA45" s="216" t="s">
        <v>560</v>
      </c>
      <c r="AB45" s="216">
        <v>0</v>
      </c>
      <c r="AC45" s="216">
        <v>0</v>
      </c>
    </row>
    <row r="46" spans="1:29" s="217" customFormat="1" x14ac:dyDescent="0.25">
      <c r="A46" s="218" t="s">
        <v>527</v>
      </c>
      <c r="B46" s="219" t="s">
        <v>528</v>
      </c>
      <c r="C46" s="216"/>
      <c r="D46" s="216"/>
      <c r="E46" s="216"/>
      <c r="F46" s="216"/>
      <c r="G46" s="216">
        <v>0</v>
      </c>
      <c r="H46" s="216">
        <v>0</v>
      </c>
      <c r="I46" s="216" t="s">
        <v>551</v>
      </c>
      <c r="J46" s="216">
        <v>0</v>
      </c>
      <c r="K46" s="216" t="s">
        <v>551</v>
      </c>
      <c r="L46" s="216">
        <v>0</v>
      </c>
      <c r="M46" s="216" t="s">
        <v>551</v>
      </c>
      <c r="N46" s="216">
        <v>0</v>
      </c>
      <c r="O46" s="216" t="s">
        <v>551</v>
      </c>
      <c r="P46" s="216">
        <v>0</v>
      </c>
      <c r="Q46" s="216" t="s">
        <v>551</v>
      </c>
      <c r="R46" s="216">
        <v>0</v>
      </c>
      <c r="S46" s="216" t="s">
        <v>551</v>
      </c>
      <c r="T46" s="216">
        <v>0</v>
      </c>
      <c r="U46" s="216" t="s">
        <v>551</v>
      </c>
      <c r="V46" s="216">
        <v>0</v>
      </c>
      <c r="W46" s="216" t="s">
        <v>551</v>
      </c>
      <c r="X46" s="216">
        <v>0</v>
      </c>
      <c r="Y46" s="216" t="s">
        <v>551</v>
      </c>
      <c r="Z46" s="216" t="s">
        <v>560</v>
      </c>
      <c r="AA46" s="216" t="s">
        <v>560</v>
      </c>
      <c r="AB46" s="216">
        <v>0</v>
      </c>
      <c r="AC46" s="216">
        <v>0</v>
      </c>
    </row>
    <row r="47" spans="1:29" s="217" customFormat="1" x14ac:dyDescent="0.25">
      <c r="A47" s="214" t="s">
        <v>61</v>
      </c>
      <c r="B47" s="215" t="s">
        <v>146</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145</v>
      </c>
      <c r="B48" s="221" t="s">
        <v>517</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560</v>
      </c>
      <c r="AA48" s="216"/>
      <c r="AB48" s="216">
        <v>0</v>
      </c>
      <c r="AC48" s="216">
        <v>0</v>
      </c>
    </row>
    <row r="49" spans="1:29" s="217" customFormat="1" ht="31.5" x14ac:dyDescent="0.25">
      <c r="A49" s="218" t="s">
        <v>144</v>
      </c>
      <c r="B49" s="221" t="s">
        <v>515</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560</v>
      </c>
      <c r="AA49" s="216"/>
      <c r="AB49" s="216">
        <v>0</v>
      </c>
      <c r="AC49" s="216">
        <v>0</v>
      </c>
    </row>
    <row r="50" spans="1:29" s="217" customFormat="1" x14ac:dyDescent="0.25">
      <c r="A50" s="218" t="s">
        <v>143</v>
      </c>
      <c r="B50" s="219" t="s">
        <v>142</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560</v>
      </c>
      <c r="AA50" s="216"/>
      <c r="AB50" s="216">
        <v>0</v>
      </c>
      <c r="AC50" s="216">
        <v>0</v>
      </c>
    </row>
    <row r="51" spans="1:29" s="217" customFormat="1" ht="31.5" x14ac:dyDescent="0.25">
      <c r="A51" s="218" t="s">
        <v>141</v>
      </c>
      <c r="B51" s="219" t="s">
        <v>140</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560</v>
      </c>
      <c r="AA51" s="216"/>
      <c r="AB51" s="216">
        <v>0</v>
      </c>
      <c r="AC51" s="216">
        <v>0</v>
      </c>
    </row>
    <row r="52" spans="1:29" s="217" customFormat="1" ht="31.5" x14ac:dyDescent="0.25">
      <c r="A52" s="218" t="s">
        <v>139</v>
      </c>
      <c r="B52" s="219" t="s">
        <v>138</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560</v>
      </c>
      <c r="AA52" s="216"/>
      <c r="AB52" s="216">
        <v>0</v>
      </c>
      <c r="AC52" s="216">
        <v>0</v>
      </c>
    </row>
    <row r="53" spans="1:29" s="217" customFormat="1" x14ac:dyDescent="0.25">
      <c r="A53" s="218" t="s">
        <v>137</v>
      </c>
      <c r="B53" s="219" t="s">
        <v>136</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560</v>
      </c>
      <c r="AA53" s="216"/>
      <c r="AB53" s="216">
        <v>0</v>
      </c>
      <c r="AC53" s="216">
        <v>0</v>
      </c>
    </row>
    <row r="54" spans="1:29" s="217" customFormat="1" x14ac:dyDescent="0.25">
      <c r="A54" s="218" t="s">
        <v>135</v>
      </c>
      <c r="B54" s="219" t="s">
        <v>518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560</v>
      </c>
      <c r="AA54" s="216"/>
      <c r="AB54" s="216">
        <v>0</v>
      </c>
      <c r="AC54" s="216">
        <v>0</v>
      </c>
    </row>
    <row r="55" spans="1:29" s="217" customFormat="1" x14ac:dyDescent="0.25">
      <c r="A55" s="218" t="s">
        <v>529</v>
      </c>
      <c r="B55" s="219" t="s">
        <v>519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560</v>
      </c>
      <c r="AA55" s="216"/>
      <c r="AB55" s="216">
        <v>0</v>
      </c>
      <c r="AC55" s="216">
        <v>0</v>
      </c>
    </row>
    <row r="56" spans="1:29" s="217" customFormat="1" x14ac:dyDescent="0.25">
      <c r="A56" s="218" t="s">
        <v>530</v>
      </c>
      <c r="B56" s="219" t="s">
        <v>520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560</v>
      </c>
      <c r="AA56" s="216"/>
      <c r="AB56" s="216">
        <v>0</v>
      </c>
      <c r="AC56" s="216">
        <v>0</v>
      </c>
    </row>
    <row r="57" spans="1:29" s="217" customFormat="1" x14ac:dyDescent="0.25">
      <c r="A57" s="218" t="s">
        <v>531</v>
      </c>
      <c r="B57" s="219" t="s">
        <v>522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560</v>
      </c>
      <c r="AA57" s="216"/>
      <c r="AB57" s="216">
        <v>0</v>
      </c>
      <c r="AC57" s="216">
        <v>0</v>
      </c>
    </row>
    <row r="58" spans="1:29" s="217" customFormat="1" x14ac:dyDescent="0.25">
      <c r="A58" s="218" t="s">
        <v>532</v>
      </c>
      <c r="B58" s="219" t="s">
        <v>524</v>
      </c>
      <c r="C58" s="216">
        <v>119</v>
      </c>
      <c r="D58" s="216">
        <v>119</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560</v>
      </c>
      <c r="AA58" s="216"/>
      <c r="AB58" s="216">
        <v>0</v>
      </c>
      <c r="AC58" s="216">
        <v>0</v>
      </c>
    </row>
    <row r="59" spans="1:29" s="217" customFormat="1" x14ac:dyDescent="0.25">
      <c r="A59" s="218" t="s">
        <v>533</v>
      </c>
      <c r="B59" s="219" t="s">
        <v>526</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560</v>
      </c>
      <c r="AA59" s="216"/>
      <c r="AB59" s="216">
        <v>0</v>
      </c>
      <c r="AC59" s="216">
        <v>0</v>
      </c>
    </row>
    <row r="60" spans="1:29" s="217" customFormat="1" x14ac:dyDescent="0.25">
      <c r="A60" s="218" t="s">
        <v>534</v>
      </c>
      <c r="B60" s="219" t="s">
        <v>528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560</v>
      </c>
      <c r="AA60" s="216"/>
      <c r="AB60" s="216">
        <v>0</v>
      </c>
      <c r="AC60" s="216">
        <v>0</v>
      </c>
    </row>
    <row r="61" spans="1:29" s="217" customFormat="1" ht="35.25" customHeight="1"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ht="27" customHeight="1" x14ac:dyDescent="0.25">
      <c r="A62" s="218" t="s">
        <v>133</v>
      </c>
      <c r="B62" s="219" t="s">
        <v>132</v>
      </c>
      <c r="C62" s="216">
        <v>416.88014837653606</v>
      </c>
      <c r="D62" s="216">
        <v>491.14831004660232</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560</v>
      </c>
      <c r="AA62" s="216"/>
      <c r="AB62" s="216">
        <v>0</v>
      </c>
      <c r="AC62" s="216">
        <v>0</v>
      </c>
    </row>
    <row r="63" spans="1:29" s="217" customFormat="1" x14ac:dyDescent="0.25">
      <c r="A63" s="218" t="s">
        <v>131</v>
      </c>
      <c r="B63" s="219" t="s">
        <v>125</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560</v>
      </c>
      <c r="AA63" s="216"/>
      <c r="AB63" s="216">
        <v>0</v>
      </c>
      <c r="AC63" s="216">
        <v>0</v>
      </c>
    </row>
    <row r="64" spans="1:29" s="217" customFormat="1" x14ac:dyDescent="0.25">
      <c r="A64" s="218" t="s">
        <v>130</v>
      </c>
      <c r="B64" s="221" t="s">
        <v>124</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560</v>
      </c>
      <c r="AA64" s="216"/>
      <c r="AB64" s="216">
        <v>0</v>
      </c>
      <c r="AC64" s="216">
        <v>0</v>
      </c>
    </row>
    <row r="65" spans="1:29" s="217" customFormat="1" x14ac:dyDescent="0.25">
      <c r="A65" s="218" t="s">
        <v>129</v>
      </c>
      <c r="B65" s="221" t="s">
        <v>123</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560</v>
      </c>
      <c r="AA65" s="216"/>
      <c r="AB65" s="216">
        <v>0</v>
      </c>
      <c r="AC65" s="216">
        <v>0</v>
      </c>
    </row>
    <row r="66" spans="1:29" s="217" customFormat="1" x14ac:dyDescent="0.25">
      <c r="A66" s="218" t="s">
        <v>128</v>
      </c>
      <c r="B66" s="221" t="s">
        <v>122</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560</v>
      </c>
      <c r="AA66" s="216"/>
      <c r="AB66" s="216">
        <v>0</v>
      </c>
      <c r="AC66" s="216">
        <v>0</v>
      </c>
    </row>
    <row r="67" spans="1:29" s="217" customFormat="1" x14ac:dyDescent="0.25">
      <c r="A67" s="218" t="s">
        <v>127</v>
      </c>
      <c r="B67" s="221" t="s">
        <v>518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560</v>
      </c>
      <c r="AA67" s="216"/>
      <c r="AB67" s="216">
        <v>0</v>
      </c>
      <c r="AC67" s="216">
        <v>0</v>
      </c>
    </row>
    <row r="68" spans="1:29" s="217" customFormat="1" x14ac:dyDescent="0.25">
      <c r="A68" s="218" t="s">
        <v>535</v>
      </c>
      <c r="B68" s="221" t="s">
        <v>519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560</v>
      </c>
      <c r="AA68" s="216"/>
      <c r="AB68" s="216">
        <v>0</v>
      </c>
      <c r="AC68" s="216">
        <v>0</v>
      </c>
    </row>
    <row r="69" spans="1:29" s="217" customFormat="1" x14ac:dyDescent="0.25">
      <c r="A69" s="218" t="s">
        <v>536</v>
      </c>
      <c r="B69" s="221" t="s">
        <v>520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560</v>
      </c>
      <c r="AA69" s="216"/>
      <c r="AB69" s="216">
        <v>0</v>
      </c>
      <c r="AC69" s="216">
        <v>0</v>
      </c>
    </row>
    <row r="70" spans="1:29" s="217" customFormat="1" x14ac:dyDescent="0.25">
      <c r="A70" s="218" t="s">
        <v>537</v>
      </c>
      <c r="B70" s="221" t="s">
        <v>522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560</v>
      </c>
      <c r="AA70" s="216"/>
      <c r="AB70" s="216">
        <v>0</v>
      </c>
      <c r="AC70" s="216">
        <v>0</v>
      </c>
    </row>
    <row r="71" spans="1:29" s="217" customFormat="1" x14ac:dyDescent="0.25">
      <c r="A71" s="218" t="s">
        <v>538</v>
      </c>
      <c r="B71" s="221" t="s">
        <v>524</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560</v>
      </c>
      <c r="AA71" s="216"/>
      <c r="AB71" s="216">
        <v>0</v>
      </c>
      <c r="AC71" s="216">
        <v>0</v>
      </c>
    </row>
    <row r="72" spans="1:29" s="217" customFormat="1" x14ac:dyDescent="0.25">
      <c r="A72" s="218" t="s">
        <v>539</v>
      </c>
      <c r="B72" s="221" t="s">
        <v>526</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560</v>
      </c>
      <c r="AA72" s="216"/>
      <c r="AB72" s="216">
        <v>0</v>
      </c>
      <c r="AC72" s="216">
        <v>0</v>
      </c>
    </row>
    <row r="73" spans="1:29" s="217" customFormat="1" ht="19.5" customHeight="1" x14ac:dyDescent="0.25">
      <c r="A73" s="218" t="s">
        <v>540</v>
      </c>
      <c r="B73" s="221" t="s">
        <v>528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560</v>
      </c>
      <c r="AA73" s="216"/>
      <c r="AB73" s="216">
        <v>0</v>
      </c>
      <c r="AC73" s="216">
        <v>0</v>
      </c>
    </row>
    <row r="74" spans="1:29" s="217" customFormat="1" ht="36.75" customHeight="1" x14ac:dyDescent="0.25">
      <c r="A74" s="214" t="s">
        <v>58</v>
      </c>
      <c r="B74" s="222" t="s">
        <v>220</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560</v>
      </c>
      <c r="AA74" s="216"/>
      <c r="AB74" s="216">
        <v>0</v>
      </c>
      <c r="AC74" s="216">
        <v>0</v>
      </c>
    </row>
    <row r="75" spans="1:29" s="217" customFormat="1" x14ac:dyDescent="0.25">
      <c r="A75" s="214" t="s">
        <v>56</v>
      </c>
      <c r="B75" s="215" t="s">
        <v>126</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215</v>
      </c>
      <c r="B76" s="221" t="s">
        <v>517</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560</v>
      </c>
      <c r="AA76" s="216"/>
      <c r="AB76" s="216">
        <v>0</v>
      </c>
      <c r="AC76" s="216">
        <v>0</v>
      </c>
    </row>
    <row r="77" spans="1:29" s="217" customFormat="1" ht="31.5" x14ac:dyDescent="0.25">
      <c r="A77" s="218" t="s">
        <v>216</v>
      </c>
      <c r="B77" s="221" t="s">
        <v>515</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560</v>
      </c>
      <c r="AA77" s="216"/>
      <c r="AB77" s="216">
        <v>0</v>
      </c>
      <c r="AC77" s="216">
        <v>0</v>
      </c>
    </row>
    <row r="78" spans="1:29" s="217" customFormat="1" x14ac:dyDescent="0.25">
      <c r="A78" s="218" t="s">
        <v>217</v>
      </c>
      <c r="B78" s="219" t="s">
        <v>142</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560</v>
      </c>
      <c r="AA78" s="216"/>
      <c r="AB78" s="216">
        <v>0</v>
      </c>
      <c r="AC78" s="216">
        <v>0</v>
      </c>
    </row>
    <row r="79" spans="1:29" s="217" customFormat="1" x14ac:dyDescent="0.25">
      <c r="A79" s="218" t="s">
        <v>218</v>
      </c>
      <c r="B79" s="219" t="s">
        <v>541</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560</v>
      </c>
      <c r="AA79" s="224"/>
      <c r="AB79" s="216">
        <v>0</v>
      </c>
      <c r="AC79" s="216">
        <v>0</v>
      </c>
    </row>
    <row r="80" spans="1:29" s="217" customFormat="1" x14ac:dyDescent="0.25">
      <c r="A80" s="218" t="s">
        <v>219</v>
      </c>
      <c r="B80" s="219" t="s">
        <v>518</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560</v>
      </c>
      <c r="AA80" s="224"/>
      <c r="AB80" s="216">
        <v>0</v>
      </c>
      <c r="AC80" s="216">
        <v>0</v>
      </c>
    </row>
    <row r="81" spans="1:29" s="217" customFormat="1" x14ac:dyDescent="0.25">
      <c r="A81" s="218" t="s">
        <v>542</v>
      </c>
      <c r="B81" s="219" t="s">
        <v>519</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560</v>
      </c>
      <c r="AA81" s="224"/>
      <c r="AB81" s="216">
        <v>0</v>
      </c>
      <c r="AC81" s="216">
        <v>0</v>
      </c>
    </row>
    <row r="82" spans="1:29" s="217" customFormat="1" x14ac:dyDescent="0.25">
      <c r="A82" s="218" t="s">
        <v>543</v>
      </c>
      <c r="B82" s="219" t="s">
        <v>520</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560</v>
      </c>
      <c r="AA82" s="224"/>
      <c r="AB82" s="216">
        <v>0</v>
      </c>
      <c r="AC82" s="216">
        <v>0</v>
      </c>
    </row>
    <row r="83" spans="1:29" s="217" customFormat="1" x14ac:dyDescent="0.25">
      <c r="A83" s="218" t="s">
        <v>544</v>
      </c>
      <c r="B83" s="219" t="s">
        <v>522</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560</v>
      </c>
      <c r="AA83" s="224"/>
      <c r="AB83" s="216">
        <v>0</v>
      </c>
      <c r="AC83" s="216">
        <v>0</v>
      </c>
    </row>
    <row r="84" spans="1:29" s="217" customFormat="1" x14ac:dyDescent="0.25">
      <c r="A84" s="218" t="s">
        <v>545</v>
      </c>
      <c r="B84" s="219" t="s">
        <v>524</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t="s">
        <v>560</v>
      </c>
      <c r="AA84" s="224"/>
      <c r="AB84" s="216">
        <v>0</v>
      </c>
      <c r="AC84" s="216">
        <v>0</v>
      </c>
    </row>
    <row r="85" spans="1:29" s="217" customFormat="1" x14ac:dyDescent="0.25">
      <c r="A85" s="218" t="s">
        <v>546</v>
      </c>
      <c r="B85" s="219" t="s">
        <v>526</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560</v>
      </c>
      <c r="AA85" s="224"/>
      <c r="AB85" s="216">
        <v>0</v>
      </c>
      <c r="AC85" s="216">
        <v>0</v>
      </c>
    </row>
    <row r="86" spans="1:29" s="217" customFormat="1" ht="13.5" customHeight="1" x14ac:dyDescent="0.25">
      <c r="A86" s="218" t="s">
        <v>547</v>
      </c>
      <c r="B86" s="219" t="s">
        <v>528</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560</v>
      </c>
      <c r="AA86" s="224"/>
      <c r="AB86" s="216">
        <v>0</v>
      </c>
      <c r="AC86" s="216">
        <v>0</v>
      </c>
    </row>
    <row r="87" spans="1:29" x14ac:dyDescent="0.25">
      <c r="G87" s="209"/>
      <c r="H87" s="209"/>
      <c r="I87" s="209"/>
      <c r="J87" s="209"/>
      <c r="K87" s="209"/>
    </row>
    <row r="88" spans="1:29" x14ac:dyDescent="0.25">
      <c r="G88" s="209"/>
      <c r="H88" s="209"/>
      <c r="I88" s="209"/>
      <c r="J88" s="209"/>
      <c r="K88" s="209"/>
    </row>
    <row r="89" spans="1:29" x14ac:dyDescent="0.25">
      <c r="G89" s="209"/>
      <c r="H89" s="209"/>
      <c r="I89" s="209"/>
      <c r="J89" s="209"/>
      <c r="K89" s="209"/>
    </row>
    <row r="90" spans="1:29" x14ac:dyDescent="0.25">
      <c r="G90" s="209"/>
      <c r="H90" s="209"/>
      <c r="I90" s="209"/>
      <c r="J90" s="209"/>
      <c r="K90" s="209"/>
    </row>
    <row r="91" spans="1:29" x14ac:dyDescent="0.25">
      <c r="G91" s="209"/>
      <c r="H91" s="209"/>
      <c r="I91" s="209"/>
      <c r="J91" s="209"/>
      <c r="K91" s="209"/>
    </row>
    <row r="92" spans="1:29" x14ac:dyDescent="0.25">
      <c r="G92" s="209"/>
      <c r="H92" s="209"/>
      <c r="I92" s="209"/>
      <c r="J92" s="209"/>
      <c r="K92" s="20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03" t="str">
        <f>+'6.2. Паспорт фин осв ввод'!A4:AC4</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4"/>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6" t="str">
        <f>'1. паспорт местоположение'!A12:C12</f>
        <v>M_TP1900.PS.0060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46.5" customHeight="1" x14ac:dyDescent="0.25">
      <c r="A15" s="347"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5"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5" customFormat="1" x14ac:dyDescent="0.25">
      <c r="A21" s="504" t="s">
        <v>442</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5" customFormat="1" ht="58.5" customHeight="1" x14ac:dyDescent="0.25">
      <c r="A22" s="495" t="s">
        <v>52</v>
      </c>
      <c r="B22" s="506" t="s">
        <v>24</v>
      </c>
      <c r="C22" s="495" t="s">
        <v>51</v>
      </c>
      <c r="D22" s="495" t="s">
        <v>50</v>
      </c>
      <c r="E22" s="509" t="s">
        <v>452</v>
      </c>
      <c r="F22" s="510"/>
      <c r="G22" s="510"/>
      <c r="H22" s="510"/>
      <c r="I22" s="510"/>
      <c r="J22" s="510"/>
      <c r="K22" s="510"/>
      <c r="L22" s="511"/>
      <c r="M22" s="495" t="s">
        <v>49</v>
      </c>
      <c r="N22" s="495" t="s">
        <v>48</v>
      </c>
      <c r="O22" s="495" t="s">
        <v>47</v>
      </c>
      <c r="P22" s="490" t="s">
        <v>228</v>
      </c>
      <c r="Q22" s="490" t="s">
        <v>46</v>
      </c>
      <c r="R22" s="490" t="s">
        <v>45</v>
      </c>
      <c r="S22" s="490" t="s">
        <v>44</v>
      </c>
      <c r="T22" s="490"/>
      <c r="U22" s="512" t="s">
        <v>43</v>
      </c>
      <c r="V22" s="512" t="s">
        <v>42</v>
      </c>
      <c r="W22" s="490" t="s">
        <v>41</v>
      </c>
      <c r="X22" s="490" t="s">
        <v>40</v>
      </c>
      <c r="Y22" s="490" t="s">
        <v>39</v>
      </c>
      <c r="Z22" s="497"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8" t="s">
        <v>25</v>
      </c>
    </row>
    <row r="23" spans="1:48" s="25" customFormat="1" ht="64.5" customHeight="1" x14ac:dyDescent="0.25">
      <c r="A23" s="505"/>
      <c r="B23" s="507"/>
      <c r="C23" s="505"/>
      <c r="D23" s="505"/>
      <c r="E23" s="500" t="s">
        <v>23</v>
      </c>
      <c r="F23" s="491" t="s">
        <v>125</v>
      </c>
      <c r="G23" s="491" t="s">
        <v>124</v>
      </c>
      <c r="H23" s="491" t="s">
        <v>123</v>
      </c>
      <c r="I23" s="493" t="s">
        <v>367</v>
      </c>
      <c r="J23" s="493" t="s">
        <v>368</v>
      </c>
      <c r="K23" s="493" t="s">
        <v>369</v>
      </c>
      <c r="L23" s="491" t="s">
        <v>80</v>
      </c>
      <c r="M23" s="505"/>
      <c r="N23" s="505"/>
      <c r="O23" s="505"/>
      <c r="P23" s="490"/>
      <c r="Q23" s="490"/>
      <c r="R23" s="490"/>
      <c r="S23" s="502" t="s">
        <v>2</v>
      </c>
      <c r="T23" s="502" t="s">
        <v>11</v>
      </c>
      <c r="U23" s="512"/>
      <c r="V23" s="512"/>
      <c r="W23" s="490"/>
      <c r="X23" s="490"/>
      <c r="Y23" s="490"/>
      <c r="Z23" s="490"/>
      <c r="AA23" s="490"/>
      <c r="AB23" s="490"/>
      <c r="AC23" s="490"/>
      <c r="AD23" s="490"/>
      <c r="AE23" s="490"/>
      <c r="AF23" s="490" t="s">
        <v>22</v>
      </c>
      <c r="AG23" s="490"/>
      <c r="AH23" s="490" t="s">
        <v>21</v>
      </c>
      <c r="AI23" s="490"/>
      <c r="AJ23" s="495" t="s">
        <v>20</v>
      </c>
      <c r="AK23" s="495" t="s">
        <v>19</v>
      </c>
      <c r="AL23" s="495" t="s">
        <v>18</v>
      </c>
      <c r="AM23" s="495" t="s">
        <v>17</v>
      </c>
      <c r="AN23" s="495" t="s">
        <v>16</v>
      </c>
      <c r="AO23" s="495" t="s">
        <v>15</v>
      </c>
      <c r="AP23" s="495" t="s">
        <v>14</v>
      </c>
      <c r="AQ23" s="513" t="s">
        <v>11</v>
      </c>
      <c r="AR23" s="490"/>
      <c r="AS23" s="490"/>
      <c r="AT23" s="490"/>
      <c r="AU23" s="490"/>
      <c r="AV23" s="499"/>
    </row>
    <row r="24" spans="1:48" s="25" customFormat="1" ht="96.75" customHeight="1" x14ac:dyDescent="0.25">
      <c r="A24" s="496"/>
      <c r="B24" s="508"/>
      <c r="C24" s="496"/>
      <c r="D24" s="496"/>
      <c r="E24" s="501"/>
      <c r="F24" s="492"/>
      <c r="G24" s="492"/>
      <c r="H24" s="492"/>
      <c r="I24" s="494"/>
      <c r="J24" s="494"/>
      <c r="K24" s="494"/>
      <c r="L24" s="492"/>
      <c r="M24" s="496"/>
      <c r="N24" s="496"/>
      <c r="O24" s="496"/>
      <c r="P24" s="490"/>
      <c r="Q24" s="490"/>
      <c r="R24" s="490"/>
      <c r="S24" s="503"/>
      <c r="T24" s="503"/>
      <c r="U24" s="512"/>
      <c r="V24" s="512"/>
      <c r="W24" s="490"/>
      <c r="X24" s="490"/>
      <c r="Y24" s="490"/>
      <c r="Z24" s="490"/>
      <c r="AA24" s="490"/>
      <c r="AB24" s="490"/>
      <c r="AC24" s="490"/>
      <c r="AD24" s="490"/>
      <c r="AE24" s="490"/>
      <c r="AF24" s="117" t="s">
        <v>13</v>
      </c>
      <c r="AG24" s="117" t="s">
        <v>12</v>
      </c>
      <c r="AH24" s="118" t="s">
        <v>2</v>
      </c>
      <c r="AI24" s="118" t="s">
        <v>11</v>
      </c>
      <c r="AJ24" s="496"/>
      <c r="AK24" s="496"/>
      <c r="AL24" s="496"/>
      <c r="AM24" s="496"/>
      <c r="AN24" s="496"/>
      <c r="AO24" s="496"/>
      <c r="AP24" s="496"/>
      <c r="AQ24" s="514"/>
      <c r="AR24" s="490"/>
      <c r="AS24" s="490"/>
      <c r="AT24" s="490"/>
      <c r="AU24" s="490"/>
      <c r="AV24" s="49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6" zoomScale="90" zoomScaleNormal="90" zoomScaleSheetLayoutView="70" workbookViewId="0">
      <selection activeCell="B27" sqref="B27"/>
    </sheetView>
  </sheetViews>
  <sheetFormatPr defaultRowHeight="15.75" x14ac:dyDescent="0.25"/>
  <cols>
    <col min="1" max="1" width="66.140625" style="88" customWidth="1"/>
    <col min="2" max="2" width="82.5703125" style="88" customWidth="1"/>
    <col min="3" max="254" width="9.140625" style="89"/>
    <col min="255" max="256" width="66.140625" style="89" customWidth="1"/>
    <col min="257" max="510" width="9.140625" style="89"/>
    <col min="511" max="512" width="66.140625" style="89" customWidth="1"/>
    <col min="513" max="766" width="9.140625" style="89"/>
    <col min="767" max="768" width="66.140625" style="89" customWidth="1"/>
    <col min="769" max="1022" width="9.140625" style="89"/>
    <col min="1023" max="1024" width="66.140625" style="89" customWidth="1"/>
    <col min="1025" max="1278" width="9.140625" style="89"/>
    <col min="1279" max="1280" width="66.140625" style="89" customWidth="1"/>
    <col min="1281" max="1534" width="9.140625" style="89"/>
    <col min="1535" max="1536" width="66.140625" style="89" customWidth="1"/>
    <col min="1537" max="1790" width="9.140625" style="89"/>
    <col min="1791" max="1792" width="66.140625" style="89" customWidth="1"/>
    <col min="1793" max="2046" width="9.140625" style="89"/>
    <col min="2047" max="2048" width="66.140625" style="89" customWidth="1"/>
    <col min="2049" max="2302" width="9.140625" style="89"/>
    <col min="2303" max="2304" width="66.140625" style="89" customWidth="1"/>
    <col min="2305" max="2558" width="9.140625" style="89"/>
    <col min="2559" max="2560" width="66.140625" style="89" customWidth="1"/>
    <col min="2561" max="2814" width="9.140625" style="89"/>
    <col min="2815" max="2816" width="66.140625" style="89" customWidth="1"/>
    <col min="2817" max="3070" width="9.140625" style="89"/>
    <col min="3071" max="3072" width="66.140625" style="89" customWidth="1"/>
    <col min="3073" max="3326" width="9.140625" style="89"/>
    <col min="3327" max="3328" width="66.140625" style="89" customWidth="1"/>
    <col min="3329" max="3582" width="9.140625" style="89"/>
    <col min="3583" max="3584" width="66.140625" style="89" customWidth="1"/>
    <col min="3585" max="3838" width="9.140625" style="89"/>
    <col min="3839" max="3840" width="66.140625" style="89" customWidth="1"/>
    <col min="3841" max="4094" width="9.140625" style="89"/>
    <col min="4095" max="4096" width="66.140625" style="89" customWidth="1"/>
    <col min="4097" max="4350" width="9.140625" style="89"/>
    <col min="4351" max="4352" width="66.140625" style="89" customWidth="1"/>
    <col min="4353" max="4606" width="9.140625" style="89"/>
    <col min="4607" max="4608" width="66.140625" style="89" customWidth="1"/>
    <col min="4609" max="4862" width="9.140625" style="89"/>
    <col min="4863" max="4864" width="66.140625" style="89" customWidth="1"/>
    <col min="4865" max="5118" width="9.140625" style="89"/>
    <col min="5119" max="5120" width="66.140625" style="89" customWidth="1"/>
    <col min="5121" max="5374" width="9.140625" style="89"/>
    <col min="5375" max="5376" width="66.140625" style="89" customWidth="1"/>
    <col min="5377" max="5630" width="9.140625" style="89"/>
    <col min="5631" max="5632" width="66.140625" style="89" customWidth="1"/>
    <col min="5633" max="5886" width="9.140625" style="89"/>
    <col min="5887" max="5888" width="66.140625" style="89" customWidth="1"/>
    <col min="5889" max="6142" width="9.140625" style="89"/>
    <col min="6143" max="6144" width="66.140625" style="89" customWidth="1"/>
    <col min="6145" max="6398" width="9.140625" style="89"/>
    <col min="6399" max="6400" width="66.140625" style="89" customWidth="1"/>
    <col min="6401" max="6654" width="9.140625" style="89"/>
    <col min="6655" max="6656" width="66.140625" style="89" customWidth="1"/>
    <col min="6657" max="6910" width="9.140625" style="89"/>
    <col min="6911" max="6912" width="66.140625" style="89" customWidth="1"/>
    <col min="6913" max="7166" width="9.140625" style="89"/>
    <col min="7167" max="7168" width="66.140625" style="89" customWidth="1"/>
    <col min="7169" max="7422" width="9.140625" style="89"/>
    <col min="7423" max="7424" width="66.140625" style="89" customWidth="1"/>
    <col min="7425" max="7678" width="9.140625" style="89"/>
    <col min="7679" max="7680" width="66.140625" style="89" customWidth="1"/>
    <col min="7681" max="7934" width="9.140625" style="89"/>
    <col min="7935" max="7936" width="66.140625" style="89" customWidth="1"/>
    <col min="7937" max="8190" width="9.140625" style="89"/>
    <col min="8191" max="8192" width="66.140625" style="89" customWidth="1"/>
    <col min="8193" max="8446" width="9.140625" style="89"/>
    <col min="8447" max="8448" width="66.140625" style="89" customWidth="1"/>
    <col min="8449" max="8702" width="9.140625" style="89"/>
    <col min="8703" max="8704" width="66.140625" style="89" customWidth="1"/>
    <col min="8705" max="8958" width="9.140625" style="89"/>
    <col min="8959" max="8960" width="66.140625" style="89" customWidth="1"/>
    <col min="8961" max="9214" width="9.140625" style="89"/>
    <col min="9215" max="9216" width="66.140625" style="89" customWidth="1"/>
    <col min="9217" max="9470" width="9.140625" style="89"/>
    <col min="9471" max="9472" width="66.140625" style="89" customWidth="1"/>
    <col min="9473" max="9726" width="9.140625" style="89"/>
    <col min="9727" max="9728" width="66.140625" style="89" customWidth="1"/>
    <col min="9729" max="9982" width="9.140625" style="89"/>
    <col min="9983" max="9984" width="66.140625" style="89" customWidth="1"/>
    <col min="9985" max="10238" width="9.140625" style="89"/>
    <col min="10239" max="10240" width="66.140625" style="89" customWidth="1"/>
    <col min="10241" max="10494" width="9.140625" style="89"/>
    <col min="10495" max="10496" width="66.140625" style="89" customWidth="1"/>
    <col min="10497" max="10750" width="9.140625" style="89"/>
    <col min="10751" max="10752" width="66.140625" style="89" customWidth="1"/>
    <col min="10753" max="11006" width="9.140625" style="89"/>
    <col min="11007" max="11008" width="66.140625" style="89" customWidth="1"/>
    <col min="11009" max="11262" width="9.140625" style="89"/>
    <col min="11263" max="11264" width="66.140625" style="89" customWidth="1"/>
    <col min="11265" max="11518" width="9.140625" style="89"/>
    <col min="11519" max="11520" width="66.140625" style="89" customWidth="1"/>
    <col min="11521" max="11774" width="9.140625" style="89"/>
    <col min="11775" max="11776" width="66.140625" style="89" customWidth="1"/>
    <col min="11777" max="12030" width="9.140625" style="89"/>
    <col min="12031" max="12032" width="66.140625" style="89" customWidth="1"/>
    <col min="12033" max="12286" width="9.140625" style="89"/>
    <col min="12287" max="12288" width="66.140625" style="89" customWidth="1"/>
    <col min="12289" max="12542" width="9.140625" style="89"/>
    <col min="12543" max="12544" width="66.140625" style="89" customWidth="1"/>
    <col min="12545" max="12798" width="9.140625" style="89"/>
    <col min="12799" max="12800" width="66.140625" style="89" customWidth="1"/>
    <col min="12801" max="13054" width="9.140625" style="89"/>
    <col min="13055" max="13056" width="66.140625" style="89" customWidth="1"/>
    <col min="13057" max="13310" width="9.140625" style="89"/>
    <col min="13311" max="13312" width="66.140625" style="89" customWidth="1"/>
    <col min="13313" max="13566" width="9.140625" style="89"/>
    <col min="13567" max="13568" width="66.140625" style="89" customWidth="1"/>
    <col min="13569" max="13822" width="9.140625" style="89"/>
    <col min="13823" max="13824" width="66.140625" style="89" customWidth="1"/>
    <col min="13825" max="14078" width="9.140625" style="89"/>
    <col min="14079" max="14080" width="66.140625" style="89" customWidth="1"/>
    <col min="14081" max="14334" width="9.140625" style="89"/>
    <col min="14335" max="14336" width="66.140625" style="89" customWidth="1"/>
    <col min="14337" max="14590" width="9.140625" style="89"/>
    <col min="14591" max="14592" width="66.140625" style="89" customWidth="1"/>
    <col min="14593" max="14846" width="9.140625" style="89"/>
    <col min="14847" max="14848" width="66.140625" style="89" customWidth="1"/>
    <col min="14849" max="15102" width="9.140625" style="89"/>
    <col min="15103" max="15104" width="66.140625" style="89" customWidth="1"/>
    <col min="15105" max="15358" width="9.140625" style="89"/>
    <col min="15359" max="15360" width="66.140625" style="89" customWidth="1"/>
    <col min="15361" max="15614" width="9.140625" style="89"/>
    <col min="15615" max="15616" width="66.140625" style="89" customWidth="1"/>
    <col min="15617" max="15870" width="9.140625" style="89"/>
    <col min="15871" max="15872" width="66.140625" style="89" customWidth="1"/>
    <col min="15873" max="16126" width="9.140625" style="89"/>
    <col min="16127" max="16128" width="66.140625" style="89" customWidth="1"/>
    <col min="16129" max="16384" width="9.140625" style="89"/>
  </cols>
  <sheetData>
    <row r="1" spans="1:6" ht="18.75" x14ac:dyDescent="0.25">
      <c r="B1" s="155" t="s">
        <v>69</v>
      </c>
    </row>
    <row r="2" spans="1:6" ht="18.75" x14ac:dyDescent="0.3">
      <c r="B2" s="156" t="s">
        <v>10</v>
      </c>
    </row>
    <row r="3" spans="1:6" ht="18.75" x14ac:dyDescent="0.3">
      <c r="B3" s="156" t="s">
        <v>459</v>
      </c>
    </row>
    <row r="4" spans="1:6" x14ac:dyDescent="0.25">
      <c r="B4" s="41"/>
    </row>
    <row r="5" spans="1:6" ht="18.75" x14ac:dyDescent="0.3">
      <c r="A5" s="520" t="str">
        <f>+'7. Паспорт отчет о закупке'!A5:AV5</f>
        <v>Год раскрытия информации: 2025 год</v>
      </c>
      <c r="B5" s="520"/>
      <c r="C5" s="184"/>
      <c r="D5" s="184"/>
      <c r="E5" s="184"/>
      <c r="F5" s="184"/>
    </row>
    <row r="6" spans="1:6" ht="18.75" x14ac:dyDescent="0.3">
      <c r="A6" s="119"/>
      <c r="B6" s="119"/>
      <c r="C6" s="119"/>
      <c r="D6" s="119"/>
      <c r="E6" s="119"/>
      <c r="F6" s="119"/>
    </row>
    <row r="7" spans="1:6" ht="18.75" x14ac:dyDescent="0.25">
      <c r="A7" s="307" t="s">
        <v>9</v>
      </c>
      <c r="B7" s="307"/>
      <c r="C7" s="185"/>
      <c r="D7" s="185"/>
      <c r="E7" s="185"/>
      <c r="F7" s="185"/>
    </row>
    <row r="8" spans="1:6" ht="18.75" x14ac:dyDescent="0.25">
      <c r="A8" s="185"/>
      <c r="B8" s="185"/>
      <c r="C8" s="185"/>
      <c r="D8" s="185"/>
      <c r="E8" s="185"/>
      <c r="F8" s="185"/>
    </row>
    <row r="9" spans="1:6" x14ac:dyDescent="0.25">
      <c r="A9" s="311" t="str">
        <f>'1. паспорт местоположение'!A9:C9</f>
        <v>АО "Россети Тюмень"</v>
      </c>
      <c r="B9" s="311"/>
      <c r="C9" s="186"/>
      <c r="D9" s="186"/>
      <c r="E9" s="186"/>
      <c r="F9" s="186"/>
    </row>
    <row r="10" spans="1:6" x14ac:dyDescent="0.25">
      <c r="A10" s="304" t="s">
        <v>8</v>
      </c>
      <c r="B10" s="304"/>
      <c r="C10" s="187"/>
      <c r="D10" s="187"/>
      <c r="E10" s="187"/>
      <c r="F10" s="187"/>
    </row>
    <row r="11" spans="1:6" ht="18.75" x14ac:dyDescent="0.25">
      <c r="A11" s="185"/>
      <c r="B11" s="185"/>
      <c r="C11" s="185"/>
      <c r="D11" s="185"/>
      <c r="E11" s="185"/>
      <c r="F11" s="185"/>
    </row>
    <row r="12" spans="1:6" ht="30.75" customHeight="1" x14ac:dyDescent="0.25">
      <c r="A12" s="311" t="str">
        <f>'1. паспорт местоположение'!A12:C12</f>
        <v>M_TP1900.PS.0060</v>
      </c>
      <c r="B12" s="311"/>
      <c r="C12" s="186"/>
      <c r="D12" s="186"/>
      <c r="E12" s="186"/>
      <c r="F12" s="186"/>
    </row>
    <row r="13" spans="1:6" x14ac:dyDescent="0.25">
      <c r="A13" s="304" t="s">
        <v>7</v>
      </c>
      <c r="B13" s="304"/>
      <c r="C13" s="187"/>
      <c r="D13" s="187"/>
      <c r="E13" s="187"/>
      <c r="F13" s="187"/>
    </row>
    <row r="14" spans="1:6" ht="18.75" x14ac:dyDescent="0.25">
      <c r="A14" s="10"/>
      <c r="B14" s="10"/>
      <c r="C14" s="10"/>
      <c r="D14" s="10"/>
      <c r="E14" s="10"/>
      <c r="F14" s="10"/>
    </row>
    <row r="15" spans="1:6" ht="72" customHeight="1" x14ac:dyDescent="0.25">
      <c r="A15" s="30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9"/>
      <c r="C15" s="186"/>
      <c r="D15" s="186"/>
      <c r="E15" s="186"/>
      <c r="F15" s="186"/>
    </row>
    <row r="16" spans="1:6" x14ac:dyDescent="0.25">
      <c r="A16" s="304" t="s">
        <v>6</v>
      </c>
      <c r="B16" s="304"/>
      <c r="C16" s="187"/>
      <c r="D16" s="187"/>
      <c r="E16" s="187"/>
      <c r="F16" s="187"/>
    </row>
    <row r="17" spans="1:2" x14ac:dyDescent="0.25">
      <c r="B17" s="90"/>
    </row>
    <row r="18" spans="1:2" ht="33.75" customHeight="1" x14ac:dyDescent="0.25">
      <c r="A18" s="518" t="s">
        <v>443</v>
      </c>
      <c r="B18" s="519"/>
    </row>
    <row r="19" spans="1:2" x14ac:dyDescent="0.25">
      <c r="B19" s="41"/>
    </row>
    <row r="20" spans="1:2" ht="16.5" thickBot="1" x14ac:dyDescent="0.3">
      <c r="B20" s="91"/>
    </row>
    <row r="21" spans="1:2" ht="123" customHeight="1" thickBot="1" x14ac:dyDescent="0.3">
      <c r="A21" s="92" t="s">
        <v>316</v>
      </c>
      <c r="B21" s="153"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92" t="s">
        <v>317</v>
      </c>
      <c r="B22" s="93" t="s">
        <v>465</v>
      </c>
    </row>
    <row r="23" spans="1:2" ht="22.5" customHeight="1" thickBot="1" x14ac:dyDescent="0.3">
      <c r="A23" s="92" t="s">
        <v>297</v>
      </c>
      <c r="B23" s="133" t="s">
        <v>461</v>
      </c>
    </row>
    <row r="24" spans="1:2" ht="24.75" customHeight="1" thickBot="1" x14ac:dyDescent="0.3">
      <c r="A24" s="92" t="s">
        <v>318</v>
      </c>
      <c r="B24" s="94" t="s">
        <v>553</v>
      </c>
    </row>
    <row r="25" spans="1:2" ht="28.5" customHeight="1" thickBot="1" x14ac:dyDescent="0.3">
      <c r="A25" s="95" t="s">
        <v>319</v>
      </c>
      <c r="B25" s="234">
        <v>2030</v>
      </c>
    </row>
    <row r="26" spans="1:2" ht="29.25" customHeight="1" thickBot="1" x14ac:dyDescent="0.3">
      <c r="A26" s="96" t="s">
        <v>320</v>
      </c>
      <c r="B26" s="97" t="str">
        <f>'3.3 паспорт описание'!C30</f>
        <v>П</v>
      </c>
    </row>
    <row r="27" spans="1:2" ht="21.75" customHeight="1" thickBot="1" x14ac:dyDescent="0.3">
      <c r="A27" s="104" t="s">
        <v>497</v>
      </c>
      <c r="B27" s="229">
        <f>'6.2. Паспорт фин осв ввод'!D24</f>
        <v>585.94261262809141</v>
      </c>
    </row>
    <row r="28" spans="1:2" ht="16.5" thickBot="1" x14ac:dyDescent="0.3">
      <c r="A28" s="99" t="s">
        <v>321</v>
      </c>
      <c r="B28" s="99" t="s">
        <v>498</v>
      </c>
    </row>
    <row r="29" spans="1:2" ht="29.25" thickBot="1" x14ac:dyDescent="0.3">
      <c r="A29" s="105" t="s">
        <v>322</v>
      </c>
      <c r="B29" s="99" t="s">
        <v>492</v>
      </c>
    </row>
    <row r="30" spans="1:2" ht="29.25" thickBot="1" x14ac:dyDescent="0.3">
      <c r="A30" s="105" t="s">
        <v>323</v>
      </c>
      <c r="B30" s="134" t="s">
        <v>492</v>
      </c>
    </row>
    <row r="31" spans="1:2" ht="16.5" thickBot="1" x14ac:dyDescent="0.3">
      <c r="A31" s="99" t="s">
        <v>324</v>
      </c>
      <c r="B31" s="99"/>
    </row>
    <row r="32" spans="1:2" ht="29.25" thickBot="1" x14ac:dyDescent="0.3">
      <c r="A32" s="105" t="s">
        <v>325</v>
      </c>
      <c r="B32" s="99" t="s">
        <v>492</v>
      </c>
    </row>
    <row r="33" spans="1:2" ht="16.5" thickBot="1" x14ac:dyDescent="0.3">
      <c r="A33" s="99" t="s">
        <v>326</v>
      </c>
      <c r="B33" s="134"/>
    </row>
    <row r="34" spans="1:2" ht="16.5" thickBot="1" x14ac:dyDescent="0.3">
      <c r="A34" s="99" t="s">
        <v>327</v>
      </c>
      <c r="B34" s="134"/>
    </row>
    <row r="35" spans="1:2" ht="16.5" thickBot="1" x14ac:dyDescent="0.3">
      <c r="A35" s="99" t="s">
        <v>328</v>
      </c>
      <c r="B35" s="134"/>
    </row>
    <row r="36" spans="1:2" ht="16.5" thickBot="1" x14ac:dyDescent="0.3">
      <c r="A36" s="99" t="s">
        <v>329</v>
      </c>
      <c r="B36" s="134"/>
    </row>
    <row r="37" spans="1:2" ht="29.25" thickBot="1" x14ac:dyDescent="0.3">
      <c r="A37" s="105" t="s">
        <v>330</v>
      </c>
      <c r="B37" s="99" t="s">
        <v>492</v>
      </c>
    </row>
    <row r="38" spans="1:2" ht="16.5" thickBot="1" x14ac:dyDescent="0.3">
      <c r="A38" s="99" t="s">
        <v>326</v>
      </c>
      <c r="B38" s="99"/>
    </row>
    <row r="39" spans="1:2" ht="16.5" thickBot="1" x14ac:dyDescent="0.3">
      <c r="A39" s="99" t="s">
        <v>327</v>
      </c>
      <c r="B39" s="99"/>
    </row>
    <row r="40" spans="1:2" ht="16.5" thickBot="1" x14ac:dyDescent="0.3">
      <c r="A40" s="99" t="s">
        <v>328</v>
      </c>
      <c r="B40" s="99"/>
    </row>
    <row r="41" spans="1:2" ht="16.5" thickBot="1" x14ac:dyDescent="0.3">
      <c r="A41" s="99" t="s">
        <v>329</v>
      </c>
      <c r="B41" s="99"/>
    </row>
    <row r="42" spans="1:2" ht="29.25" thickBot="1" x14ac:dyDescent="0.3">
      <c r="A42" s="105" t="s">
        <v>331</v>
      </c>
      <c r="B42" s="99" t="s">
        <v>492</v>
      </c>
    </row>
    <row r="43" spans="1:2" ht="16.5" thickBot="1" x14ac:dyDescent="0.3">
      <c r="A43" s="99" t="s">
        <v>326</v>
      </c>
      <c r="B43" s="99"/>
    </row>
    <row r="44" spans="1:2" ht="16.5" thickBot="1" x14ac:dyDescent="0.3">
      <c r="A44" s="99" t="s">
        <v>327</v>
      </c>
      <c r="B44" s="99"/>
    </row>
    <row r="45" spans="1:2" ht="16.5" thickBot="1" x14ac:dyDescent="0.3">
      <c r="A45" s="99" t="s">
        <v>328</v>
      </c>
      <c r="B45" s="99"/>
    </row>
    <row r="46" spans="1:2" ht="16.5" thickBot="1" x14ac:dyDescent="0.3">
      <c r="A46" s="99" t="s">
        <v>329</v>
      </c>
      <c r="B46" s="99"/>
    </row>
    <row r="47" spans="1:2" ht="29.25" thickBot="1" x14ac:dyDescent="0.3">
      <c r="A47" s="98" t="s">
        <v>332</v>
      </c>
      <c r="B47" s="106" t="s">
        <v>492</v>
      </c>
    </row>
    <row r="48" spans="1:2" ht="16.5" thickBot="1" x14ac:dyDescent="0.3">
      <c r="A48" s="100" t="s">
        <v>324</v>
      </c>
      <c r="B48" s="106"/>
    </row>
    <row r="49" spans="1:2" ht="16.5" thickBot="1" x14ac:dyDescent="0.3">
      <c r="A49" s="100" t="s">
        <v>333</v>
      </c>
      <c r="B49" s="106"/>
    </row>
    <row r="50" spans="1:2" ht="16.5" thickBot="1" x14ac:dyDescent="0.3">
      <c r="A50" s="100" t="s">
        <v>334</v>
      </c>
      <c r="B50" s="106"/>
    </row>
    <row r="51" spans="1:2" ht="16.5" thickBot="1" x14ac:dyDescent="0.3">
      <c r="A51" s="100" t="s">
        <v>335</v>
      </c>
      <c r="B51" s="106"/>
    </row>
    <row r="52" spans="1:2" ht="16.5" thickBot="1" x14ac:dyDescent="0.3">
      <c r="A52" s="95" t="s">
        <v>336</v>
      </c>
      <c r="B52" s="106"/>
    </row>
    <row r="53" spans="1:2" ht="16.5" thickBot="1" x14ac:dyDescent="0.3">
      <c r="A53" s="95" t="s">
        <v>337</v>
      </c>
      <c r="B53" s="106"/>
    </row>
    <row r="54" spans="1:2" ht="16.5" thickBot="1" x14ac:dyDescent="0.3">
      <c r="A54" s="95" t="s">
        <v>338</v>
      </c>
      <c r="B54" s="106"/>
    </row>
    <row r="55" spans="1:2" ht="16.5" thickBot="1" x14ac:dyDescent="0.3">
      <c r="A55" s="96" t="s">
        <v>339</v>
      </c>
      <c r="B55" s="106"/>
    </row>
    <row r="56" spans="1:2" ht="15.75" customHeight="1" thickBot="1" x14ac:dyDescent="0.3">
      <c r="A56" s="98" t="s">
        <v>340</v>
      </c>
      <c r="B56" s="100" t="s">
        <v>341</v>
      </c>
    </row>
    <row r="57" spans="1:2" ht="16.5" thickBot="1" x14ac:dyDescent="0.3">
      <c r="A57" s="102" t="s">
        <v>342</v>
      </c>
      <c r="B57" s="93" t="str">
        <f>A9</f>
        <v>АО "Россети Тюмень"</v>
      </c>
    </row>
    <row r="58" spans="1:2" ht="23.25" customHeight="1" x14ac:dyDescent="0.25">
      <c r="A58" s="102" t="s">
        <v>343</v>
      </c>
      <c r="B58" s="102"/>
    </row>
    <row r="59" spans="1:2" x14ac:dyDescent="0.25">
      <c r="A59" s="102" t="s">
        <v>344</v>
      </c>
      <c r="B59" s="102"/>
    </row>
    <row r="60" spans="1:2" x14ac:dyDescent="0.25">
      <c r="A60" s="102" t="s">
        <v>345</v>
      </c>
      <c r="B60" s="102"/>
    </row>
    <row r="61" spans="1:2" ht="16.5" thickBot="1" x14ac:dyDescent="0.3">
      <c r="A61" s="103" t="s">
        <v>346</v>
      </c>
      <c r="B61" s="103"/>
    </row>
    <row r="62" spans="1:2" ht="30.75" thickBot="1" x14ac:dyDescent="0.3">
      <c r="A62" s="100" t="s">
        <v>347</v>
      </c>
      <c r="B62" s="101" t="s">
        <v>554</v>
      </c>
    </row>
    <row r="63" spans="1:2" ht="29.25" thickBot="1" x14ac:dyDescent="0.3">
      <c r="A63" s="95" t="s">
        <v>348</v>
      </c>
      <c r="B63" s="101" t="s">
        <v>556</v>
      </c>
    </row>
    <row r="64" spans="1:2" ht="16.5" thickBot="1" x14ac:dyDescent="0.3">
      <c r="A64" s="100" t="s">
        <v>324</v>
      </c>
      <c r="B64" s="101"/>
    </row>
    <row r="65" spans="1:2" ht="16.5" thickBot="1" x14ac:dyDescent="0.3">
      <c r="A65" s="100" t="s">
        <v>349</v>
      </c>
      <c r="B65" s="101"/>
    </row>
    <row r="66" spans="1:2" ht="16.5" thickBot="1" x14ac:dyDescent="0.3">
      <c r="A66" s="100" t="s">
        <v>350</v>
      </c>
      <c r="B66" s="101"/>
    </row>
    <row r="67" spans="1:2" ht="30.75" thickBot="1" x14ac:dyDescent="0.3">
      <c r="A67" s="109" t="s">
        <v>351</v>
      </c>
      <c r="B67" s="183" t="s">
        <v>352</v>
      </c>
    </row>
    <row r="68" spans="1:2" ht="16.5" thickBot="1" x14ac:dyDescent="0.3">
      <c r="A68" s="95" t="s">
        <v>353</v>
      </c>
      <c r="B68" s="107" t="s">
        <v>555</v>
      </c>
    </row>
    <row r="69" spans="1:2" ht="16.5" thickBot="1" x14ac:dyDescent="0.3">
      <c r="A69" s="102" t="s">
        <v>354</v>
      </c>
      <c r="B69" s="107"/>
    </row>
    <row r="70" spans="1:2" ht="16.5" thickBot="1" x14ac:dyDescent="0.3">
      <c r="A70" s="102" t="s">
        <v>355</v>
      </c>
      <c r="B70" s="107"/>
    </row>
    <row r="71" spans="1:2" ht="16.5" thickBot="1" x14ac:dyDescent="0.3">
      <c r="A71" s="102" t="s">
        <v>356</v>
      </c>
      <c r="B71" s="107"/>
    </row>
    <row r="72" spans="1:2" ht="29.25" thickBot="1" x14ac:dyDescent="0.3">
      <c r="A72" s="109" t="s">
        <v>357</v>
      </c>
      <c r="B72" s="108" t="s">
        <v>558</v>
      </c>
    </row>
    <row r="73" spans="1:2" ht="28.5" x14ac:dyDescent="0.25">
      <c r="A73" s="98" t="s">
        <v>358</v>
      </c>
      <c r="B73" s="515" t="s">
        <v>557</v>
      </c>
    </row>
    <row r="74" spans="1:2" x14ac:dyDescent="0.25">
      <c r="A74" s="102" t="s">
        <v>359</v>
      </c>
      <c r="B74" s="516"/>
    </row>
    <row r="75" spans="1:2" x14ac:dyDescent="0.25">
      <c r="A75" s="102" t="s">
        <v>360</v>
      </c>
      <c r="B75" s="516"/>
    </row>
    <row r="76" spans="1:2" x14ac:dyDescent="0.25">
      <c r="A76" s="102" t="s">
        <v>361</v>
      </c>
      <c r="B76" s="516"/>
    </row>
    <row r="77" spans="1:2" x14ac:dyDescent="0.25">
      <c r="A77" s="102" t="s">
        <v>362</v>
      </c>
      <c r="B77" s="516"/>
    </row>
    <row r="78" spans="1:2" ht="16.5" thickBot="1" x14ac:dyDescent="0.3">
      <c r="A78" s="110" t="s">
        <v>363</v>
      </c>
      <c r="B78" s="517"/>
    </row>
    <row r="81" spans="1:2" x14ac:dyDescent="0.25">
      <c r="A81" s="111"/>
      <c r="B81" s="112"/>
    </row>
    <row r="82" spans="1:2" x14ac:dyDescent="0.25">
      <c r="B82" s="113"/>
    </row>
    <row r="83" spans="1:2" x14ac:dyDescent="0.25">
      <c r="B83" s="1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2025-04-21T05:24:07Z</dcterms:modified>
</cp:coreProperties>
</file>