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S.0068\"/>
    </mc:Choice>
  </mc:AlternateContent>
  <bookViews>
    <workbookView xWindow="0" yWindow="0" windowWidth="22905" windowHeight="787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C49" i="7" l="1"/>
  <c r="C48" i="7"/>
  <c r="B27" i="25" l="1"/>
  <c r="B33" i="25" l="1"/>
  <c r="B50" i="25" s="1"/>
  <c r="B57" i="25"/>
  <c r="B21" i="25"/>
  <c r="B55" i="25" l="1"/>
  <c r="A4" i="24" l="1"/>
  <c r="A5" i="5" l="1"/>
  <c r="A9" i="23" l="1"/>
  <c r="A5" i="23" l="1"/>
  <c r="A5" i="19"/>
  <c r="A5" i="10"/>
  <c r="A4" i="17"/>
  <c r="A5" i="6"/>
  <c r="A5" i="14"/>
  <c r="A6" i="13"/>
  <c r="A4" i="12"/>
  <c r="A15" i="5" l="1"/>
  <c r="A12" i="5"/>
  <c r="A9" i="5"/>
  <c r="A15" i="19"/>
  <c r="A15" i="23" s="1"/>
  <c r="A14" i="24" s="1"/>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<sst xmlns="http://schemas.openxmlformats.org/spreadsheetml/2006/main" count="1117" uniqueCount="599">
  <si>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</si>
  <si>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</si>
  <si>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</si>
  <si>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</si>
  <si>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</si>
  <si>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</si>
  <si>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</si>
  <si>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</si>
  <si>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</si>
  <si>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</si>
  <si>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</si>
  <si>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</si>
  <si>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</si>
  <si>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</si>
  <si>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</si>
  <si>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</si>
  <si>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</si>
  <si>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</si>
  <si>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</si>
  <si>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</si>
  <si>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</si>
  <si>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</si>
  <si>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</si>
  <si>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</si>
  <si>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</si>
  <si>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</si>
  <si>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</si>
  <si>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</si>
  <si>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</si>
  <si>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</si>
  <si>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</si>
  <si>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</si>
  <si>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</si>
  <si>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</si>
  <si>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</si>
  <si>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</si>
  <si>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</si>
  <si>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</si>
  <si>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</si>
  <si>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</si>
  <si>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</si>
  <si>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</si>
  <si>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</si>
  <si>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</si>
  <si>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</si>
  <si>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</si>
  <si>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</si>
  <si>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</si>
  <si>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</si>
  <si>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</si>
  <si>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</si>
  <si>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</si>
  <si>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</si>
  <si>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</si>
  <si>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</si>
  <si>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</si>
  <si>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</si>
  <si>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</si>
  <si>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</si>
  <si>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</si>
  <si>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</si>
  <si>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</si>
  <si>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</si>
  <si>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</si>
  <si>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</si>
  <si>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</si>
  <si>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</si>
  <si>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</si>
  <si>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</si>
  <si>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</si>
  <si>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</si>
  <si>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</si>
  <si>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</si>
  <si>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</si>
  <si>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</si>
  <si>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</si>
  <si>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</si>
  <si>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</si>
  <si>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</si>
  <si>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</si>
  <si>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</si>
  <si>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</si>
  <si>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</si>
  <si>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</si>
  <si>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</si>
  <si>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</si>
  <si>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</si>
  <si>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</si>
  <si>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</si>
  <si>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</si>
  <si>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</si>
  <si>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</si>
  <si>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</si>
  <si>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</si>
  <si>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</si>
  <si>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</si>
  <si>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</si>
  <si>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</si>
  <si>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</si>
  <si>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</si>
  <si>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</si>
  <si>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</si>
  <si>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</si>
  <si>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</si>
  <si>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</si>
  <si>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</si>
  <si>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</si>
  <si>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</si>
  <si>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</si>
  <si>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</si>
  <si>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</si>
  <si>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</si>
  <si>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</si>
  <si>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</si>
  <si>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</si>
  <si>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</si>
  <si>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</si>
  <si>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</si>
  <si>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</si>
  <si>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</si>
  <si>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</si>
  <si>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</si>
  <si>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</si>
  <si>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</si>
  <si>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</si>
  <si>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</si>
  <si>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</si>
  <si>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</si>
  <si>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</si>
  <si>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</si>
  <si>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</si>
  <si>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</si>
  <si>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</si>
  <si>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</si>
  <si>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</si>
  <si>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</si>
  <si>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</si>
  <si>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</si>
  <si>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</si>
  <si>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</si>
  <si>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</si>
  <si>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</si>
  <si>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</si>
  <si>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</si>
  <si>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</si>
  <si>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</si>
  <si>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</si>
  <si>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</si>
  <si>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</si>
  <si>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</si>
  <si>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</si>
  <si>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</si>
  <si>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</si>
  <si>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</si>
  <si>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</si>
  <si>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</si>
  <si>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</si>
  <si>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</si>
  <si>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</si>
  <si>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</si>
  <si>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</si>
  <si>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</si>
  <si>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</si>
  <si>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</si>
  <si>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</si>
  <si>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</si>
  <si>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</si>
  <si>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</si>
  <si>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</si>
  <si>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</si>
  <si>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</si>
  <si>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</si>
  <si>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</si>
  <si>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</si>
  <si>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</si>
  <si>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</si>
  <si>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</si>
  <si>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</si>
  <si>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</si>
  <si>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</si>
  <si>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</si>
  <si>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</si>
  <si>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</si>
  <si>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</si>
  <si>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</si>
  <si>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</si>
  <si>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</si>
  <si>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</si>
  <si>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</si>
  <si>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</si>
  <si>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</si>
  <si>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</si>
  <si>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</si>
  <si>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</si>
  <si>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</si>
  <si>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</si>
  <si>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</si>
  <si>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</si>
  <si>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</si>
  <si>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</si>
  <si>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</si>
  <si>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</si>
  <si>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</si>
  <si>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</si>
  <si>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</si>
  <si>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</si>
  <si>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</si>
  <si>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</si>
  <si>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</si>
  <si>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</si>
  <si>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</si>
  <si>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</si>
  <si>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</si>
  <si>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</si>
  <si>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</si>
  <si>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</si>
  <si>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</si>
  <si>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</si>
  <si>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</si>
  <si>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</si>
  <si>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</si>
  <si>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</si>
  <si>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</si>
  <si>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</si>
  <si>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</si>
  <si>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</si>
  <si>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</si>
  <si>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</si>
  <si>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</si>
  <si>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</si>
  <si>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</si>
  <si>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</si>
  <si>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</si>
  <si>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</si>
  <si>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</si>
  <si>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</si>
  <si>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</si>
  <si>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</si>
  <si>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</si>
  <si>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</si>
  <si>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</si>
  <si>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</si>
  <si>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</si>
  <si>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</si>
  <si>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</si>
  <si>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</si>
  <si>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</si>
  <si>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</si>
  <si>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</si>
  <si>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</si>
  <si>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</si>
  <si>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</si>
  <si>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</si>
  <si>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</si>
  <si>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</si>
  <si>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</si>
  <si>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</si>
  <si>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</si>
  <si>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</si>
  <si>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</si>
  <si>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</si>
  <si>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</si>
  <si>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</si>
  <si>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</si>
  <si>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</si>
  <si>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</si>
  <si>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</si>
  <si>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</si>
  <si>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</si>
  <si>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</si>
  <si>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</si>
  <si>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</si>
  <si>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</si>
  <si>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</si>
  <si>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</si>
  <si>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</si>
  <si>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</si>
  <si>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</si>
  <si>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</si>
  <si>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</si>
  <si>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</si>
  <si>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</si>
  <si>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</si>
  <si>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</si>
  <si>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</si>
  <si>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</si>
  <si>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</si>
  <si>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</si>
  <si>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</si>
  <si>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</si>
  <si>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</si>
  <si>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</si>
  <si>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</si>
  <si>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</si>
  <si>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</si>
  <si>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</si>
  <si>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</si>
  <si>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</si>
  <si>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</si>
  <si>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</si>
  <si>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</si>
  <si>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</si>
  <si>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</si>
  <si>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</si>
  <si>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</si>
  <si>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</si>
  <si>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</si>
  <si>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</si>
  <si>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</si>
  <si>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</si>
  <si>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</si>
  <si>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</si>
  <si>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</si>
  <si>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</si>
  <si>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</si>
  <si>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</si>
  <si>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</si>
  <si>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</si>
  <si>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</si>
  <si>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</si>
  <si>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</si>
  <si>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</si>
  <si>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</si>
  <si>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</si>
  <si>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</si>
  <si>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</si>
  <si>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</si>
  <si>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</si>
  <si>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</si>
  <si>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</si>
  <si>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</si>
  <si>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</si>
  <si>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</si>
  <si>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</si>
  <si>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</si>
  <si>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</si>
  <si>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</si>
  <si>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</si>
  <si>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</si>
  <si>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</si>
  <si>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</si>
  <si>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</si>
  <si>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</si>
  <si>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</si>
  <si>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</si>
  <si>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</si>
  <si>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</si>
  <si>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</si>
  <si>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</si>
  <si>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</si>
  <si>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</si>
  <si>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</si>
  <si>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</si>
  <si>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</si>
  <si>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</si>
  <si>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</si>
  <si>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</si>
  <si>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</si>
  <si>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</si>
  <si>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</si>
  <si>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</si>
  <si>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</si>
  <si>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</si>
  <si>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</si>
  <si>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</si>
  <si>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</si>
  <si>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</si>
  <si>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</si>
  <si>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</si>
  <si>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</si>
  <si>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</si>
  <si>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</si>
  <si>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</si>
  <si>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</si>
  <si>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</si>
  <si>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</si>
  <si>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</si>
  <si>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</si>
  <si>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</si>
  <si>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</si>
  <si>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</si>
  <si>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</si>
  <si>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</si>
  <si>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</si>
  <si>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</si>
  <si>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</si>
  <si>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</si>
  <si>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</si>
  <si>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</si>
  <si>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</si>
  <si>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</si>
  <si>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</si>
  <si>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</si>
  <si>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</si>
  <si>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</si>
  <si>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</si>
  <si>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</si>
  <si>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</si>
  <si>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</si>
  <si>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</si>
  <si>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</si>
  <si>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</si>
  <si>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</si>
  <si>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</si>
  <si>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</si>
  <si>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</si>
  <si>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</si>
  <si>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</si>
  <si>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</si>
  <si>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</si>
  <si>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</si>
  <si>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</si>
  <si>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</si>
  <si>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</si>
  <si>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</si>
  <si>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</si>
  <si>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</si>
  <si>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</si>
  <si>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</si>
  <si>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</si>
  <si>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</si>
  <si>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</si>
  <si>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</si>
  <si>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</si>
  <si>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</si>
  <si>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</si>
  <si>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</si>
  <si>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</si>
  <si>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</si>
  <si>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</si>
  <si>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</si>
  <si>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</si>
  <si>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</si>
  <si>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</si>
  <si>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</si>
  <si>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</si>
  <si>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</si>
  <si>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</si>
  <si>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</si>
  <si>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</si>
  <si>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</si>
  <si>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</si>
  <si>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</si>
  <si>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</si>
  <si>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</si>
  <si>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</si>
  <si>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</si>
  <si>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</si>
  <si>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</si>
  <si>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</si>
  <si>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</si>
  <si>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</si>
  <si>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</si>
  <si>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</si>
  <si>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</si>
  <si>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</si>
  <si>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</si>
  <si>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</si>
  <si>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</si>
  <si>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</si>
  <si>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</si>
  <si>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</si>
  <si>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</si>
  <si>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</si>
  <si>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</si>
  <si>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</si>
  <si>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</si>
  <si>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</si>
  <si>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</si>
  <si>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</si>
  <si>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</si>
  <si>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</si>
  <si>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</si>
  <si>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</si>
  <si>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</si>
  <si>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</si>
  <si>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</si>
  <si>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</si>
  <si>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</si>
  <si>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</si>
  <si>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</si>
  <si>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</si>
  <si>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</si>
  <si>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</si>
  <si>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</si>
  <si>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</si>
  <si>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</si>
  <si>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</si>
  <si>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</si>
  <si>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</si>
  <si>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</si>
  <si>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</si>
  <si>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</si>
  <si>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</si>
  <si>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</si>
  <si>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</si>
  <si>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</si>
  <si>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</si>
  <si>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</si>
  <si>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</si>
  <si>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</si>
  <si>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</si>
  <si>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</si>
  <si>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</si>
  <si>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</si>
  <si>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</si>
  <si>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</si>
  <si>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</si>
  <si>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</si>
  <si>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</si>
  <si>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</si>
  <si>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</si>
  <si>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</si>
  <si>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</si>
  <si>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</si>
  <si>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</si>
  <si>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</si>
  <si>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</si>
  <si>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</si>
  <si>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</si>
  <si>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</si>
  <si>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</si>
  <si>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</si>
  <si>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</si>
  <si>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</si>
  <si>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</si>
  <si>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</si>
  <si>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</si>
  <si>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</si>
  <si>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</si>
  <si>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</si>
  <si>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</si>
  <si>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</si>
  <si>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Год 2026</t>
  </si>
  <si>
    <t>Год 2027</t>
  </si>
  <si>
    <t>ХМАО - Югра, г. Белоярский</t>
  </si>
  <si>
    <t>Сметная стоимость проекта в ценах 2024 года с НДС, млн. руб.</t>
  </si>
  <si>
    <t>Год 2025</t>
  </si>
  <si>
    <t>Замена КТПН-10/0,4 в распред.сетях п. Казым на КТПН киоскового типа (мощностью 250 кВа в кол-ве 2 шт.)</t>
  </si>
  <si>
    <t>M_TP1900.PS.0068</t>
  </si>
  <si>
    <t>Октябрьский район</t>
  </si>
  <si>
    <t>срок реализации не наступил</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</si>
  <si>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</si>
  <si>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</si>
  <si>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1.2.1.2 Модернизация, техническое перевооружение трансформаторных и иных подстанций, распределительных пунктов</t>
  </si>
  <si>
    <t xml:space="preserve"> АО "РОССЕТИ ТЮМЕНЬ" Энергокомплекс</t>
  </si>
  <si>
    <t xml:space="preserve"> ООО СК "СТРОЙСТАНДАРТ"</t>
  </si>
  <si>
    <t>Выполнение проектных работ по объекту: "Замена КТПН-10/0,4 в распред.сетях п. Казым на КТПН киоскового типа (мощностью250 кВА в кол-ве 2 шт.)" для нужд филиала АО "Россети Тюмень" Энергокомплекс</t>
  </si>
  <si>
    <t>2023.0948</t>
  </si>
  <si>
    <t>ПИР</t>
  </si>
  <si>
    <t>12.2024</t>
  </si>
  <si>
    <t>Филиал АО "Россети Тюмень" Энергокомплекс</t>
  </si>
  <si>
    <t>Реконструкция и техперевооружение электросетевых объектов</t>
  </si>
  <si>
    <t>0</t>
  </si>
  <si>
    <t>Предварительный расчет стоимости работ</t>
  </si>
  <si>
    <t>ВЗ</t>
  </si>
  <si>
    <t>ОЗП ЕП</t>
  </si>
  <si>
    <t>ООО СК "СТРОЙСТАНДАРТ"</t>
  </si>
  <si>
    <t>ООО "ГЕОКАД"</t>
  </si>
  <si>
    <t>32312847691</t>
  </si>
  <si>
    <t>www.roseltorg.ru</t>
  </si>
  <si>
    <t>21.10.2023</t>
  </si>
  <si>
    <t>12.10.2023</t>
  </si>
  <si>
    <t>24.10.2023</t>
  </si>
  <si>
    <t>10.11.2023</t>
  </si>
  <si>
    <t>п.7.5.3.</t>
  </si>
  <si>
    <t>Закупочная комиссия</t>
  </si>
  <si>
    <t>32312847691/2023.0948-3</t>
  </si>
  <si>
    <t>12.12.2023</t>
  </si>
  <si>
    <t>27.11.2023</t>
  </si>
  <si>
    <t>15.05.2024</t>
  </si>
  <si>
    <t>Возможна реализация в установленный срок.</t>
  </si>
  <si>
    <t>Год 2028</t>
  </si>
  <si>
    <t>Трансформатор силовой</t>
  </si>
  <si>
    <t>TM-630-10/0,4 У1</t>
  </si>
  <si>
    <t>Конкурс не проведен</t>
  </si>
  <si>
    <t>7Т</t>
  </si>
  <si>
    <t>Акт №2023-1-6 от 31.08.2023 г.</t>
  </si>
  <si>
    <t>Дальнейшая эксплуатация оборудования разрешается до 31.08.2028</t>
  </si>
  <si>
    <t>8Т</t>
  </si>
  <si>
    <t>Акт №2023-1-7 от 31.08.2023 г.</t>
  </si>
  <si>
    <t>КТПН-7, КТПН-8: замена КТПН-10/0,4 в распред.сетях п. Казым на КТПН киоскового типа, мощностью 250 кВа в кол-ве 2 шт.</t>
  </si>
  <si>
    <t>Замена: КТПН киоскового типа, мощностью 250 кВА - 2 шт., в т.ч. трансформаторов ТМГ-630 - 2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</si>
  <si>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</si>
  <si>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t>
  </si>
  <si>
    <t>С</t>
  </si>
  <si>
    <t>Год раскрытия информации: 2025 год</t>
  </si>
  <si>
    <t xml:space="preserve">Факт 2024 года </t>
  </si>
  <si>
    <t>Год 2029</t>
  </si>
  <si>
    <t xml:space="preserve"> по состоянию на 01.01.2024</t>
  </si>
  <si>
    <t>по состоянию на 01.01.2025</t>
  </si>
  <si>
    <t>1202,70 тыс. руб./МВА</t>
  </si>
  <si>
    <t>ПСТ</t>
  </si>
  <si>
    <t>объем заключенного договора PD04.1900.2023.210 от 27.11.2023 . ООО СК "СТРОЙСТАНДАРТ"    в ценах 2023 года с НДС, млн. руб</t>
  </si>
  <si>
    <t>объем заключенного договора  в ценах  года с НДС, млн. руб</t>
  </si>
  <si>
    <t>срок реализации СМР не наступил</t>
  </si>
  <si>
    <t>Показатель замена КТПН - 2 шт.; Финансирование 5,74 млн. руб.</t>
  </si>
  <si>
    <t>Факт (предложения по корректировке плана)</t>
  </si>
  <si>
    <t xml:space="preserve">0,5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</si>
</sst>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64" fillId="0" borderId="0" xfId="49" applyFont="1"/>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0" fontId="42" fillId="28"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7" fontId="39" fillId="28" borderId="50"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6" fillId="0" borderId="1" xfId="68" applyFont="1" applyFill="1" applyBorder="1" applyAlignment="1">
      <alignment horizontal="center" vertical="top" wrapText="1" shrinkToFit="1"/>
    </xf>
    <xf numFmtId="167" fontId="36" fillId="25" borderId="50" xfId="0" applyNumberFormat="1" applyFont="1" applyFill="1" applyBorder="1" applyAlignment="1">
      <alignment horizontal="left" vertical="center" wrapText="1"/>
    </xf>
    <xf numFmtId="0" fontId="42" fillId="25" borderId="28" xfId="2" applyFont="1" applyFill="1" applyBorder="1" applyAlignment="1">
      <alignment horizontal="justify" vertical="top" wrapText="1"/>
    </xf>
    <xf numFmtId="167" fontId="39" fillId="25" borderId="50" xfId="0" applyNumberFormat="1" applyFont="1" applyFill="1" applyBorder="1" applyAlignment="1">
      <alignment horizontal="left" vertical="center"/>
    </xf>
    <xf numFmtId="167" fontId="36" fillId="26" borderId="51" xfId="0" applyNumberFormat="1" applyFont="1" applyFill="1" applyBorder="1" applyAlignment="1">
      <alignment horizontal="left" vertical="center"/>
    </xf>
    <xf numFmtId="0" fontId="11" fillId="0" borderId="1" xfId="62" applyNumberFormat="1" applyFont="1" applyBorder="1" applyAlignment="1">
      <alignment horizontal="center" vertical="center"/>
    </xf>
    <xf numFmtId="14"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1" fontId="36" fillId="0" borderId="50" xfId="0" applyNumberFormat="1" applyFont="1" applyFill="1" applyBorder="1" applyAlignment="1">
      <alignment horizontal="left" vertical="center" wrapText="1"/>
    </xf>
    <xf numFmtId="167" fontId="36" fillId="0" borderId="59" xfId="0" applyNumberFormat="1" applyFont="1" applyFill="1" applyBorder="1" applyAlignment="1">
      <alignment horizontal="left" vertical="center" wrapText="1"/>
    </xf>
    <xf numFmtId="167" fontId="39" fillId="26" borderId="44" xfId="0" applyNumberFormat="1" applyFont="1" applyFill="1" applyBorder="1" applyAlignment="1">
      <alignment horizontal="left" vertical="center"/>
    </xf>
    <xf numFmtId="1" fontId="39" fillId="26" borderId="51" xfId="0" applyNumberFormat="1" applyFont="1" applyFill="1" applyBorder="1" applyAlignment="1">
      <alignment horizontal="left" vertical="center"/>
    </xf>
    <xf numFmtId="0" fontId="41" fillId="0" borderId="60" xfId="2" applyFont="1" applyFill="1" applyBorder="1" applyAlignment="1">
      <alignment vertical="top" wrapText="1"/>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1" fillId="0" borderId="25" xfId="2" applyFont="1" applyFill="1" applyBorder="1" applyAlignment="1">
      <alignment vertical="top" wrapText="1"/>
    </xf>
    <xf numFmtId="0" fontId="42" fillId="0" borderId="61" xfId="2" applyFont="1" applyFill="1" applyBorder="1" applyAlignment="1">
      <alignment vertical="top" wrapText="1"/>
    </xf>
    <xf numFmtId="0" fontId="41" fillId="0" borderId="62" xfId="2" applyFont="1" applyFill="1" applyBorder="1" applyAlignment="1">
      <alignment horizontal="left" vertical="top" wrapText="1"/>
    </xf>
    <xf numFmtId="0" fontId="41" fillId="0" borderId="63" xfId="2" applyFont="1" applyFill="1" applyBorder="1" applyAlignment="1">
      <alignment horizontal="left" vertical="top" wrapText="1"/>
    </xf>
    <xf numFmtId="0" fontId="41" fillId="0" borderId="64" xfId="2" applyFont="1" applyFill="1" applyBorder="1" applyAlignment="1">
      <alignment horizontal="left" vertical="top" wrapText="1"/>
    </xf>
    <xf numFmtId="0" fontId="41" fillId="0" borderId="65" xfId="2" applyFont="1" applyFill="1" applyBorder="1" applyAlignment="1">
      <alignment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164" fontId="7" fillId="0" borderId="1" xfId="1" applyNumberFormat="1" applyFont="1" applyBorder="1" applyAlignment="1">
      <alignment horizontal="center" vertical="center"/>
    </xf>
    <xf numFmtId="14" fontId="11" fillId="0" borderId="53"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5"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3" xfId="41"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view="pageBreakPreview" topLeftCell="A1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69</v>
      </c>
    </row>
    <row r="2" spans="1:4" s="12" customFormat="1" ht="18.75" customHeight="1" x14ac:dyDescent="0.3">
      <c r="A2" s="18"/>
      <c r="C2" s="15" t="s">
        <v>10</v>
      </c>
    </row>
    <row r="3" spans="1:4" s="12" customFormat="1" ht="18.75" x14ac:dyDescent="0.3">
      <c r="A3" s="17"/>
      <c r="C3" s="15" t="s">
        <v>68</v>
      </c>
    </row>
    <row r="4" spans="1:4" s="12" customFormat="1" ht="15.75" x14ac:dyDescent="0.2">
      <c r="A4" s="17"/>
    </row>
    <row r="5" spans="1:4" s="12" customFormat="1" ht="15.75" x14ac:dyDescent="0.2">
      <c r="A5" s="266" t="s">
        <v>586</v>
      </c>
      <c r="B5" s="266"/>
      <c r="C5" s="266"/>
    </row>
    <row r="6" spans="1:4" s="12" customFormat="1" ht="15.75" x14ac:dyDescent="0.2">
      <c r="A6" s="17"/>
    </row>
    <row r="7" spans="1:4" s="12" customFormat="1" ht="18.75" x14ac:dyDescent="0.2">
      <c r="A7" s="270" t="s">
        <v>9</v>
      </c>
      <c r="B7" s="270"/>
      <c r="C7" s="270"/>
      <c r="D7" s="13"/>
    </row>
    <row r="8" spans="1:4" s="12" customFormat="1" ht="18.75" x14ac:dyDescent="0.2">
      <c r="A8" s="14"/>
      <c r="B8" s="14"/>
      <c r="C8" s="14"/>
      <c r="D8" s="13"/>
    </row>
    <row r="9" spans="1:4" s="12" customFormat="1" ht="36" customHeight="1" x14ac:dyDescent="0.2">
      <c r="A9" s="271" t="s">
        <v>493</v>
      </c>
      <c r="B9" s="271"/>
      <c r="C9" s="271"/>
      <c r="D9" s="13"/>
    </row>
    <row r="10" spans="1:4" s="12" customFormat="1" ht="18.75" x14ac:dyDescent="0.2">
      <c r="A10" s="267" t="s">
        <v>8</v>
      </c>
      <c r="B10" s="267"/>
      <c r="C10" s="267"/>
      <c r="D10" s="13"/>
    </row>
    <row r="11" spans="1:4" s="12" customFormat="1" ht="18.75" x14ac:dyDescent="0.2">
      <c r="A11" s="14"/>
      <c r="B11" s="14"/>
      <c r="C11" s="14"/>
      <c r="D11" s="13"/>
    </row>
    <row r="12" spans="1:4" s="12" customFormat="1" ht="18.75" x14ac:dyDescent="0.2">
      <c r="A12" s="272" t="s">
        <v>539</v>
      </c>
      <c r="B12" s="271"/>
      <c r="C12" s="271"/>
      <c r="D12" s="13"/>
    </row>
    <row r="13" spans="1:4" s="12" customFormat="1" ht="18.75" x14ac:dyDescent="0.2">
      <c r="A13" s="267" t="s">
        <v>7</v>
      </c>
      <c r="B13" s="267"/>
      <c r="C13" s="267"/>
      <c r="D13" s="13"/>
    </row>
    <row r="14" spans="1:4" s="9" customFormat="1" ht="15.75" customHeight="1" x14ac:dyDescent="0.2">
      <c r="A14" s="10"/>
      <c r="B14" s="10"/>
      <c r="C14" s="10"/>
      <c r="D14" s="10"/>
    </row>
    <row r="15" spans="1:4" s="3" customFormat="1" ht="49.5" customHeight="1" x14ac:dyDescent="0.2">
      <c r="A15" s="273" t="s">
        <v>538</v>
      </c>
      <c r="B15" s="273"/>
      <c r="C15" s="273"/>
      <c r="D15" s="8"/>
    </row>
    <row r="16" spans="1:4" s="3" customFormat="1" ht="15" customHeight="1" x14ac:dyDescent="0.2">
      <c r="A16" s="267" t="s">
        <v>6</v>
      </c>
      <c r="B16" s="267"/>
      <c r="C16" s="267"/>
      <c r="D16" s="6"/>
    </row>
    <row r="17" spans="1:4" s="3" customFormat="1" ht="15" customHeight="1" x14ac:dyDescent="0.2">
      <c r="A17" s="4"/>
      <c r="B17" s="4"/>
      <c r="C17" s="4"/>
    </row>
    <row r="18" spans="1:4" s="3" customFormat="1" ht="15" customHeight="1" x14ac:dyDescent="0.2">
      <c r="A18" s="268" t="s">
        <v>459</v>
      </c>
      <c r="B18" s="269"/>
      <c r="C18" s="269"/>
      <c r="D18" s="7"/>
    </row>
    <row r="19" spans="1:4" s="3" customFormat="1" ht="15" customHeight="1" x14ac:dyDescent="0.2">
      <c r="A19" s="6"/>
      <c r="B19" s="6"/>
      <c r="C19" s="6"/>
    </row>
    <row r="20" spans="1:4" s="3" customFormat="1" ht="39.75" customHeight="1" x14ac:dyDescent="0.2">
      <c r="A20" s="25" t="s">
        <v>5</v>
      </c>
      <c r="B20" s="35" t="s">
        <v>67</v>
      </c>
      <c r="C20" s="34" t="s">
        <v>66</v>
      </c>
      <c r="D20" s="27"/>
    </row>
    <row r="21" spans="1:4" s="3" customFormat="1" ht="16.5" customHeight="1" x14ac:dyDescent="0.2">
      <c r="A21" s="34">
        <v>1</v>
      </c>
      <c r="B21" s="35">
        <v>2</v>
      </c>
      <c r="C21" s="34">
        <v>3</v>
      </c>
      <c r="D21" s="27"/>
    </row>
    <row r="22" spans="1:4" s="3" customFormat="1" ht="39" customHeight="1" x14ac:dyDescent="0.2">
      <c r="A22" s="24" t="s">
        <v>65</v>
      </c>
      <c r="B22" s="38" t="s">
        <v>317</v>
      </c>
      <c r="C22" s="25" t="s">
        <v>544</v>
      </c>
      <c r="D22" s="27"/>
    </row>
    <row r="23" spans="1:4" s="3" customFormat="1" ht="41.25" customHeight="1" x14ac:dyDescent="0.2">
      <c r="A23" s="24" t="s">
        <v>63</v>
      </c>
      <c r="B23" s="33" t="s">
        <v>64</v>
      </c>
      <c r="C23" s="34" t="s">
        <v>543</v>
      </c>
      <c r="D23" s="27"/>
    </row>
    <row r="24" spans="1:4" s="3" customFormat="1" ht="22.5" customHeight="1" x14ac:dyDescent="0.2">
      <c r="A24" s="263"/>
      <c r="B24" s="264"/>
      <c r="C24" s="265"/>
      <c r="D24" s="27"/>
    </row>
    <row r="25" spans="1:4" s="31" customFormat="1" ht="58.5" customHeight="1" x14ac:dyDescent="0.2">
      <c r="A25" s="24" t="s">
        <v>62</v>
      </c>
      <c r="B25" s="162" t="s">
        <v>408</v>
      </c>
      <c r="C25" s="197" t="s">
        <v>488</v>
      </c>
      <c r="D25" s="32"/>
    </row>
    <row r="26" spans="1:4" s="31" customFormat="1" ht="42.75" customHeight="1" x14ac:dyDescent="0.2">
      <c r="A26" s="24" t="s">
        <v>61</v>
      </c>
      <c r="B26" s="162" t="s">
        <v>75</v>
      </c>
      <c r="C26" s="197" t="s">
        <v>494</v>
      </c>
      <c r="D26" s="32"/>
    </row>
    <row r="27" spans="1:4" s="31" customFormat="1" ht="51.75" customHeight="1" x14ac:dyDescent="0.2">
      <c r="A27" s="24" t="s">
        <v>59</v>
      </c>
      <c r="B27" s="162" t="s">
        <v>74</v>
      </c>
      <c r="C27" s="197" t="s">
        <v>540</v>
      </c>
      <c r="D27" s="32"/>
    </row>
    <row r="28" spans="1:4" s="31" customFormat="1" ht="42.75" customHeight="1" x14ac:dyDescent="0.2">
      <c r="A28" s="24" t="s">
        <v>58</v>
      </c>
      <c r="B28" s="162" t="s">
        <v>409</v>
      </c>
      <c r="C28" s="197" t="s">
        <v>478</v>
      </c>
      <c r="D28" s="32"/>
    </row>
    <row r="29" spans="1:4" s="31" customFormat="1" ht="51.75" customHeight="1" x14ac:dyDescent="0.2">
      <c r="A29" s="24" t="s">
        <v>56</v>
      </c>
      <c r="B29" s="162" t="s">
        <v>410</v>
      </c>
      <c r="C29" s="197" t="s">
        <v>478</v>
      </c>
      <c r="D29" s="32"/>
    </row>
    <row r="30" spans="1:4" s="31" customFormat="1" ht="51.75" customHeight="1" x14ac:dyDescent="0.2">
      <c r="A30" s="24" t="s">
        <v>54</v>
      </c>
      <c r="B30" s="162" t="s">
        <v>411</v>
      </c>
      <c r="C30" s="197" t="s">
        <v>478</v>
      </c>
      <c r="D30" s="32"/>
    </row>
    <row r="31" spans="1:4" s="31" customFormat="1" ht="51.75" customHeight="1" x14ac:dyDescent="0.2">
      <c r="A31" s="24" t="s">
        <v>73</v>
      </c>
      <c r="B31" s="37" t="s">
        <v>412</v>
      </c>
      <c r="C31" s="197" t="s">
        <v>478</v>
      </c>
      <c r="D31" s="32"/>
    </row>
    <row r="32" spans="1:4" s="31" customFormat="1" ht="51.75" customHeight="1" x14ac:dyDescent="0.2">
      <c r="A32" s="24" t="s">
        <v>71</v>
      </c>
      <c r="B32" s="37" t="s">
        <v>413</v>
      </c>
      <c r="C32" s="197" t="s">
        <v>478</v>
      </c>
      <c r="D32" s="32"/>
    </row>
    <row r="33" spans="1:4" s="31" customFormat="1" ht="101.25" customHeight="1" x14ac:dyDescent="0.2">
      <c r="A33" s="24" t="s">
        <v>70</v>
      </c>
      <c r="B33" s="37" t="s">
        <v>414</v>
      </c>
      <c r="C33" s="197" t="s">
        <v>492</v>
      </c>
      <c r="D33" s="32"/>
    </row>
    <row r="34" spans="1:4" ht="111" customHeight="1" x14ac:dyDescent="0.25">
      <c r="A34" s="24" t="s">
        <v>428</v>
      </c>
      <c r="B34" s="37" t="s">
        <v>415</v>
      </c>
      <c r="C34" s="197" t="s">
        <v>478</v>
      </c>
      <c r="D34" s="23"/>
    </row>
    <row r="35" spans="1:4" ht="58.5" customHeight="1" x14ac:dyDescent="0.25">
      <c r="A35" s="24" t="s">
        <v>418</v>
      </c>
      <c r="B35" s="37" t="s">
        <v>72</v>
      </c>
      <c r="C35" s="197" t="s">
        <v>478</v>
      </c>
      <c r="D35" s="23"/>
    </row>
    <row r="36" spans="1:4" ht="51.75" customHeight="1" x14ac:dyDescent="0.25">
      <c r="A36" s="24" t="s">
        <v>429</v>
      </c>
      <c r="B36" s="37" t="s">
        <v>416</v>
      </c>
      <c r="C36" s="197" t="s">
        <v>478</v>
      </c>
      <c r="D36" s="23"/>
    </row>
    <row r="37" spans="1:4" ht="43.5" customHeight="1" x14ac:dyDescent="0.25">
      <c r="A37" s="24" t="s">
        <v>419</v>
      </c>
      <c r="B37" s="37" t="s">
        <v>417</v>
      </c>
      <c r="C37" s="197" t="s">
        <v>584</v>
      </c>
      <c r="D37" s="23"/>
    </row>
    <row r="38" spans="1:4" ht="43.5" customHeight="1" x14ac:dyDescent="0.25">
      <c r="A38" s="24" t="s">
        <v>430</v>
      </c>
      <c r="B38" s="37" t="s">
        <v>230</v>
      </c>
      <c r="C38" s="197" t="s">
        <v>478</v>
      </c>
      <c r="D38" s="23"/>
    </row>
    <row r="39" spans="1:4" ht="23.25" customHeight="1" x14ac:dyDescent="0.25">
      <c r="A39" s="263"/>
      <c r="B39" s="264"/>
      <c r="C39" s="265"/>
      <c r="D39" s="23"/>
    </row>
    <row r="40" spans="1:4" ht="63" x14ac:dyDescent="0.25">
      <c r="A40" s="24" t="s">
        <v>420</v>
      </c>
      <c r="B40" s="37" t="s">
        <v>472</v>
      </c>
      <c r="C40" s="261" t="s">
        <v>596</v>
      </c>
      <c r="D40" s="23"/>
    </row>
    <row r="41" spans="1:4" ht="105.75" customHeight="1" x14ac:dyDescent="0.25">
      <c r="A41" s="24" t="s">
        <v>431</v>
      </c>
      <c r="B41" s="37" t="s">
        <v>454</v>
      </c>
      <c r="C41" s="171" t="s">
        <v>477</v>
      </c>
      <c r="D41" s="23"/>
    </row>
    <row r="42" spans="1:4" ht="83.25" customHeight="1" x14ac:dyDescent="0.25">
      <c r="A42" s="24" t="s">
        <v>421</v>
      </c>
      <c r="B42" s="37" t="s">
        <v>469</v>
      </c>
      <c r="C42" s="171" t="s">
        <v>477</v>
      </c>
      <c r="D42" s="23"/>
    </row>
    <row r="43" spans="1:4" ht="186" customHeight="1" x14ac:dyDescent="0.25">
      <c r="A43" s="24" t="s">
        <v>434</v>
      </c>
      <c r="B43" s="37" t="s">
        <v>435</v>
      </c>
      <c r="C43" s="171" t="s">
        <v>477</v>
      </c>
      <c r="D43" s="23"/>
    </row>
    <row r="44" spans="1:4" ht="111" customHeight="1" x14ac:dyDescent="0.25">
      <c r="A44" s="24" t="s">
        <v>422</v>
      </c>
      <c r="B44" s="37" t="s">
        <v>460</v>
      </c>
      <c r="C44" s="171" t="s">
        <v>477</v>
      </c>
      <c r="D44" s="23"/>
    </row>
    <row r="45" spans="1:4" ht="120" customHeight="1" x14ac:dyDescent="0.25">
      <c r="A45" s="24" t="s">
        <v>455</v>
      </c>
      <c r="B45" s="37" t="s">
        <v>461</v>
      </c>
      <c r="C45" s="171" t="s">
        <v>477</v>
      </c>
      <c r="D45" s="23"/>
    </row>
    <row r="46" spans="1:4" ht="101.25" customHeight="1" x14ac:dyDescent="0.25">
      <c r="A46" s="24" t="s">
        <v>423</v>
      </c>
      <c r="B46" s="37" t="s">
        <v>462</v>
      </c>
      <c r="C46" s="171" t="s">
        <v>477</v>
      </c>
      <c r="D46" s="23"/>
    </row>
    <row r="47" spans="1:4" ht="18.75" customHeight="1" x14ac:dyDescent="0.25">
      <c r="A47" s="263"/>
      <c r="B47" s="264"/>
      <c r="C47" s="265"/>
      <c r="D47" s="23"/>
    </row>
    <row r="48" spans="1:4" ht="75.75" customHeight="1" x14ac:dyDescent="0.25">
      <c r="A48" s="24" t="s">
        <v>456</v>
      </c>
      <c r="B48" s="37" t="s">
        <v>470</v>
      </c>
      <c r="C48" s="198">
        <f>'6.2. Паспорт фин осв ввод'!AC24</f>
        <v>4.8741429475908813</v>
      </c>
      <c r="D48" s="23"/>
    </row>
    <row r="49" spans="1:4" ht="71.25" customHeight="1" x14ac:dyDescent="0.25">
      <c r="A49" s="24" t="s">
        <v>424</v>
      </c>
      <c r="B49" s="37" t="s">
        <v>471</v>
      </c>
      <c r="C49" s="198">
        <f>'6.2. Паспорт фин осв ввод'!AC30</f>
        <v>4.0951959239958233</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N44" sqref="N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M_TP1900.PS.0068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Замена КТПН-10/0,4 в распред.сетях п. Казым на КТПН киоскового типа (мощностью 250 кВа в кол-ве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433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334</v>
      </c>
      <c r="D19" s="278" t="s">
        <v>333</v>
      </c>
      <c r="E19" s="278" t="s">
        <v>99</v>
      </c>
      <c r="F19" s="278" t="s">
        <v>98</v>
      </c>
      <c r="G19" s="278" t="s">
        <v>329</v>
      </c>
      <c r="H19" s="278" t="s">
        <v>97</v>
      </c>
      <c r="I19" s="278" t="s">
        <v>96</v>
      </c>
      <c r="J19" s="278" t="s">
        <v>95</v>
      </c>
      <c r="K19" s="278" t="s">
        <v>94</v>
      </c>
      <c r="L19" s="278" t="s">
        <v>93</v>
      </c>
      <c r="M19" s="278" t="s">
        <v>92</v>
      </c>
      <c r="N19" s="278" t="s">
        <v>91</v>
      </c>
      <c r="O19" s="278" t="s">
        <v>90</v>
      </c>
      <c r="P19" s="278" t="s">
        <v>89</v>
      </c>
      <c r="Q19" s="278" t="s">
        <v>332</v>
      </c>
      <c r="R19" s="278"/>
      <c r="S19" s="281" t="s">
        <v>427</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330</v>
      </c>
      <c r="R20" s="40" t="s">
        <v>331</v>
      </c>
      <c r="S20" s="281"/>
      <c r="T20" s="28"/>
      <c r="U20" s="28"/>
      <c r="V20" s="28"/>
      <c r="W20" s="28"/>
      <c r="X20" s="28"/>
      <c r="Y20" s="28"/>
      <c r="Z20" s="27"/>
      <c r="AA20" s="27"/>
      <c r="AB20" s="27"/>
    </row>
    <row r="21" spans="1:28" s="3" customFormat="1" ht="18.75" x14ac:dyDescent="0.2">
      <c r="A21" s="39">
        <v>1</v>
      </c>
      <c r="B21" s="44">
        <v>2</v>
      </c>
      <c r="C21" s="39">
        <v>3</v>
      </c>
      <c r="D21" s="44">
        <v>4</v>
      </c>
      <c r="E21" s="39">
        <v>5</v>
      </c>
      <c r="F21" s="44">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5"/>
      <c r="T22" s="28"/>
      <c r="U22" s="28"/>
      <c r="V22" s="28"/>
      <c r="W22" s="28"/>
      <c r="X22" s="27"/>
      <c r="Y22" s="27"/>
      <c r="Z22" s="27"/>
      <c r="AA22" s="27"/>
      <c r="AB22" s="27"/>
    </row>
    <row r="23" spans="1:28" ht="20.25" customHeight="1" x14ac:dyDescent="0.25">
      <c r="A23" s="123"/>
      <c r="B23" s="44" t="s">
        <v>327</v>
      </c>
      <c r="C23" s="44"/>
      <c r="D23" s="44"/>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A25" sqref="A25:T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M_TP1900.PS.0068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3.5" customHeight="1" x14ac:dyDescent="0.2">
      <c r="A16" s="273" t="str">
        <f>'1. паспорт местоположение'!A15:C15</f>
        <v>Замена КТПН-10/0,4 в распред.сетях п. Казым на КТПН киоскового типа (мощностью 250 кВа в кол-ве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438</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221</v>
      </c>
      <c r="C21" s="290"/>
      <c r="D21" s="293" t="s">
        <v>122</v>
      </c>
      <c r="E21" s="289" t="s">
        <v>467</v>
      </c>
      <c r="F21" s="290"/>
      <c r="G21" s="289" t="s">
        <v>240</v>
      </c>
      <c r="H21" s="290"/>
      <c r="I21" s="289" t="s">
        <v>121</v>
      </c>
      <c r="J21" s="290"/>
      <c r="K21" s="293" t="s">
        <v>120</v>
      </c>
      <c r="L21" s="289" t="s">
        <v>119</v>
      </c>
      <c r="M21" s="290"/>
      <c r="N21" s="289" t="s">
        <v>463</v>
      </c>
      <c r="O21" s="290"/>
      <c r="P21" s="293" t="s">
        <v>118</v>
      </c>
      <c r="Q21" s="282" t="s">
        <v>117</v>
      </c>
      <c r="R21" s="283"/>
      <c r="S21" s="282" t="s">
        <v>116</v>
      </c>
      <c r="T21" s="284"/>
    </row>
    <row r="22" spans="1:113" ht="204.75" customHeight="1" x14ac:dyDescent="0.25">
      <c r="A22" s="287"/>
      <c r="B22" s="291"/>
      <c r="C22" s="292"/>
      <c r="D22" s="296"/>
      <c r="E22" s="291"/>
      <c r="F22" s="292"/>
      <c r="G22" s="291"/>
      <c r="H22" s="292"/>
      <c r="I22" s="291"/>
      <c r="J22" s="292"/>
      <c r="K22" s="294"/>
      <c r="L22" s="291"/>
      <c r="M22" s="292"/>
      <c r="N22" s="291"/>
      <c r="O22" s="292"/>
      <c r="P22" s="294"/>
      <c r="Q22" s="78" t="s">
        <v>115</v>
      </c>
      <c r="R22" s="78" t="s">
        <v>437</v>
      </c>
      <c r="S22" s="78" t="s">
        <v>114</v>
      </c>
      <c r="T22" s="78" t="s">
        <v>113</v>
      </c>
    </row>
    <row r="23" spans="1:113" ht="51.75" customHeight="1" x14ac:dyDescent="0.25">
      <c r="A23" s="288"/>
      <c r="B23" s="163" t="s">
        <v>111</v>
      </c>
      <c r="C23" s="163" t="s">
        <v>112</v>
      </c>
      <c r="D23" s="294"/>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78" t="s">
        <v>111</v>
      </c>
      <c r="R23" s="78" t="s">
        <v>111</v>
      </c>
      <c r="S23" s="78" t="s">
        <v>111</v>
      </c>
      <c r="T23" s="78"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192">
        <v>1</v>
      </c>
      <c r="B25" s="192" t="s">
        <v>531</v>
      </c>
      <c r="C25" s="192" t="s">
        <v>531</v>
      </c>
      <c r="D25" s="193" t="s">
        <v>573</v>
      </c>
      <c r="E25" s="193" t="s">
        <v>574</v>
      </c>
      <c r="F25" s="193" t="s">
        <v>575</v>
      </c>
      <c r="G25" s="192" t="s">
        <v>576</v>
      </c>
      <c r="H25" s="192" t="s">
        <v>576</v>
      </c>
      <c r="I25" s="235">
        <v>1991</v>
      </c>
      <c r="J25" s="192"/>
      <c r="K25" s="235">
        <v>1991</v>
      </c>
      <c r="L25" s="192">
        <v>10</v>
      </c>
      <c r="M25" s="192">
        <v>10</v>
      </c>
      <c r="N25" s="192">
        <v>630</v>
      </c>
      <c r="O25" s="192">
        <v>250</v>
      </c>
      <c r="P25" s="192"/>
      <c r="Q25" s="236" t="s">
        <v>577</v>
      </c>
      <c r="R25" s="237" t="s">
        <v>578</v>
      </c>
      <c r="S25" s="192"/>
      <c r="T25" s="192"/>
    </row>
    <row r="26" spans="1:113" s="56" customFormat="1" ht="35.25" customHeight="1" x14ac:dyDescent="0.25">
      <c r="A26" s="192">
        <v>2</v>
      </c>
      <c r="B26" s="192" t="s">
        <v>532</v>
      </c>
      <c r="C26" s="192" t="s">
        <v>532</v>
      </c>
      <c r="D26" s="193" t="s">
        <v>573</v>
      </c>
      <c r="E26" s="193" t="s">
        <v>574</v>
      </c>
      <c r="F26" s="193" t="s">
        <v>575</v>
      </c>
      <c r="G26" s="192" t="s">
        <v>579</v>
      </c>
      <c r="H26" s="192" t="s">
        <v>579</v>
      </c>
      <c r="I26" s="235">
        <v>1991</v>
      </c>
      <c r="J26" s="193"/>
      <c r="K26" s="235">
        <v>1991</v>
      </c>
      <c r="L26" s="192">
        <v>10</v>
      </c>
      <c r="M26" s="192">
        <v>10</v>
      </c>
      <c r="N26" s="192">
        <v>250</v>
      </c>
      <c r="O26" s="192">
        <v>250</v>
      </c>
      <c r="P26" s="193"/>
      <c r="Q26" s="236" t="s">
        <v>580</v>
      </c>
      <c r="R26" s="237" t="s">
        <v>578</v>
      </c>
      <c r="S26" s="193"/>
      <c r="T26" s="193"/>
    </row>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295" t="s">
        <v>473</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M_TP1900.PS.0068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Замена КТПН-10/0,4 в распред.сетях п. Казым на КТПН киоскового типа (мощностью 250 кВа в кол-ве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7" t="s">
        <v>5</v>
      </c>
      <c r="B21" s="299" t="s">
        <v>447</v>
      </c>
      <c r="C21" s="300"/>
      <c r="D21" s="299" t="s">
        <v>449</v>
      </c>
      <c r="E21" s="300"/>
      <c r="F21" s="282" t="s">
        <v>94</v>
      </c>
      <c r="G21" s="284"/>
      <c r="H21" s="284"/>
      <c r="I21" s="283"/>
      <c r="J21" s="297" t="s">
        <v>450</v>
      </c>
      <c r="K21" s="299" t="s">
        <v>451</v>
      </c>
      <c r="L21" s="300"/>
      <c r="M21" s="299" t="s">
        <v>452</v>
      </c>
      <c r="N21" s="300"/>
      <c r="O21" s="299" t="s">
        <v>439</v>
      </c>
      <c r="P21" s="300"/>
      <c r="Q21" s="299" t="s">
        <v>127</v>
      </c>
      <c r="R21" s="300"/>
      <c r="S21" s="297" t="s">
        <v>126</v>
      </c>
      <c r="T21" s="297" t="s">
        <v>453</v>
      </c>
      <c r="U21" s="297" t="s">
        <v>448</v>
      </c>
      <c r="V21" s="299" t="s">
        <v>125</v>
      </c>
      <c r="W21" s="300"/>
      <c r="X21" s="282" t="s">
        <v>117</v>
      </c>
      <c r="Y21" s="284"/>
      <c r="Z21" s="282" t="s">
        <v>116</v>
      </c>
      <c r="AA21" s="284"/>
    </row>
    <row r="22" spans="1:27" ht="216" customHeight="1" x14ac:dyDescent="0.25">
      <c r="A22" s="303"/>
      <c r="B22" s="301"/>
      <c r="C22" s="302"/>
      <c r="D22" s="301"/>
      <c r="E22" s="302"/>
      <c r="F22" s="282" t="s">
        <v>124</v>
      </c>
      <c r="G22" s="283"/>
      <c r="H22" s="282" t="s">
        <v>123</v>
      </c>
      <c r="I22" s="283"/>
      <c r="J22" s="298"/>
      <c r="K22" s="301"/>
      <c r="L22" s="302"/>
      <c r="M22" s="301"/>
      <c r="N22" s="302"/>
      <c r="O22" s="301"/>
      <c r="P22" s="302"/>
      <c r="Q22" s="301"/>
      <c r="R22" s="302"/>
      <c r="S22" s="298"/>
      <c r="T22" s="298"/>
      <c r="U22" s="298"/>
      <c r="V22" s="301"/>
      <c r="W22" s="302"/>
      <c r="X22" s="78" t="s">
        <v>115</v>
      </c>
      <c r="Y22" s="78" t="s">
        <v>437</v>
      </c>
      <c r="Z22" s="78" t="s">
        <v>114</v>
      </c>
      <c r="AA22" s="78" t="s">
        <v>113</v>
      </c>
    </row>
    <row r="23" spans="1:27" ht="60" customHeight="1" x14ac:dyDescent="0.25">
      <c r="A23" s="298"/>
      <c r="B23" s="161" t="s">
        <v>111</v>
      </c>
      <c r="C23" s="16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189"/>
      <c r="C25" s="189"/>
      <c r="D25" s="189"/>
      <c r="E25" s="189"/>
      <c r="F25" s="83"/>
      <c r="G25" s="84"/>
      <c r="H25" s="83"/>
      <c r="I25" s="84"/>
      <c r="J25" s="85"/>
      <c r="K25" s="85"/>
      <c r="L25" s="86"/>
      <c r="M25" s="86"/>
      <c r="N25" s="87"/>
      <c r="O25" s="87"/>
      <c r="P25" s="87"/>
      <c r="Q25" s="87"/>
      <c r="R25" s="84"/>
      <c r="S25" s="85"/>
      <c r="T25" s="85"/>
      <c r="U25" s="85"/>
      <c r="V25" s="85"/>
      <c r="W25" s="87"/>
      <c r="X25" s="189"/>
      <c r="Y25" s="189"/>
      <c r="Z25" s="189"/>
      <c r="AA25" s="189"/>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M_TP1900.PS.0068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Замена КТПН-10/0,4 в распред.сетях п. Казым на КТПН киоскового типа (мощностью 250 кВа в кол-ве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432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65</v>
      </c>
      <c r="B22" s="30" t="s">
        <v>445</v>
      </c>
      <c r="C22" s="60" t="s">
        <v>491</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34"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4"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4"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4" t="s">
        <v>487</v>
      </c>
      <c r="D26" s="23"/>
      <c r="E26" s="23"/>
      <c r="F26" s="23"/>
      <c r="G26" s="23"/>
      <c r="H26" s="23"/>
      <c r="I26" s="23"/>
      <c r="J26" s="23"/>
      <c r="K26" s="23"/>
      <c r="L26" s="23"/>
      <c r="M26" s="23"/>
      <c r="N26" s="23"/>
      <c r="O26" s="23"/>
      <c r="P26" s="23"/>
      <c r="Q26" s="23"/>
      <c r="R26" s="23"/>
      <c r="S26" s="23"/>
      <c r="T26" s="23"/>
      <c r="U26" s="23"/>
    </row>
    <row r="27" spans="1:21" ht="89.25" customHeight="1" x14ac:dyDescent="0.25">
      <c r="A27" s="24" t="s">
        <v>58</v>
      </c>
      <c r="B27" s="26" t="s">
        <v>446</v>
      </c>
      <c r="C27" s="230"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2026</v>
      </c>
      <c r="D29" s="23"/>
      <c r="E29" s="23"/>
      <c r="F29" s="23"/>
      <c r="G29" s="23"/>
      <c r="H29" s="23"/>
      <c r="I29" s="23"/>
      <c r="J29" s="23"/>
      <c r="K29" s="23"/>
      <c r="L29" s="23"/>
      <c r="M29" s="23"/>
      <c r="N29" s="23"/>
      <c r="O29" s="23"/>
      <c r="P29" s="23"/>
      <c r="Q29" s="23"/>
      <c r="R29" s="23"/>
      <c r="S29" s="23"/>
      <c r="T29" s="23"/>
      <c r="U29" s="23"/>
    </row>
    <row r="30" spans="1:21" ht="43.5" customHeight="1" x14ac:dyDescent="0.25">
      <c r="A30" s="24" t="s">
        <v>73</v>
      </c>
      <c r="B30" s="25" t="s">
        <v>53</v>
      </c>
      <c r="C30" s="34"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8"/>
      <c r="AB6" s="15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8"/>
      <c r="AB7" s="158"/>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9"/>
      <c r="AB8" s="159"/>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0"/>
      <c r="AB9" s="16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8"/>
      <c r="AB10" s="158"/>
    </row>
    <row r="11" spans="1:28" ht="15.75" x14ac:dyDescent="0.25">
      <c r="A11" s="274" t="str">
        <f>'1. паспорт местоположение'!A12:C12</f>
        <v>M_TP1900.PS.0068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9"/>
      <c r="AB11" s="159"/>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0"/>
      <c r="AB12" s="16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Замена КТПН-10/0,4 в распред.сетях п. Казым на КТПН киоскового типа (мощностью 250 кВа в кол-ве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9"/>
      <c r="AB14" s="159"/>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0"/>
      <c r="AB15" s="16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7"/>
      <c r="AB16" s="16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7"/>
      <c r="AB17" s="16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7"/>
      <c r="AB18" s="16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7"/>
      <c r="AB19" s="16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8"/>
      <c r="AB20" s="16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8"/>
      <c r="AB21" s="168"/>
    </row>
    <row r="22" spans="1:28" x14ac:dyDescent="0.25">
      <c r="A22" s="306" t="s">
        <v>464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9"/>
      <c r="AB22" s="169"/>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475</v>
      </c>
      <c r="O24" s="75" t="s">
        <v>244</v>
      </c>
      <c r="P24" s="75" t="s">
        <v>245</v>
      </c>
      <c r="Q24" s="75" t="s">
        <v>243</v>
      </c>
      <c r="R24" s="75" t="s">
        <v>233</v>
      </c>
      <c r="S24" s="75" t="s">
        <v>242</v>
      </c>
      <c r="T24" s="75" t="s">
        <v>241</v>
      </c>
      <c r="U24" s="75" t="s">
        <v>318</v>
      </c>
      <c r="V24" s="75" t="s">
        <v>243</v>
      </c>
      <c r="W24" s="88" t="s">
        <v>236</v>
      </c>
      <c r="X24" s="88" t="s">
        <v>248</v>
      </c>
      <c r="Y24" s="88" t="s">
        <v>249</v>
      </c>
      <c r="Z24" s="90" t="s">
        <v>247</v>
      </c>
    </row>
    <row r="25" spans="1:28" ht="16.5" customHeight="1" x14ac:dyDescent="0.25">
      <c r="A25" s="75">
        <v>1</v>
      </c>
      <c r="B25" s="76">
        <v>2</v>
      </c>
      <c r="C25" s="75">
        <v>3</v>
      </c>
      <c r="D25" s="76">
        <v>4</v>
      </c>
      <c r="E25" s="75">
        <v>5</v>
      </c>
      <c r="F25" s="76">
        <v>6</v>
      </c>
      <c r="G25" s="75">
        <v>7</v>
      </c>
      <c r="H25" s="76">
        <v>8</v>
      </c>
      <c r="I25" s="75">
        <v>9</v>
      </c>
      <c r="J25" s="76">
        <v>10</v>
      </c>
      <c r="K25" s="170">
        <v>11</v>
      </c>
      <c r="L25" s="76">
        <v>12</v>
      </c>
      <c r="M25" s="170">
        <v>13</v>
      </c>
      <c r="N25" s="76">
        <v>14</v>
      </c>
      <c r="O25" s="170">
        <v>15</v>
      </c>
      <c r="P25" s="76">
        <v>16</v>
      </c>
      <c r="Q25" s="170">
        <v>17</v>
      </c>
      <c r="R25" s="76">
        <v>18</v>
      </c>
      <c r="S25" s="170">
        <v>19</v>
      </c>
      <c r="T25" s="76">
        <v>20</v>
      </c>
      <c r="U25" s="170">
        <v>21</v>
      </c>
      <c r="V25" s="76">
        <v>22</v>
      </c>
      <c r="W25" s="170">
        <v>23</v>
      </c>
      <c r="X25" s="76">
        <v>24</v>
      </c>
      <c r="Y25" s="170">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M_TP1900.PS.0068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Замена КТПН-10/0,4 в распред.сетях п. Казым на КТПН киоскового типа (мощностью 250 кВа в кол-ве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476</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M_TP1900.PS.0068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Замена КТПН-10/0,4 в распред.сетях п. Казым на КТПН киоскового типа (мощностью 250 кВа в кол-ве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92"/>
      <c r="AN24" s="92"/>
      <c r="AO24" s="120"/>
      <c r="AP24" s="120"/>
      <c r="AQ24" s="120"/>
      <c r="AR24" s="120"/>
      <c r="AS24" s="98"/>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93"/>
      <c r="AN25" s="325" t="s">
        <v>313</v>
      </c>
      <c r="AO25" s="325"/>
      <c r="AP25" s="325"/>
      <c r="AQ25" s="320"/>
      <c r="AR25" s="320"/>
      <c r="AS25" s="9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3"/>
      <c r="AN26" s="315" t="s">
        <v>311</v>
      </c>
      <c r="AO26" s="316"/>
      <c r="AP26" s="317"/>
      <c r="AQ26" s="318"/>
      <c r="AR26" s="319"/>
      <c r="AS26" s="9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3"/>
      <c r="AN27" s="315" t="s">
        <v>309</v>
      </c>
      <c r="AO27" s="316"/>
      <c r="AP27" s="317"/>
      <c r="AQ27" s="318"/>
      <c r="AR27" s="319"/>
      <c r="AS27" s="98"/>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3"/>
      <c r="AN28" s="339" t="s">
        <v>307</v>
      </c>
      <c r="AO28" s="340"/>
      <c r="AP28" s="341"/>
      <c r="AQ28" s="318"/>
      <c r="AR28" s="319"/>
      <c r="AS28" s="98"/>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93"/>
      <c r="AN29" s="329"/>
      <c r="AO29" s="330"/>
      <c r="AP29" s="330"/>
      <c r="AQ29" s="318"/>
      <c r="AR29" s="331"/>
      <c r="AS29" s="9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3"/>
      <c r="AS30" s="9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3"/>
      <c r="AN31" s="93"/>
      <c r="AO31" s="119"/>
      <c r="AP31" s="119"/>
      <c r="AQ31" s="119"/>
      <c r="AR31" s="119"/>
      <c r="AS31" s="9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3"/>
      <c r="AN32" s="93"/>
      <c r="AO32" s="93"/>
      <c r="AP32" s="93"/>
      <c r="AQ32" s="93"/>
      <c r="AR32" s="93"/>
      <c r="AS32" s="9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93"/>
      <c r="AN33" s="93"/>
      <c r="AO33" s="93"/>
      <c r="AP33" s="93"/>
      <c r="AQ33" s="93"/>
      <c r="AR33" s="93"/>
      <c r="AS33" s="9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3"/>
      <c r="AN34" s="93"/>
      <c r="AO34" s="93"/>
      <c r="AP34" s="93"/>
      <c r="AQ34" s="93"/>
      <c r="AR34" s="93"/>
      <c r="AS34" s="9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3"/>
      <c r="AN35" s="93"/>
      <c r="AO35" s="93"/>
      <c r="AP35" s="93"/>
      <c r="AQ35" s="93"/>
      <c r="AR35" s="93"/>
      <c r="AS35" s="98"/>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93"/>
      <c r="AN36" s="93"/>
      <c r="AO36" s="93"/>
      <c r="AP36" s="93"/>
      <c r="AQ36" s="93"/>
      <c r="AR36" s="93"/>
      <c r="AS36" s="9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93"/>
      <c r="AN37" s="93"/>
      <c r="AO37" s="93"/>
      <c r="AP37" s="93"/>
      <c r="AQ37" s="93"/>
      <c r="AR37" s="93"/>
      <c r="AS37" s="9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3"/>
      <c r="AN38" s="93"/>
      <c r="AO38" s="93"/>
      <c r="AP38" s="93"/>
      <c r="AQ38" s="93"/>
      <c r="AR38" s="93"/>
      <c r="AS38" s="98"/>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93"/>
      <c r="AN39" s="93"/>
      <c r="AO39" s="93"/>
      <c r="AP39" s="93"/>
      <c r="AQ39" s="93"/>
      <c r="AR39" s="93"/>
      <c r="AS39" s="98"/>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93"/>
      <c r="AN40" s="93"/>
      <c r="AO40" s="93"/>
      <c r="AP40" s="93"/>
      <c r="AQ40" s="93"/>
      <c r="AR40" s="93"/>
      <c r="AS40" s="9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3"/>
      <c r="AN41" s="93"/>
      <c r="AO41" s="93"/>
      <c r="AP41" s="93"/>
      <c r="AQ41" s="93"/>
      <c r="AR41" s="93"/>
      <c r="AS41" s="9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3"/>
      <c r="AN42" s="93"/>
      <c r="AO42" s="93"/>
      <c r="AP42" s="93"/>
      <c r="AQ42" s="93"/>
      <c r="AR42" s="93"/>
      <c r="AS42" s="9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3"/>
      <c r="AN43" s="93"/>
      <c r="AO43" s="93"/>
      <c r="AP43" s="93"/>
      <c r="AQ43" s="93"/>
      <c r="AR43" s="93"/>
      <c r="AS43" s="9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3"/>
      <c r="AN44" s="93"/>
      <c r="AO44" s="93"/>
      <c r="AP44" s="93"/>
      <c r="AQ44" s="93"/>
      <c r="AR44" s="93"/>
      <c r="AS44" s="9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3"/>
      <c r="AN45" s="93"/>
      <c r="AO45" s="93"/>
      <c r="AP45" s="93"/>
      <c r="AQ45" s="93"/>
      <c r="AR45" s="93"/>
      <c r="AS45" s="98"/>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3"/>
      <c r="AN46" s="93"/>
      <c r="AO46" s="93"/>
      <c r="AP46" s="93"/>
      <c r="AQ46" s="93"/>
      <c r="AR46" s="93"/>
      <c r="AS46" s="98"/>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06" t="s">
        <v>272</v>
      </c>
      <c r="AP47" s="106" t="s">
        <v>271</v>
      </c>
      <c r="AQ47" s="9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0"/>
      <c r="AP48" s="110"/>
      <c r="AQ48" s="9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0"/>
      <c r="AP49" s="110"/>
      <c r="AQ49" s="98"/>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06" t="s">
        <v>272</v>
      </c>
      <c r="AP52" s="106" t="s">
        <v>271</v>
      </c>
      <c r="AQ52" s="9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14"/>
      <c r="AP53" s="114"/>
      <c r="AQ53" s="9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0"/>
      <c r="AP54" s="110"/>
      <c r="AQ54" s="9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0"/>
      <c r="AP55" s="110"/>
      <c r="AQ55" s="98"/>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06" t="s">
        <v>272</v>
      </c>
      <c r="AP58" s="106" t="s">
        <v>271</v>
      </c>
      <c r="AQ58" s="9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2"/>
      <c r="AP59" s="112"/>
      <c r="AQ59" s="10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0"/>
      <c r="AP60" s="110"/>
      <c r="AQ60" s="9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0"/>
      <c r="AP61" s="110"/>
      <c r="AQ61" s="9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0"/>
      <c r="AP62" s="110"/>
      <c r="AQ62" s="9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0"/>
      <c r="AP63" s="110"/>
      <c r="AQ63" s="9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0"/>
      <c r="AP64" s="110"/>
      <c r="AQ64" s="9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0"/>
      <c r="AP65" s="110"/>
      <c r="AQ65" s="98"/>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1"/>
      <c r="AP66" s="111"/>
      <c r="AQ66" s="10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0"/>
      <c r="AP67" s="110"/>
      <c r="AQ67" s="98"/>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1"/>
      <c r="AP68" s="111"/>
      <c r="AQ68" s="10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0"/>
      <c r="AP69" s="110"/>
      <c r="AQ69" s="98"/>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1"/>
      <c r="AP70" s="111"/>
      <c r="AQ70" s="10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0"/>
      <c r="AP71" s="110"/>
      <c r="AQ71" s="98"/>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06" t="s">
        <v>272</v>
      </c>
      <c r="AP74" s="106" t="s">
        <v>271</v>
      </c>
      <c r="AQ74" s="98"/>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2"/>
      <c r="AP75" s="102"/>
      <c r="AQ75" s="10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05"/>
      <c r="AP76" s="105"/>
      <c r="AQ76" s="9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05"/>
      <c r="AP77" s="105"/>
      <c r="AQ77" s="9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05"/>
      <c r="AP78" s="105"/>
      <c r="AQ78" s="9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05"/>
      <c r="AP79" s="105"/>
      <c r="AQ79" s="9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05"/>
      <c r="AP80" s="105"/>
      <c r="AQ80" s="9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05"/>
      <c r="AP81" s="105"/>
      <c r="AQ81" s="9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05"/>
      <c r="AP82" s="105"/>
      <c r="AQ82" s="98"/>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2"/>
      <c r="AP83" s="102"/>
      <c r="AQ83" s="104"/>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2"/>
      <c r="AP84" s="102"/>
      <c r="AQ84" s="10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05"/>
      <c r="AP85" s="105"/>
      <c r="AQ85" s="92"/>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2"/>
      <c r="AP86" s="102"/>
      <c r="AQ86" s="104"/>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2"/>
      <c r="AP87" s="102"/>
      <c r="AQ87" s="104"/>
    </row>
    <row r="88" spans="1:45" ht="14.25" customHeight="1" x14ac:dyDescent="0.25">
      <c r="A88" s="375" t="s">
        <v>257</v>
      </c>
      <c r="B88" s="376"/>
      <c r="C88" s="376"/>
      <c r="D88" s="377"/>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8"/>
      <c r="AL88" s="379"/>
      <c r="AM88" s="380"/>
      <c r="AN88" s="381"/>
      <c r="AO88" s="102"/>
      <c r="AP88" s="102"/>
      <c r="AQ88" s="104"/>
    </row>
    <row r="89" spans="1:45" x14ac:dyDescent="0.25">
      <c r="A89" s="375" t="s">
        <v>256</v>
      </c>
      <c r="B89" s="376"/>
      <c r="C89" s="376"/>
      <c r="D89" s="377"/>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8"/>
      <c r="AL89" s="379"/>
      <c r="AM89" s="380"/>
      <c r="AN89" s="381"/>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1"/>
      <c r="AL90" s="372"/>
      <c r="AM90" s="373"/>
      <c r="AN90" s="374"/>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70" zoomScaleSheetLayoutView="70" workbookViewId="0">
      <selection activeCell="H54" sqref="H54"/>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382"/>
      <c r="C9" s="382"/>
      <c r="D9" s="382"/>
      <c r="E9" s="382"/>
      <c r="F9" s="382"/>
      <c r="G9" s="382"/>
      <c r="H9" s="382"/>
      <c r="I9" s="382"/>
      <c r="J9" s="382"/>
      <c r="K9" s="382"/>
      <c r="L9" s="382"/>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'5. анализ эконом эфф'!A12:AR12</f>
        <v>M_TP1900.PS.0068</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x14ac:dyDescent="0.25">
      <c r="A14" s="217"/>
      <c r="B14" s="217"/>
      <c r="C14" s="217"/>
      <c r="D14" s="217"/>
      <c r="E14" s="217"/>
      <c r="F14" s="217"/>
      <c r="G14" s="217"/>
      <c r="H14" s="217"/>
      <c r="I14" s="217"/>
      <c r="J14" s="217"/>
      <c r="K14" s="217"/>
      <c r="L14" s="217"/>
    </row>
    <row r="15" spans="1:44" ht="33.75" customHeight="1" x14ac:dyDescent="0.25">
      <c r="A15" s="383" t="str">
        <f>'5. анализ эконом эфф'!A15:AR15</f>
        <v>Замена КТПН-10/0,4 в распред.сетях п. Казым на КТПН киоскового типа (мощностью 250 кВа в кол-ве 2 шт.)</v>
      </c>
      <c r="B15" s="383"/>
      <c r="C15" s="383"/>
      <c r="D15" s="383"/>
      <c r="E15" s="383"/>
      <c r="F15" s="383"/>
      <c r="G15" s="383"/>
      <c r="H15" s="383"/>
      <c r="I15" s="383"/>
      <c r="J15" s="383"/>
      <c r="K15" s="383"/>
      <c r="L15" s="383"/>
    </row>
    <row r="16" spans="1:44" s="174" customFormat="1" ht="21.75" customHeight="1" x14ac:dyDescent="0.25">
      <c r="A16" s="277" t="s">
        <v>6</v>
      </c>
      <c r="B16" s="277"/>
      <c r="C16" s="277"/>
      <c r="D16" s="277"/>
      <c r="E16" s="277"/>
      <c r="F16" s="277"/>
      <c r="G16" s="277"/>
      <c r="H16" s="277"/>
      <c r="I16" s="277"/>
      <c r="J16" s="277"/>
      <c r="K16" s="277"/>
      <c r="L16" s="277"/>
    </row>
    <row r="17" spans="1:12" s="174" customFormat="1" ht="21.75" customHeight="1" x14ac:dyDescent="0.25">
      <c r="A17" s="218"/>
      <c r="B17" s="218"/>
      <c r="C17" s="218"/>
      <c r="D17" s="218"/>
      <c r="E17" s="218"/>
      <c r="F17" s="218"/>
      <c r="G17" s="218"/>
      <c r="H17" s="218"/>
      <c r="I17" s="218"/>
      <c r="J17" s="218"/>
      <c r="K17" s="218"/>
      <c r="L17" s="218"/>
    </row>
    <row r="18" spans="1:12" x14ac:dyDescent="0.25">
      <c r="K18" s="72"/>
    </row>
    <row r="19" spans="1:12" ht="15.75" customHeight="1" x14ac:dyDescent="0.25">
      <c r="A19" s="384" t="s">
        <v>443</v>
      </c>
      <c r="B19" s="384"/>
      <c r="C19" s="384"/>
      <c r="D19" s="384"/>
      <c r="E19" s="384"/>
      <c r="F19" s="384"/>
      <c r="G19" s="384"/>
      <c r="H19" s="384"/>
      <c r="I19" s="384"/>
      <c r="J19" s="384"/>
      <c r="K19" s="384"/>
      <c r="L19" s="384"/>
    </row>
    <row r="20" spans="1:12" x14ac:dyDescent="0.25">
      <c r="B20" s="173"/>
      <c r="C20" s="71"/>
      <c r="D20" s="71"/>
      <c r="E20" s="71"/>
      <c r="F20" s="71"/>
      <c r="G20" s="71"/>
      <c r="H20" s="71"/>
      <c r="I20" s="71"/>
      <c r="J20" s="71"/>
      <c r="K20" s="71"/>
      <c r="L20" s="71"/>
    </row>
    <row r="21" spans="1:12" ht="28.5" customHeight="1" x14ac:dyDescent="0.25">
      <c r="A21" s="385" t="s">
        <v>220</v>
      </c>
      <c r="B21" s="387" t="s">
        <v>219</v>
      </c>
      <c r="C21" s="395" t="s">
        <v>378</v>
      </c>
      <c r="D21" s="396"/>
      <c r="E21" s="396"/>
      <c r="F21" s="396"/>
      <c r="G21" s="396"/>
      <c r="H21" s="397"/>
      <c r="I21" s="398" t="s">
        <v>218</v>
      </c>
      <c r="J21" s="398" t="s">
        <v>380</v>
      </c>
      <c r="K21" s="387" t="s">
        <v>217</v>
      </c>
      <c r="L21" s="390" t="s">
        <v>379</v>
      </c>
    </row>
    <row r="22" spans="1:12" ht="58.5" customHeight="1" x14ac:dyDescent="0.25">
      <c r="A22" s="386"/>
      <c r="B22" s="388"/>
      <c r="C22" s="393" t="s">
        <v>2</v>
      </c>
      <c r="D22" s="394"/>
      <c r="E22" s="150"/>
      <c r="F22" s="151"/>
      <c r="G22" s="393" t="s">
        <v>597</v>
      </c>
      <c r="H22" s="394"/>
      <c r="I22" s="399"/>
      <c r="J22" s="399"/>
      <c r="K22" s="388"/>
      <c r="L22" s="391"/>
    </row>
    <row r="23" spans="1:12" ht="47.25" x14ac:dyDescent="0.25">
      <c r="A23" s="386"/>
      <c r="B23" s="389"/>
      <c r="C23" s="70" t="s">
        <v>216</v>
      </c>
      <c r="D23" s="70" t="s">
        <v>215</v>
      </c>
      <c r="E23" s="70" t="s">
        <v>216</v>
      </c>
      <c r="F23" s="70" t="s">
        <v>215</v>
      </c>
      <c r="G23" s="70" t="s">
        <v>216</v>
      </c>
      <c r="H23" s="70" t="s">
        <v>215</v>
      </c>
      <c r="I23" s="400"/>
      <c r="J23" s="400"/>
      <c r="K23" s="389"/>
      <c r="L23" s="392"/>
    </row>
    <row r="24" spans="1:12" x14ac:dyDescent="0.25">
      <c r="A24" s="195"/>
      <c r="B24" s="194">
        <v>2</v>
      </c>
      <c r="C24" s="70">
        <v>3</v>
      </c>
      <c r="D24" s="70">
        <v>4</v>
      </c>
      <c r="E24" s="70">
        <v>5</v>
      </c>
      <c r="F24" s="70">
        <v>6</v>
      </c>
      <c r="G24" s="70">
        <v>7</v>
      </c>
      <c r="H24" s="70">
        <v>8</v>
      </c>
      <c r="I24" s="70">
        <v>9</v>
      </c>
      <c r="J24" s="70">
        <v>10</v>
      </c>
      <c r="K24" s="70">
        <v>11</v>
      </c>
      <c r="L24" s="70">
        <v>12</v>
      </c>
    </row>
    <row r="25" spans="1:12" ht="15.75" customHeight="1" x14ac:dyDescent="0.25">
      <c r="A25" s="65">
        <v>1</v>
      </c>
      <c r="B25" s="66" t="s">
        <v>214</v>
      </c>
      <c r="C25" s="66"/>
      <c r="D25" s="68"/>
      <c r="E25" s="68"/>
      <c r="F25" s="68"/>
      <c r="G25" s="68"/>
      <c r="H25" s="68"/>
      <c r="I25" s="68"/>
      <c r="J25" s="68"/>
      <c r="K25" s="62"/>
      <c r="L25" s="74"/>
    </row>
    <row r="26" spans="1:12" x14ac:dyDescent="0.25">
      <c r="A26" s="65" t="s">
        <v>213</v>
      </c>
      <c r="B26" s="69" t="s">
        <v>385</v>
      </c>
      <c r="C26" s="63" t="s">
        <v>478</v>
      </c>
      <c r="D26" s="63"/>
      <c r="E26" s="63" t="s">
        <v>490</v>
      </c>
      <c r="F26" s="63" t="s">
        <v>490</v>
      </c>
      <c r="G26" s="63" t="s">
        <v>478</v>
      </c>
      <c r="H26" s="63"/>
      <c r="I26" s="68"/>
      <c r="J26" s="68"/>
      <c r="K26" s="62"/>
      <c r="L26" s="62"/>
    </row>
    <row r="27" spans="1:12" s="59" customFormat="1" ht="39" customHeight="1" x14ac:dyDescent="0.25">
      <c r="A27" s="65" t="s">
        <v>212</v>
      </c>
      <c r="B27" s="69" t="s">
        <v>387</v>
      </c>
      <c r="C27" s="63" t="s">
        <v>478</v>
      </c>
      <c r="D27" s="63"/>
      <c r="E27" s="63" t="s">
        <v>478</v>
      </c>
      <c r="F27" s="63"/>
      <c r="G27" s="63" t="s">
        <v>478</v>
      </c>
      <c r="H27" s="63"/>
      <c r="I27" s="68"/>
      <c r="J27" s="68"/>
      <c r="K27" s="62"/>
      <c r="L27" s="62"/>
    </row>
    <row r="28" spans="1:12" s="59" customFormat="1" ht="70.5" customHeight="1" x14ac:dyDescent="0.25">
      <c r="A28" s="65" t="s">
        <v>386</v>
      </c>
      <c r="B28" s="69" t="s">
        <v>391</v>
      </c>
      <c r="C28" s="63" t="s">
        <v>478</v>
      </c>
      <c r="D28" s="63"/>
      <c r="E28" s="63" t="s">
        <v>478</v>
      </c>
      <c r="F28" s="63"/>
      <c r="G28" s="63" t="s">
        <v>478</v>
      </c>
      <c r="H28" s="63"/>
      <c r="I28" s="68"/>
      <c r="J28" s="68"/>
      <c r="K28" s="62"/>
      <c r="L28" s="62"/>
    </row>
    <row r="29" spans="1:12" s="59" customFormat="1" ht="37.5" customHeight="1" x14ac:dyDescent="0.25">
      <c r="A29" s="65" t="s">
        <v>211</v>
      </c>
      <c r="B29" s="69" t="s">
        <v>390</v>
      </c>
      <c r="C29" s="63" t="s">
        <v>478</v>
      </c>
      <c r="D29" s="63"/>
      <c r="E29" s="63" t="s">
        <v>478</v>
      </c>
      <c r="F29" s="63"/>
      <c r="G29" s="63" t="s">
        <v>478</v>
      </c>
      <c r="H29" s="63"/>
      <c r="I29" s="68"/>
      <c r="J29" s="68"/>
      <c r="K29" s="62"/>
      <c r="L29" s="62"/>
    </row>
    <row r="30" spans="1:12" s="59" customFormat="1" ht="51.75" customHeight="1" x14ac:dyDescent="0.25">
      <c r="A30" s="65" t="s">
        <v>210</v>
      </c>
      <c r="B30" s="69" t="s">
        <v>392</v>
      </c>
      <c r="C30" s="63" t="s">
        <v>478</v>
      </c>
      <c r="D30" s="63"/>
      <c r="E30" s="63" t="s">
        <v>478</v>
      </c>
      <c r="F30" s="63"/>
      <c r="G30" s="63" t="s">
        <v>478</v>
      </c>
      <c r="H30" s="63"/>
      <c r="I30" s="68"/>
      <c r="J30" s="68"/>
      <c r="K30" s="62"/>
      <c r="L30" s="62"/>
    </row>
    <row r="31" spans="1:12" s="59" customFormat="1" ht="37.5" customHeight="1" x14ac:dyDescent="0.25">
      <c r="A31" s="65" t="s">
        <v>209</v>
      </c>
      <c r="B31" s="64" t="s">
        <v>388</v>
      </c>
      <c r="C31" s="196">
        <v>45211</v>
      </c>
      <c r="D31" s="196">
        <v>45257</v>
      </c>
      <c r="E31" s="172"/>
      <c r="F31" s="172"/>
      <c r="G31" s="196">
        <v>45211</v>
      </c>
      <c r="H31" s="196">
        <v>45257</v>
      </c>
      <c r="I31" s="175">
        <v>100</v>
      </c>
      <c r="J31" s="175">
        <v>100</v>
      </c>
      <c r="K31" s="62"/>
      <c r="L31" s="62"/>
    </row>
    <row r="32" spans="1:12" s="59" customFormat="1" ht="39.75" customHeight="1" x14ac:dyDescent="0.25">
      <c r="A32" s="65" t="s">
        <v>207</v>
      </c>
      <c r="B32" s="64" t="s">
        <v>393</v>
      </c>
      <c r="C32" s="196">
        <v>45257</v>
      </c>
      <c r="D32" s="196">
        <v>45397</v>
      </c>
      <c r="E32" s="60"/>
      <c r="F32" s="175"/>
      <c r="G32" s="196">
        <v>45257</v>
      </c>
      <c r="H32" s="196">
        <v>45397</v>
      </c>
      <c r="I32" s="175">
        <v>100</v>
      </c>
      <c r="J32" s="175">
        <v>100</v>
      </c>
      <c r="K32" s="62"/>
      <c r="L32" s="62"/>
    </row>
    <row r="33" spans="1:12" s="59" customFormat="1" ht="37.5" customHeight="1" x14ac:dyDescent="0.25">
      <c r="A33" s="65" t="s">
        <v>403</v>
      </c>
      <c r="B33" s="64" t="s">
        <v>324</v>
      </c>
      <c r="C33" s="63" t="s">
        <v>478</v>
      </c>
      <c r="D33" s="172"/>
      <c r="E33" s="172"/>
      <c r="F33" s="172"/>
      <c r="G33" s="63" t="s">
        <v>478</v>
      </c>
      <c r="H33" s="172"/>
      <c r="I33" s="175"/>
      <c r="J33" s="175"/>
      <c r="K33" s="62"/>
      <c r="L33" s="62"/>
    </row>
    <row r="34" spans="1:12" s="59" customFormat="1" ht="54" customHeight="1" x14ac:dyDescent="0.25">
      <c r="A34" s="65" t="s">
        <v>404</v>
      </c>
      <c r="B34" s="64" t="s">
        <v>397</v>
      </c>
      <c r="C34" s="63" t="s">
        <v>478</v>
      </c>
      <c r="D34" s="63"/>
      <c r="E34" s="63" t="s">
        <v>478</v>
      </c>
      <c r="F34" s="63"/>
      <c r="G34" s="63" t="s">
        <v>478</v>
      </c>
      <c r="H34" s="63"/>
      <c r="I34" s="175"/>
      <c r="J34" s="175"/>
      <c r="K34" s="67"/>
      <c r="L34" s="62"/>
    </row>
    <row r="35" spans="1:12" s="59" customFormat="1" ht="49.5" customHeight="1" x14ac:dyDescent="0.25">
      <c r="A35" s="65" t="s">
        <v>405</v>
      </c>
      <c r="B35" s="64" t="s">
        <v>208</v>
      </c>
      <c r="C35" s="196">
        <v>45397</v>
      </c>
      <c r="D35" s="196">
        <v>45407</v>
      </c>
      <c r="E35" s="172"/>
      <c r="F35" s="172"/>
      <c r="G35" s="196">
        <v>45397</v>
      </c>
      <c r="H35" s="196">
        <v>45407</v>
      </c>
      <c r="I35" s="175">
        <v>100</v>
      </c>
      <c r="J35" s="175">
        <v>100</v>
      </c>
      <c r="K35" s="67"/>
      <c r="L35" s="62"/>
    </row>
    <row r="36" spans="1:12" ht="37.5" customHeight="1" x14ac:dyDescent="0.25">
      <c r="A36" s="65" t="s">
        <v>406</v>
      </c>
      <c r="B36" s="64" t="s">
        <v>389</v>
      </c>
      <c r="C36" s="172" t="s">
        <v>478</v>
      </c>
      <c r="D36" s="172"/>
      <c r="E36" s="172" t="s">
        <v>480</v>
      </c>
      <c r="F36" s="172" t="s">
        <v>479</v>
      </c>
      <c r="G36" s="172" t="s">
        <v>478</v>
      </c>
      <c r="H36" s="172"/>
      <c r="I36" s="175"/>
      <c r="J36" s="175"/>
      <c r="K36" s="62"/>
      <c r="L36" s="62"/>
    </row>
    <row r="37" spans="1:12" ht="30.75" customHeight="1" x14ac:dyDescent="0.25">
      <c r="A37" s="65" t="s">
        <v>407</v>
      </c>
      <c r="B37" s="64" t="s">
        <v>206</v>
      </c>
      <c r="C37" s="196">
        <v>45397</v>
      </c>
      <c r="D37" s="196">
        <v>45427</v>
      </c>
      <c r="E37" s="172"/>
      <c r="F37" s="175"/>
      <c r="G37" s="196">
        <v>45397</v>
      </c>
      <c r="H37" s="196">
        <v>45427</v>
      </c>
      <c r="I37" s="175">
        <v>100</v>
      </c>
      <c r="J37" s="175">
        <v>100</v>
      </c>
      <c r="K37" s="62"/>
      <c r="L37" s="62"/>
    </row>
    <row r="38" spans="1:12" ht="27" customHeight="1" x14ac:dyDescent="0.25">
      <c r="A38" s="65" t="s">
        <v>528</v>
      </c>
      <c r="B38" s="66" t="s">
        <v>205</v>
      </c>
      <c r="C38" s="62"/>
      <c r="D38" s="62"/>
      <c r="E38" s="62"/>
      <c r="F38" s="62"/>
      <c r="G38" s="62"/>
      <c r="H38" s="62"/>
      <c r="I38" s="62"/>
      <c r="J38" s="62"/>
      <c r="K38" s="62"/>
      <c r="L38" s="62"/>
    </row>
    <row r="39" spans="1:12" ht="69" customHeight="1" x14ac:dyDescent="0.25">
      <c r="A39" s="65">
        <v>2</v>
      </c>
      <c r="B39" s="64" t="s">
        <v>394</v>
      </c>
      <c r="C39" s="196">
        <v>45698</v>
      </c>
      <c r="D39" s="196">
        <v>45746</v>
      </c>
      <c r="E39" s="172"/>
      <c r="F39" s="172"/>
      <c r="G39" s="262">
        <v>46122</v>
      </c>
      <c r="H39" s="262">
        <v>46142</v>
      </c>
      <c r="I39" s="176"/>
      <c r="J39" s="176"/>
      <c r="K39" s="62"/>
      <c r="L39" s="62"/>
    </row>
    <row r="40" spans="1:12" ht="33.75" customHeight="1" x14ac:dyDescent="0.25">
      <c r="A40" s="65" t="s">
        <v>204</v>
      </c>
      <c r="B40" s="64" t="s">
        <v>396</v>
      </c>
      <c r="C40" s="196">
        <v>45746</v>
      </c>
      <c r="D40" s="196">
        <v>45838</v>
      </c>
      <c r="E40" s="175"/>
      <c r="F40" s="175"/>
      <c r="G40" s="262">
        <v>46142</v>
      </c>
      <c r="H40" s="262">
        <v>46203</v>
      </c>
      <c r="I40" s="176"/>
      <c r="J40" s="176"/>
      <c r="K40" s="62"/>
      <c r="L40" s="62"/>
    </row>
    <row r="41" spans="1:12" ht="55.5" customHeight="1" x14ac:dyDescent="0.25">
      <c r="A41" s="65" t="s">
        <v>203</v>
      </c>
      <c r="B41" s="66" t="s">
        <v>474</v>
      </c>
      <c r="C41" s="62"/>
      <c r="D41" s="62"/>
      <c r="E41" s="62"/>
      <c r="F41" s="62"/>
      <c r="G41" s="62"/>
      <c r="H41" s="62"/>
      <c r="I41" s="62"/>
      <c r="J41" s="62"/>
      <c r="K41" s="62"/>
      <c r="L41" s="62"/>
    </row>
    <row r="42" spans="1:12" ht="41.25" customHeight="1" x14ac:dyDescent="0.25">
      <c r="A42" s="65">
        <v>3</v>
      </c>
      <c r="B42" s="64" t="s">
        <v>395</v>
      </c>
      <c r="C42" s="196">
        <v>45838</v>
      </c>
      <c r="D42" s="196">
        <v>45868</v>
      </c>
      <c r="E42" s="175"/>
      <c r="F42" s="175"/>
      <c r="G42" s="196">
        <v>46203</v>
      </c>
      <c r="H42" s="196">
        <v>46233</v>
      </c>
      <c r="I42" s="176"/>
      <c r="J42" s="176"/>
      <c r="K42" s="62"/>
      <c r="L42" s="62"/>
    </row>
    <row r="43" spans="1:12" ht="34.5" customHeight="1" x14ac:dyDescent="0.25">
      <c r="A43" s="65" t="s">
        <v>202</v>
      </c>
      <c r="B43" s="64" t="s">
        <v>200</v>
      </c>
      <c r="C43" s="196">
        <v>45838</v>
      </c>
      <c r="D43" s="196">
        <v>45899</v>
      </c>
      <c r="E43" s="175"/>
      <c r="F43" s="175"/>
      <c r="G43" s="196">
        <v>46203</v>
      </c>
      <c r="H43" s="196">
        <v>46264</v>
      </c>
      <c r="I43" s="176"/>
      <c r="J43" s="176"/>
      <c r="K43" s="62"/>
      <c r="L43" s="62"/>
    </row>
    <row r="44" spans="1:12" ht="35.25" customHeight="1" x14ac:dyDescent="0.25">
      <c r="A44" s="65" t="s">
        <v>201</v>
      </c>
      <c r="B44" s="64" t="s">
        <v>198</v>
      </c>
      <c r="C44" s="196">
        <v>45899</v>
      </c>
      <c r="D44" s="196">
        <v>45960</v>
      </c>
      <c r="E44" s="175"/>
      <c r="F44" s="175"/>
      <c r="G44" s="196">
        <v>46264</v>
      </c>
      <c r="H44" s="196">
        <v>46325</v>
      </c>
      <c r="I44" s="176"/>
      <c r="J44" s="176"/>
      <c r="K44" s="62"/>
      <c r="L44" s="62"/>
    </row>
    <row r="45" spans="1:12" ht="81.75" customHeight="1" x14ac:dyDescent="0.25">
      <c r="A45" s="65" t="s">
        <v>199</v>
      </c>
      <c r="B45" s="64" t="s">
        <v>399</v>
      </c>
      <c r="C45" s="63" t="s">
        <v>478</v>
      </c>
      <c r="D45" s="63"/>
      <c r="E45" s="63" t="s">
        <v>478</v>
      </c>
      <c r="F45" s="63"/>
      <c r="G45" s="63" t="s">
        <v>478</v>
      </c>
      <c r="H45" s="63"/>
      <c r="I45" s="62"/>
      <c r="J45" s="62"/>
      <c r="K45" s="62"/>
      <c r="L45" s="62"/>
    </row>
    <row r="46" spans="1:12" ht="167.25" customHeight="1" x14ac:dyDescent="0.25">
      <c r="A46" s="65" t="s">
        <v>197</v>
      </c>
      <c r="B46" s="64" t="s">
        <v>398</v>
      </c>
      <c r="C46" s="63" t="s">
        <v>478</v>
      </c>
      <c r="D46" s="63"/>
      <c r="E46" s="63" t="s">
        <v>478</v>
      </c>
      <c r="F46" s="63"/>
      <c r="G46" s="63" t="s">
        <v>478</v>
      </c>
      <c r="H46" s="63"/>
      <c r="I46" s="62"/>
      <c r="J46" s="62"/>
      <c r="K46" s="62"/>
      <c r="L46" s="62"/>
    </row>
    <row r="47" spans="1:12" ht="30.75" customHeight="1" x14ac:dyDescent="0.25">
      <c r="A47" s="65" t="s">
        <v>195</v>
      </c>
      <c r="B47" s="64" t="s">
        <v>196</v>
      </c>
      <c r="C47" s="196">
        <v>45960</v>
      </c>
      <c r="D47" s="196">
        <v>45971</v>
      </c>
      <c r="E47" s="175"/>
      <c r="F47" s="175"/>
      <c r="G47" s="196">
        <v>46325</v>
      </c>
      <c r="H47" s="196">
        <v>46336</v>
      </c>
      <c r="I47" s="176"/>
      <c r="J47" s="176"/>
      <c r="K47" s="62"/>
      <c r="L47" s="62"/>
    </row>
    <row r="48" spans="1:12" ht="33.75" customHeight="1" x14ac:dyDescent="0.25">
      <c r="A48" s="65" t="s">
        <v>529</v>
      </c>
      <c r="B48" s="66" t="s">
        <v>194</v>
      </c>
      <c r="C48" s="196"/>
      <c r="D48" s="196"/>
      <c r="E48" s="62"/>
      <c r="F48" s="62"/>
      <c r="G48" s="196"/>
      <c r="H48" s="196"/>
      <c r="I48" s="62"/>
      <c r="J48" s="62"/>
      <c r="K48" s="62"/>
      <c r="L48" s="62"/>
    </row>
    <row r="49" spans="1:12" ht="35.25" customHeight="1" x14ac:dyDescent="0.25">
      <c r="A49" s="65">
        <v>4</v>
      </c>
      <c r="B49" s="64" t="s">
        <v>192</v>
      </c>
      <c r="C49" s="196">
        <v>45971</v>
      </c>
      <c r="D49" s="196">
        <v>45981</v>
      </c>
      <c r="E49" s="175"/>
      <c r="F49" s="175"/>
      <c r="G49" s="196">
        <v>46336</v>
      </c>
      <c r="H49" s="196">
        <v>46346</v>
      </c>
      <c r="I49" s="176"/>
      <c r="J49" s="176"/>
      <c r="K49" s="62"/>
      <c r="L49" s="62"/>
    </row>
    <row r="50" spans="1:12" ht="86.25" customHeight="1" x14ac:dyDescent="0.25">
      <c r="A50" s="65" t="s">
        <v>193</v>
      </c>
      <c r="B50" s="64" t="s">
        <v>530</v>
      </c>
      <c r="C50" s="196">
        <v>45981</v>
      </c>
      <c r="D50" s="196">
        <v>45986</v>
      </c>
      <c r="E50" s="177"/>
      <c r="F50" s="177"/>
      <c r="G50" s="196">
        <v>46346</v>
      </c>
      <c r="H50" s="196">
        <v>46351</v>
      </c>
      <c r="I50" s="176"/>
      <c r="J50" s="176"/>
      <c r="K50" s="62"/>
      <c r="L50" s="62"/>
    </row>
    <row r="51" spans="1:12" ht="67.5" customHeight="1" x14ac:dyDescent="0.25">
      <c r="A51" s="65" t="s">
        <v>191</v>
      </c>
      <c r="B51" s="64" t="s">
        <v>400</v>
      </c>
      <c r="C51" s="63" t="s">
        <v>478</v>
      </c>
      <c r="D51" s="177"/>
      <c r="E51" s="177" t="s">
        <v>481</v>
      </c>
      <c r="F51" s="177" t="s">
        <v>482</v>
      </c>
      <c r="G51" s="63" t="s">
        <v>478</v>
      </c>
      <c r="H51" s="177"/>
      <c r="I51" s="62"/>
      <c r="J51" s="62"/>
      <c r="K51" s="62"/>
      <c r="L51" s="62"/>
    </row>
    <row r="52" spans="1:12" ht="71.25" customHeight="1" x14ac:dyDescent="0.25">
      <c r="A52" s="65" t="s">
        <v>189</v>
      </c>
      <c r="B52" s="64" t="s">
        <v>190</v>
      </c>
      <c r="C52" s="63" t="s">
        <v>478</v>
      </c>
      <c r="D52" s="63"/>
      <c r="E52" s="63" t="s">
        <v>478</v>
      </c>
      <c r="F52" s="63"/>
      <c r="G52" s="63" t="s">
        <v>478</v>
      </c>
      <c r="H52" s="63"/>
      <c r="I52" s="62"/>
      <c r="J52" s="62"/>
      <c r="K52" s="62"/>
      <c r="L52" s="62"/>
    </row>
    <row r="53" spans="1:12" ht="48" customHeight="1" x14ac:dyDescent="0.25">
      <c r="A53" s="65" t="s">
        <v>187</v>
      </c>
      <c r="B53" s="154" t="s">
        <v>401</v>
      </c>
      <c r="C53" s="196">
        <v>45986</v>
      </c>
      <c r="D53" s="196">
        <v>45991</v>
      </c>
      <c r="E53" s="175"/>
      <c r="F53" s="175"/>
      <c r="G53" s="196">
        <v>46351</v>
      </c>
      <c r="H53" s="196">
        <v>46356</v>
      </c>
      <c r="I53" s="176"/>
      <c r="J53" s="176"/>
      <c r="K53" s="62"/>
      <c r="L53" s="62"/>
    </row>
    <row r="54" spans="1:12" ht="46.5" customHeight="1" x14ac:dyDescent="0.25">
      <c r="A54" s="65" t="s">
        <v>402</v>
      </c>
      <c r="B54" s="64" t="s">
        <v>188</v>
      </c>
      <c r="C54" s="175" t="s">
        <v>478</v>
      </c>
      <c r="D54" s="175"/>
      <c r="E54" s="175" t="s">
        <v>481</v>
      </c>
      <c r="F54" s="175" t="s">
        <v>483</v>
      </c>
      <c r="G54" s="175" t="s">
        <v>478</v>
      </c>
      <c r="H54" s="175"/>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6:L16"/>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199" customWidth="1"/>
    <col min="13" max="13" width="5.28515625" style="199" customWidth="1"/>
    <col min="14" max="14" width="8.5703125" style="199" customWidth="1"/>
    <col min="15" max="17" width="6.140625" style="199" customWidth="1"/>
    <col min="18" max="18" width="8" style="199" customWidth="1"/>
    <col min="19" max="19" width="10.140625" style="199" customWidth="1"/>
    <col min="20" max="20" width="6.140625" style="199" customWidth="1"/>
    <col min="21" max="21" width="7.5703125" style="199" customWidth="1"/>
    <col min="22" max="22" width="8.7109375" style="199" customWidth="1"/>
    <col min="23" max="25" width="6.140625" style="199" customWidth="1"/>
    <col min="26" max="26" width="8.7109375" style="199" customWidth="1"/>
    <col min="27" max="27" width="6.140625" style="199" customWidth="1"/>
    <col min="28" max="28" width="13.140625" style="199" customWidth="1"/>
    <col min="29" max="29" width="18.140625" style="199" customWidth="1"/>
    <col min="30" max="30" width="9.140625" style="199"/>
    <col min="31" max="31" width="11.85546875" style="199" bestFit="1" customWidth="1"/>
    <col min="32" max="16384" width="9.140625" style="199"/>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8"/>
      <c r="B5" s="58"/>
      <c r="C5" s="58"/>
      <c r="D5" s="58"/>
      <c r="E5" s="58"/>
      <c r="F5" s="58"/>
      <c r="L5" s="58"/>
      <c r="M5" s="58"/>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58"/>
      <c r="B7" s="158"/>
      <c r="C7" s="158"/>
      <c r="D7" s="158"/>
      <c r="E7" s="158"/>
      <c r="F7" s="158"/>
      <c r="G7" s="158"/>
      <c r="H7" s="158"/>
      <c r="I7" s="158"/>
      <c r="J7" s="200"/>
      <c r="K7" s="200"/>
      <c r="L7" s="200"/>
      <c r="M7" s="200"/>
      <c r="N7" s="200"/>
      <c r="O7" s="200"/>
      <c r="P7" s="200"/>
      <c r="Q7" s="200"/>
      <c r="R7" s="200"/>
      <c r="S7" s="200"/>
      <c r="T7" s="200"/>
      <c r="U7" s="200"/>
      <c r="V7" s="200"/>
      <c r="W7" s="200"/>
      <c r="X7" s="200"/>
      <c r="Y7" s="200"/>
      <c r="Z7" s="200"/>
      <c r="AA7" s="200"/>
      <c r="AB7" s="200"/>
      <c r="AC7" s="200"/>
    </row>
    <row r="8" spans="1:29" x14ac:dyDescent="0.25">
      <c r="A8" s="274" t="s">
        <v>493</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58"/>
      <c r="B10" s="158"/>
      <c r="C10" s="158"/>
      <c r="D10" s="158"/>
      <c r="E10" s="158"/>
      <c r="F10" s="158"/>
      <c r="G10" s="158"/>
      <c r="H10" s="158"/>
      <c r="I10" s="158"/>
      <c r="J10" s="200"/>
      <c r="K10" s="200"/>
      <c r="L10" s="200"/>
      <c r="M10" s="200"/>
      <c r="N10" s="200"/>
      <c r="O10" s="200"/>
      <c r="P10" s="200"/>
      <c r="Q10" s="200"/>
      <c r="R10" s="200"/>
      <c r="S10" s="200"/>
      <c r="T10" s="200"/>
      <c r="U10" s="200"/>
      <c r="V10" s="200"/>
      <c r="W10" s="200"/>
      <c r="X10" s="200"/>
      <c r="Y10" s="200"/>
      <c r="Z10" s="200"/>
      <c r="AA10" s="200"/>
      <c r="AB10" s="200"/>
      <c r="AC10" s="200"/>
    </row>
    <row r="11" spans="1:29" x14ac:dyDescent="0.25">
      <c r="A11" s="382" t="str">
        <f>+'6.1. Паспорт сетевой график'!A12:L12</f>
        <v>M_TP1900.PS.0068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382" t="str">
        <f>+'6.1. Паспорт сетевой график'!A15:L15</f>
        <v>Замена КТПН-10/0,4 в распред.сетях п. Казым на КТПН киоскового типа (мощностью 250 кВа в кол-ве 2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9" t="s">
        <v>444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58"/>
      <c r="B19" s="58"/>
      <c r="C19" s="58"/>
      <c r="D19" s="58"/>
      <c r="E19" s="202"/>
      <c r="F19" s="202"/>
      <c r="G19" s="202"/>
      <c r="L19" s="58"/>
      <c r="M19" s="58"/>
      <c r="N19" s="58"/>
      <c r="O19" s="58"/>
      <c r="P19" s="58"/>
      <c r="Q19" s="58"/>
      <c r="R19" s="58"/>
      <c r="S19" s="58"/>
      <c r="T19" s="58"/>
      <c r="U19" s="58"/>
      <c r="V19" s="58"/>
      <c r="W19" s="58"/>
      <c r="X19" s="58"/>
      <c r="Y19" s="58"/>
      <c r="Z19" s="58"/>
      <c r="AA19" s="58"/>
      <c r="AB19" s="58"/>
    </row>
    <row r="20" spans="1:32" ht="33" customHeight="1" x14ac:dyDescent="0.25">
      <c r="A20" s="387" t="s">
        <v>186</v>
      </c>
      <c r="B20" s="387" t="s">
        <v>185</v>
      </c>
      <c r="C20" s="407" t="s">
        <v>184</v>
      </c>
      <c r="D20" s="407"/>
      <c r="E20" s="410" t="s">
        <v>183</v>
      </c>
      <c r="F20" s="410"/>
      <c r="G20" s="411" t="s">
        <v>587</v>
      </c>
      <c r="H20" s="401" t="s">
        <v>537</v>
      </c>
      <c r="I20" s="402"/>
      <c r="J20" s="402"/>
      <c r="K20" s="402"/>
      <c r="L20" s="401" t="s">
        <v>533</v>
      </c>
      <c r="M20" s="402"/>
      <c r="N20" s="402"/>
      <c r="O20" s="402"/>
      <c r="P20" s="401" t="s">
        <v>534</v>
      </c>
      <c r="Q20" s="402"/>
      <c r="R20" s="402"/>
      <c r="S20" s="402"/>
      <c r="T20" s="401" t="s">
        <v>572</v>
      </c>
      <c r="U20" s="402"/>
      <c r="V20" s="402"/>
      <c r="W20" s="402"/>
      <c r="X20" s="401" t="s">
        <v>588</v>
      </c>
      <c r="Y20" s="402"/>
      <c r="Z20" s="402"/>
      <c r="AA20" s="402"/>
      <c r="AB20" s="403" t="s">
        <v>182</v>
      </c>
      <c r="AC20" s="404"/>
      <c r="AD20" s="203"/>
      <c r="AE20" s="203"/>
      <c r="AF20" s="203"/>
    </row>
    <row r="21" spans="1:32" ht="99.75" customHeight="1" x14ac:dyDescent="0.25">
      <c r="A21" s="388"/>
      <c r="B21" s="388"/>
      <c r="C21" s="407"/>
      <c r="D21" s="407"/>
      <c r="E21" s="410"/>
      <c r="F21" s="410"/>
      <c r="G21" s="412"/>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5"/>
      <c r="AC21" s="406"/>
    </row>
    <row r="22" spans="1:32" ht="89.25" customHeight="1" x14ac:dyDescent="0.25">
      <c r="A22" s="389"/>
      <c r="B22" s="389"/>
      <c r="C22" s="244" t="s">
        <v>2</v>
      </c>
      <c r="D22" s="244" t="s">
        <v>180</v>
      </c>
      <c r="E22" s="245" t="s">
        <v>589</v>
      </c>
      <c r="F22" s="245" t="s">
        <v>590</v>
      </c>
      <c r="G22" s="413"/>
      <c r="H22" s="243" t="s">
        <v>425</v>
      </c>
      <c r="I22" s="243" t="s">
        <v>426</v>
      </c>
      <c r="J22" s="243" t="s">
        <v>425</v>
      </c>
      <c r="K22" s="243" t="s">
        <v>426</v>
      </c>
      <c r="L22" s="243" t="s">
        <v>425</v>
      </c>
      <c r="M22" s="243" t="s">
        <v>426</v>
      </c>
      <c r="N22" s="243" t="s">
        <v>425</v>
      </c>
      <c r="O22" s="243" t="s">
        <v>426</v>
      </c>
      <c r="P22" s="243" t="s">
        <v>425</v>
      </c>
      <c r="Q22" s="243" t="s">
        <v>426</v>
      </c>
      <c r="R22" s="243" t="s">
        <v>425</v>
      </c>
      <c r="S22" s="243" t="s">
        <v>426</v>
      </c>
      <c r="T22" s="243" t="s">
        <v>425</v>
      </c>
      <c r="U22" s="243" t="s">
        <v>426</v>
      </c>
      <c r="V22" s="243" t="s">
        <v>425</v>
      </c>
      <c r="W22" s="243" t="s">
        <v>426</v>
      </c>
      <c r="X22" s="243" t="s">
        <v>425</v>
      </c>
      <c r="Y22" s="243" t="s">
        <v>426</v>
      </c>
      <c r="Z22" s="243" t="s">
        <v>425</v>
      </c>
      <c r="AA22" s="243" t="s">
        <v>426</v>
      </c>
      <c r="AB22" s="244" t="s">
        <v>181</v>
      </c>
      <c r="AC22" s="244" t="s">
        <v>180</v>
      </c>
    </row>
    <row r="23" spans="1:32" ht="19.5" customHeight="1" x14ac:dyDescent="0.25">
      <c r="A23" s="194">
        <v>1</v>
      </c>
      <c r="B23" s="194">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7" customFormat="1" ht="59.25" customHeight="1" x14ac:dyDescent="0.25">
      <c r="A24" s="204">
        <v>1</v>
      </c>
      <c r="B24" s="205" t="s">
        <v>179</v>
      </c>
      <c r="C24" s="206">
        <v>6.0036816477262738</v>
      </c>
      <c r="D24" s="206">
        <v>6.0324388795908819</v>
      </c>
      <c r="E24" s="206">
        <v>6.0324388795908819</v>
      </c>
      <c r="F24" s="206">
        <v>4.8741429475908822</v>
      </c>
      <c r="G24" s="206">
        <v>1.1582959319999999</v>
      </c>
      <c r="H24" s="206">
        <v>4.7500735574446882</v>
      </c>
      <c r="I24" s="206"/>
      <c r="J24" s="206">
        <v>0</v>
      </c>
      <c r="K24" s="206"/>
      <c r="L24" s="206">
        <v>0</v>
      </c>
      <c r="M24" s="206"/>
      <c r="N24" s="206">
        <v>4.8741429475908813</v>
      </c>
      <c r="O24" s="206"/>
      <c r="P24" s="206">
        <v>0</v>
      </c>
      <c r="Q24" s="206"/>
      <c r="R24" s="206">
        <v>0</v>
      </c>
      <c r="S24" s="206"/>
      <c r="T24" s="206">
        <v>0</v>
      </c>
      <c r="U24" s="206"/>
      <c r="V24" s="206">
        <v>0</v>
      </c>
      <c r="W24" s="206"/>
      <c r="X24" s="206">
        <v>0</v>
      </c>
      <c r="Y24" s="206"/>
      <c r="Z24" s="206" t="s">
        <v>490</v>
      </c>
      <c r="AA24" s="206"/>
      <c r="AB24" s="206">
        <v>4.7500735574446882</v>
      </c>
      <c r="AC24" s="206">
        <v>4.8741429475908813</v>
      </c>
    </row>
    <row r="25" spans="1:32" s="207" customFormat="1" ht="24" customHeight="1" x14ac:dyDescent="0.25">
      <c r="A25" s="208" t="s">
        <v>178</v>
      </c>
      <c r="B25" s="209"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490</v>
      </c>
      <c r="AA25" s="206"/>
      <c r="AB25" s="206">
        <v>0</v>
      </c>
      <c r="AC25" s="206">
        <v>0</v>
      </c>
    </row>
    <row r="26" spans="1:32" s="207" customFormat="1" x14ac:dyDescent="0.25">
      <c r="A26" s="208" t="s">
        <v>176</v>
      </c>
      <c r="B26" s="209"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490</v>
      </c>
      <c r="AA26" s="206"/>
      <c r="AB26" s="206">
        <v>0</v>
      </c>
      <c r="AC26" s="206">
        <v>0</v>
      </c>
    </row>
    <row r="27" spans="1:32" s="207" customFormat="1" ht="31.5" x14ac:dyDescent="0.25">
      <c r="A27" s="208" t="s">
        <v>174</v>
      </c>
      <c r="B27" s="209" t="s">
        <v>384</v>
      </c>
      <c r="C27" s="206"/>
      <c r="D27" s="206"/>
      <c r="E27" s="206"/>
      <c r="F27" s="206"/>
      <c r="G27" s="206">
        <v>0.96524661</v>
      </c>
      <c r="H27" s="206">
        <v>3.9880471001521456</v>
      </c>
      <c r="I27" s="206"/>
      <c r="J27" s="206">
        <v>0</v>
      </c>
      <c r="K27" s="206"/>
      <c r="L27" s="206">
        <v>0</v>
      </c>
      <c r="M27" s="206"/>
      <c r="N27" s="206">
        <v>4.0951959239958233</v>
      </c>
      <c r="O27" s="206"/>
      <c r="P27" s="206">
        <v>0</v>
      </c>
      <c r="Q27" s="206"/>
      <c r="R27" s="206">
        <v>0</v>
      </c>
      <c r="S27" s="206"/>
      <c r="T27" s="206">
        <v>0</v>
      </c>
      <c r="U27" s="206"/>
      <c r="V27" s="206">
        <v>0</v>
      </c>
      <c r="W27" s="206"/>
      <c r="X27" s="206">
        <v>0</v>
      </c>
      <c r="Y27" s="206"/>
      <c r="Z27" s="206" t="s">
        <v>490</v>
      </c>
      <c r="AA27" s="206"/>
      <c r="AB27" s="206">
        <v>3.9880471001521456</v>
      </c>
      <c r="AC27" s="206">
        <v>4.0951959239958233</v>
      </c>
    </row>
    <row r="28" spans="1:32" s="207" customFormat="1" x14ac:dyDescent="0.25">
      <c r="A28" s="208" t="s">
        <v>173</v>
      </c>
      <c r="B28" s="209"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171</v>
      </c>
      <c r="B29" s="210" t="s">
        <v>170</v>
      </c>
      <c r="C29" s="206"/>
      <c r="D29" s="206"/>
      <c r="E29" s="206"/>
      <c r="F29" s="206"/>
      <c r="G29" s="206">
        <v>0.19304932199999991</v>
      </c>
      <c r="H29" s="206">
        <v>0.76202645729254259</v>
      </c>
      <c r="I29" s="206"/>
      <c r="J29" s="206">
        <v>0</v>
      </c>
      <c r="K29" s="206"/>
      <c r="L29" s="206">
        <v>0</v>
      </c>
      <c r="M29" s="206"/>
      <c r="N29" s="206">
        <v>0.77894702359505796</v>
      </c>
      <c r="O29" s="206"/>
      <c r="P29" s="206">
        <v>0</v>
      </c>
      <c r="Q29" s="206"/>
      <c r="R29" s="206">
        <v>0</v>
      </c>
      <c r="S29" s="206"/>
      <c r="T29" s="206">
        <v>0</v>
      </c>
      <c r="U29" s="206"/>
      <c r="V29" s="206">
        <v>0</v>
      </c>
      <c r="W29" s="206"/>
      <c r="X29" s="206">
        <v>0</v>
      </c>
      <c r="Y29" s="206"/>
      <c r="Z29" s="206" t="s">
        <v>490</v>
      </c>
      <c r="AA29" s="206"/>
      <c r="AB29" s="206">
        <v>0.76202645729254259</v>
      </c>
      <c r="AC29" s="206">
        <v>0.77894702359505796</v>
      </c>
    </row>
    <row r="30" spans="1:32" s="207" customFormat="1" ht="47.25" x14ac:dyDescent="0.25">
      <c r="A30" s="204" t="s">
        <v>63</v>
      </c>
      <c r="B30" s="205" t="s">
        <v>169</v>
      </c>
      <c r="C30" s="206">
        <v>5.0327205087201348</v>
      </c>
      <c r="D30" s="206">
        <v>5.0604425339958237</v>
      </c>
      <c r="E30" s="206">
        <v>5.0604425339958237</v>
      </c>
      <c r="F30" s="206">
        <v>4.0951959239958233</v>
      </c>
      <c r="G30" s="206">
        <v>0.96524661</v>
      </c>
      <c r="H30" s="206">
        <v>3.9880471001521465</v>
      </c>
      <c r="I30" s="206"/>
      <c r="J30" s="206">
        <v>0</v>
      </c>
      <c r="K30" s="206"/>
      <c r="L30" s="206">
        <v>0</v>
      </c>
      <c r="M30" s="206"/>
      <c r="N30" s="206">
        <v>4.0951959239958233</v>
      </c>
      <c r="O30" s="206"/>
      <c r="P30" s="206">
        <v>0</v>
      </c>
      <c r="Q30" s="206"/>
      <c r="R30" s="206">
        <v>0</v>
      </c>
      <c r="S30" s="206"/>
      <c r="T30" s="206">
        <v>0</v>
      </c>
      <c r="U30" s="206"/>
      <c r="V30" s="206">
        <v>0</v>
      </c>
      <c r="W30" s="206"/>
      <c r="X30" s="206">
        <v>0</v>
      </c>
      <c r="Y30" s="206"/>
      <c r="Z30" s="206" t="s">
        <v>490</v>
      </c>
      <c r="AA30" s="206"/>
      <c r="AB30" s="206">
        <v>3.9880471001521465</v>
      </c>
      <c r="AC30" s="206">
        <v>4.0951959239958233</v>
      </c>
    </row>
    <row r="31" spans="1:32" s="207" customFormat="1" ht="19.5" customHeight="1" x14ac:dyDescent="0.25">
      <c r="A31" s="204" t="s">
        <v>168</v>
      </c>
      <c r="B31" s="209" t="s">
        <v>167</v>
      </c>
      <c r="C31" s="206">
        <v>1.0446734085679883</v>
      </c>
      <c r="D31" s="206">
        <v>0.96524661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166</v>
      </c>
      <c r="B32" s="209" t="s">
        <v>165</v>
      </c>
      <c r="C32" s="206">
        <v>0.84491571263346488</v>
      </c>
      <c r="D32" s="206">
        <v>1.1185977514191821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164</v>
      </c>
      <c r="B33" s="209" t="s">
        <v>163</v>
      </c>
      <c r="C33" s="206">
        <v>2.7689651376467532</v>
      </c>
      <c r="D33" s="206">
        <v>2.4840616483087681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162</v>
      </c>
      <c r="B34" s="209" t="s">
        <v>161</v>
      </c>
      <c r="C34" s="206">
        <v>0.37416624987192926</v>
      </c>
      <c r="D34" s="206">
        <v>0.49253652426787381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62</v>
      </c>
      <c r="B35" s="205"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159</v>
      </c>
      <c r="B36" s="211" t="s">
        <v>497</v>
      </c>
      <c r="C36" s="206"/>
      <c r="D36" s="206"/>
      <c r="E36" s="206"/>
      <c r="F36" s="206"/>
      <c r="G36" s="206">
        <v>0</v>
      </c>
      <c r="H36" s="206">
        <v>0</v>
      </c>
      <c r="I36" s="206" t="s">
        <v>486</v>
      </c>
      <c r="J36" s="206">
        <v>0</v>
      </c>
      <c r="K36" s="206" t="s">
        <v>486</v>
      </c>
      <c r="L36" s="206">
        <v>0</v>
      </c>
      <c r="M36" s="206" t="s">
        <v>486</v>
      </c>
      <c r="N36" s="206">
        <v>0</v>
      </c>
      <c r="O36" s="206" t="s">
        <v>486</v>
      </c>
      <c r="P36" s="206">
        <v>0</v>
      </c>
      <c r="Q36" s="206" t="s">
        <v>486</v>
      </c>
      <c r="R36" s="206">
        <v>0</v>
      </c>
      <c r="S36" s="206" t="s">
        <v>486</v>
      </c>
      <c r="T36" s="206">
        <v>0</v>
      </c>
      <c r="U36" s="206" t="s">
        <v>486</v>
      </c>
      <c r="V36" s="206">
        <v>0</v>
      </c>
      <c r="W36" s="206" t="s">
        <v>486</v>
      </c>
      <c r="X36" s="206">
        <v>0</v>
      </c>
      <c r="Y36" s="206" t="s">
        <v>486</v>
      </c>
      <c r="Z36" s="206" t="s">
        <v>490</v>
      </c>
      <c r="AA36" s="206" t="s">
        <v>490</v>
      </c>
      <c r="AB36" s="206">
        <v>0</v>
      </c>
      <c r="AC36" s="206">
        <v>0</v>
      </c>
    </row>
    <row r="37" spans="1:29" s="207" customFormat="1" ht="31.5" x14ac:dyDescent="0.25">
      <c r="A37" s="208" t="s">
        <v>158</v>
      </c>
      <c r="B37" s="211" t="s">
        <v>495</v>
      </c>
      <c r="C37" s="206"/>
      <c r="D37" s="206"/>
      <c r="E37" s="206"/>
      <c r="F37" s="206"/>
      <c r="G37" s="206">
        <v>0</v>
      </c>
      <c r="H37" s="206">
        <v>0.5</v>
      </c>
      <c r="I37" s="206">
        <v>4</v>
      </c>
      <c r="J37" s="206">
        <v>0.5</v>
      </c>
      <c r="K37" s="206">
        <v>4</v>
      </c>
      <c r="L37" s="206">
        <v>0</v>
      </c>
      <c r="M37" s="206" t="s">
        <v>486</v>
      </c>
      <c r="N37" s="206">
        <v>0</v>
      </c>
      <c r="O37" s="206" t="s">
        <v>486</v>
      </c>
      <c r="P37" s="206">
        <v>0</v>
      </c>
      <c r="Q37" s="206" t="s">
        <v>486</v>
      </c>
      <c r="R37" s="206">
        <v>0</v>
      </c>
      <c r="S37" s="206" t="s">
        <v>486</v>
      </c>
      <c r="T37" s="206">
        <v>0</v>
      </c>
      <c r="U37" s="206" t="s">
        <v>486</v>
      </c>
      <c r="V37" s="206">
        <v>0</v>
      </c>
      <c r="W37" s="206" t="s">
        <v>486</v>
      </c>
      <c r="X37" s="206">
        <v>0</v>
      </c>
      <c r="Y37" s="206" t="s">
        <v>486</v>
      </c>
      <c r="Z37" s="206" t="s">
        <v>490</v>
      </c>
      <c r="AA37" s="206" t="s">
        <v>490</v>
      </c>
      <c r="AB37" s="206">
        <v>0.5</v>
      </c>
      <c r="AC37" s="206">
        <v>0.5</v>
      </c>
    </row>
    <row r="38" spans="1:29" s="207" customFormat="1" x14ac:dyDescent="0.25">
      <c r="A38" s="208" t="s">
        <v>157</v>
      </c>
      <c r="B38" s="209" t="s">
        <v>148</v>
      </c>
      <c r="C38" s="206"/>
      <c r="D38" s="206"/>
      <c r="E38" s="206"/>
      <c r="F38" s="206"/>
      <c r="G38" s="206">
        <v>0</v>
      </c>
      <c r="H38" s="206">
        <v>0</v>
      </c>
      <c r="I38" s="206" t="s">
        <v>486</v>
      </c>
      <c r="J38" s="206">
        <v>0</v>
      </c>
      <c r="K38" s="206" t="s">
        <v>486</v>
      </c>
      <c r="L38" s="206">
        <v>0</v>
      </c>
      <c r="M38" s="206" t="s">
        <v>486</v>
      </c>
      <c r="N38" s="206">
        <v>0</v>
      </c>
      <c r="O38" s="206" t="s">
        <v>486</v>
      </c>
      <c r="P38" s="206">
        <v>0</v>
      </c>
      <c r="Q38" s="206" t="s">
        <v>486</v>
      </c>
      <c r="R38" s="206">
        <v>0</v>
      </c>
      <c r="S38" s="206" t="s">
        <v>486</v>
      </c>
      <c r="T38" s="206">
        <v>0</v>
      </c>
      <c r="U38" s="206" t="s">
        <v>486</v>
      </c>
      <c r="V38" s="206">
        <v>0</v>
      </c>
      <c r="W38" s="206" t="s">
        <v>486</v>
      </c>
      <c r="X38" s="206">
        <v>0</v>
      </c>
      <c r="Y38" s="206" t="s">
        <v>486</v>
      </c>
      <c r="Z38" s="206" t="s">
        <v>490</v>
      </c>
      <c r="AA38" s="206" t="s">
        <v>490</v>
      </c>
      <c r="AB38" s="206">
        <v>0</v>
      </c>
      <c r="AC38" s="206">
        <v>0</v>
      </c>
    </row>
    <row r="39" spans="1:29" s="207" customFormat="1" x14ac:dyDescent="0.25">
      <c r="A39" s="208" t="s">
        <v>156</v>
      </c>
      <c r="B39" s="209" t="s">
        <v>527</v>
      </c>
      <c r="C39" s="206"/>
      <c r="D39" s="206"/>
      <c r="E39" s="206"/>
      <c r="F39" s="206"/>
      <c r="G39" s="206">
        <v>0</v>
      </c>
      <c r="H39" s="206">
        <v>0</v>
      </c>
      <c r="I39" s="206" t="s">
        <v>486</v>
      </c>
      <c r="J39" s="206">
        <v>0</v>
      </c>
      <c r="K39" s="206" t="s">
        <v>486</v>
      </c>
      <c r="L39" s="206">
        <v>0</v>
      </c>
      <c r="M39" s="206" t="s">
        <v>486</v>
      </c>
      <c r="N39" s="206">
        <v>0</v>
      </c>
      <c r="O39" s="206" t="s">
        <v>486</v>
      </c>
      <c r="P39" s="206">
        <v>0</v>
      </c>
      <c r="Q39" s="206" t="s">
        <v>486</v>
      </c>
      <c r="R39" s="206">
        <v>0</v>
      </c>
      <c r="S39" s="206" t="s">
        <v>486</v>
      </c>
      <c r="T39" s="206">
        <v>0</v>
      </c>
      <c r="U39" s="206" t="s">
        <v>486</v>
      </c>
      <c r="V39" s="206">
        <v>0</v>
      </c>
      <c r="W39" s="206" t="s">
        <v>486</v>
      </c>
      <c r="X39" s="206">
        <v>0</v>
      </c>
      <c r="Y39" s="206" t="s">
        <v>486</v>
      </c>
      <c r="Z39" s="206" t="s">
        <v>490</v>
      </c>
      <c r="AA39" s="206" t="s">
        <v>490</v>
      </c>
      <c r="AB39" s="206">
        <v>0</v>
      </c>
      <c r="AC39" s="206">
        <v>0</v>
      </c>
    </row>
    <row r="40" spans="1:29" s="207" customFormat="1" x14ac:dyDescent="0.25">
      <c r="A40" s="208" t="s">
        <v>155</v>
      </c>
      <c r="B40" s="209" t="s">
        <v>498</v>
      </c>
      <c r="C40" s="206"/>
      <c r="D40" s="206"/>
      <c r="E40" s="206"/>
      <c r="F40" s="206"/>
      <c r="G40" s="206">
        <v>0</v>
      </c>
      <c r="H40" s="206">
        <v>0</v>
      </c>
      <c r="I40" s="206" t="s">
        <v>486</v>
      </c>
      <c r="J40" s="206">
        <v>0</v>
      </c>
      <c r="K40" s="206" t="s">
        <v>486</v>
      </c>
      <c r="L40" s="206">
        <v>0</v>
      </c>
      <c r="M40" s="206" t="s">
        <v>486</v>
      </c>
      <c r="N40" s="206">
        <v>0</v>
      </c>
      <c r="O40" s="206" t="s">
        <v>486</v>
      </c>
      <c r="P40" s="206">
        <v>0</v>
      </c>
      <c r="Q40" s="206" t="s">
        <v>486</v>
      </c>
      <c r="R40" s="206">
        <v>0</v>
      </c>
      <c r="S40" s="206" t="s">
        <v>486</v>
      </c>
      <c r="T40" s="206">
        <v>0</v>
      </c>
      <c r="U40" s="206" t="s">
        <v>486</v>
      </c>
      <c r="V40" s="206">
        <v>0</v>
      </c>
      <c r="W40" s="206" t="s">
        <v>486</v>
      </c>
      <c r="X40" s="206">
        <v>0</v>
      </c>
      <c r="Y40" s="206" t="s">
        <v>486</v>
      </c>
      <c r="Z40" s="206" t="s">
        <v>490</v>
      </c>
      <c r="AA40" s="206" t="s">
        <v>490</v>
      </c>
      <c r="AB40" s="206">
        <v>0</v>
      </c>
      <c r="AC40" s="206">
        <v>0</v>
      </c>
    </row>
    <row r="41" spans="1:29" s="207" customFormat="1" x14ac:dyDescent="0.25">
      <c r="A41" s="208" t="s">
        <v>154</v>
      </c>
      <c r="B41" s="209" t="s">
        <v>499</v>
      </c>
      <c r="C41" s="206"/>
      <c r="D41" s="206"/>
      <c r="E41" s="206"/>
      <c r="F41" s="206"/>
      <c r="G41" s="206">
        <v>0</v>
      </c>
      <c r="H41" s="206">
        <v>0</v>
      </c>
      <c r="I41" s="206" t="s">
        <v>486</v>
      </c>
      <c r="J41" s="206">
        <v>0</v>
      </c>
      <c r="K41" s="206" t="s">
        <v>486</v>
      </c>
      <c r="L41" s="206">
        <v>0</v>
      </c>
      <c r="M41" s="206" t="s">
        <v>486</v>
      </c>
      <c r="N41" s="206">
        <v>0</v>
      </c>
      <c r="O41" s="206" t="s">
        <v>486</v>
      </c>
      <c r="P41" s="206">
        <v>0</v>
      </c>
      <c r="Q41" s="206" t="s">
        <v>486</v>
      </c>
      <c r="R41" s="206">
        <v>0</v>
      </c>
      <c r="S41" s="206" t="s">
        <v>486</v>
      </c>
      <c r="T41" s="206">
        <v>0</v>
      </c>
      <c r="U41" s="206" t="s">
        <v>486</v>
      </c>
      <c r="V41" s="206">
        <v>0</v>
      </c>
      <c r="W41" s="206" t="s">
        <v>486</v>
      </c>
      <c r="X41" s="206">
        <v>0</v>
      </c>
      <c r="Y41" s="206" t="s">
        <v>486</v>
      </c>
      <c r="Z41" s="206" t="s">
        <v>490</v>
      </c>
      <c r="AA41" s="206" t="s">
        <v>490</v>
      </c>
      <c r="AB41" s="206">
        <v>0</v>
      </c>
      <c r="AC41" s="206">
        <v>0</v>
      </c>
    </row>
    <row r="42" spans="1:29" s="207" customFormat="1" x14ac:dyDescent="0.25">
      <c r="A42" s="208" t="s">
        <v>153</v>
      </c>
      <c r="B42" s="209" t="s">
        <v>500</v>
      </c>
      <c r="C42" s="206"/>
      <c r="D42" s="206"/>
      <c r="E42" s="206"/>
      <c r="F42" s="206"/>
      <c r="G42" s="206">
        <v>0</v>
      </c>
      <c r="H42" s="206">
        <v>0</v>
      </c>
      <c r="I42" s="206" t="s">
        <v>486</v>
      </c>
      <c r="J42" s="206">
        <v>0</v>
      </c>
      <c r="K42" s="206" t="s">
        <v>486</v>
      </c>
      <c r="L42" s="206">
        <v>0</v>
      </c>
      <c r="M42" s="206" t="s">
        <v>486</v>
      </c>
      <c r="N42" s="206">
        <v>0</v>
      </c>
      <c r="O42" s="206" t="s">
        <v>486</v>
      </c>
      <c r="P42" s="206">
        <v>0</v>
      </c>
      <c r="Q42" s="206" t="s">
        <v>486</v>
      </c>
      <c r="R42" s="206">
        <v>0</v>
      </c>
      <c r="S42" s="206" t="s">
        <v>486</v>
      </c>
      <c r="T42" s="206">
        <v>0</v>
      </c>
      <c r="U42" s="206" t="s">
        <v>486</v>
      </c>
      <c r="V42" s="206">
        <v>0</v>
      </c>
      <c r="W42" s="206" t="s">
        <v>486</v>
      </c>
      <c r="X42" s="206">
        <v>0</v>
      </c>
      <c r="Y42" s="206" t="s">
        <v>486</v>
      </c>
      <c r="Z42" s="206" t="s">
        <v>490</v>
      </c>
      <c r="AA42" s="206" t="s">
        <v>490</v>
      </c>
      <c r="AB42" s="206">
        <v>0</v>
      </c>
      <c r="AC42" s="206">
        <v>0</v>
      </c>
    </row>
    <row r="43" spans="1:29" s="207" customFormat="1" x14ac:dyDescent="0.25">
      <c r="A43" s="208" t="s">
        <v>501</v>
      </c>
      <c r="B43" s="209" t="s">
        <v>502</v>
      </c>
      <c r="C43" s="206"/>
      <c r="D43" s="206"/>
      <c r="E43" s="206"/>
      <c r="F43" s="206"/>
      <c r="G43" s="206">
        <v>0</v>
      </c>
      <c r="H43" s="206">
        <v>0</v>
      </c>
      <c r="I43" s="206" t="s">
        <v>486</v>
      </c>
      <c r="J43" s="206">
        <v>0</v>
      </c>
      <c r="K43" s="206" t="s">
        <v>486</v>
      </c>
      <c r="L43" s="206">
        <v>0</v>
      </c>
      <c r="M43" s="206" t="s">
        <v>486</v>
      </c>
      <c r="N43" s="206">
        <v>0</v>
      </c>
      <c r="O43" s="206" t="s">
        <v>486</v>
      </c>
      <c r="P43" s="206">
        <v>0</v>
      </c>
      <c r="Q43" s="206" t="s">
        <v>486</v>
      </c>
      <c r="R43" s="206">
        <v>0</v>
      </c>
      <c r="S43" s="206" t="s">
        <v>486</v>
      </c>
      <c r="T43" s="206">
        <v>0</v>
      </c>
      <c r="U43" s="206" t="s">
        <v>486</v>
      </c>
      <c r="V43" s="206">
        <v>0</v>
      </c>
      <c r="W43" s="206" t="s">
        <v>486</v>
      </c>
      <c r="X43" s="206">
        <v>0</v>
      </c>
      <c r="Y43" s="206" t="s">
        <v>486</v>
      </c>
      <c r="Z43" s="206" t="s">
        <v>490</v>
      </c>
      <c r="AA43" s="206" t="s">
        <v>490</v>
      </c>
      <c r="AB43" s="206">
        <v>0</v>
      </c>
      <c r="AC43" s="206">
        <v>0</v>
      </c>
    </row>
    <row r="44" spans="1:29" s="207" customFormat="1" x14ac:dyDescent="0.25">
      <c r="A44" s="208" t="s">
        <v>503</v>
      </c>
      <c r="B44" s="209" t="s">
        <v>504</v>
      </c>
      <c r="C44" s="206"/>
      <c r="D44" s="206"/>
      <c r="E44" s="206"/>
      <c r="F44" s="206"/>
      <c r="G44" s="206">
        <v>0</v>
      </c>
      <c r="H44" s="206">
        <v>0</v>
      </c>
      <c r="I44" s="206" t="s">
        <v>486</v>
      </c>
      <c r="J44" s="206">
        <v>0</v>
      </c>
      <c r="K44" s="206" t="s">
        <v>486</v>
      </c>
      <c r="L44" s="206">
        <v>0</v>
      </c>
      <c r="M44" s="206" t="s">
        <v>486</v>
      </c>
      <c r="N44" s="206">
        <v>0</v>
      </c>
      <c r="O44" s="206" t="s">
        <v>486</v>
      </c>
      <c r="P44" s="206">
        <v>0</v>
      </c>
      <c r="Q44" s="206" t="s">
        <v>486</v>
      </c>
      <c r="R44" s="206">
        <v>0</v>
      </c>
      <c r="S44" s="206" t="s">
        <v>486</v>
      </c>
      <c r="T44" s="206">
        <v>0</v>
      </c>
      <c r="U44" s="206" t="s">
        <v>486</v>
      </c>
      <c r="V44" s="206">
        <v>0</v>
      </c>
      <c r="W44" s="206" t="s">
        <v>486</v>
      </c>
      <c r="X44" s="206">
        <v>0</v>
      </c>
      <c r="Y44" s="206" t="s">
        <v>486</v>
      </c>
      <c r="Z44" s="206" t="s">
        <v>490</v>
      </c>
      <c r="AA44" s="206" t="s">
        <v>490</v>
      </c>
      <c r="AB44" s="206">
        <v>0</v>
      </c>
      <c r="AC44" s="206">
        <v>0</v>
      </c>
    </row>
    <row r="45" spans="1:29" s="207" customFormat="1" x14ac:dyDescent="0.25">
      <c r="A45" s="208" t="s">
        <v>505</v>
      </c>
      <c r="B45" s="209" t="s">
        <v>506</v>
      </c>
      <c r="C45" s="206"/>
      <c r="D45" s="206"/>
      <c r="E45" s="206"/>
      <c r="F45" s="206"/>
      <c r="G45" s="206">
        <v>0</v>
      </c>
      <c r="H45" s="206">
        <v>0</v>
      </c>
      <c r="I45" s="206" t="s">
        <v>486</v>
      </c>
      <c r="J45" s="206">
        <v>0</v>
      </c>
      <c r="K45" s="206" t="s">
        <v>486</v>
      </c>
      <c r="L45" s="206">
        <v>0</v>
      </c>
      <c r="M45" s="206" t="s">
        <v>486</v>
      </c>
      <c r="N45" s="206">
        <v>0</v>
      </c>
      <c r="O45" s="206" t="s">
        <v>486</v>
      </c>
      <c r="P45" s="206">
        <v>0</v>
      </c>
      <c r="Q45" s="206" t="s">
        <v>486</v>
      </c>
      <c r="R45" s="206">
        <v>0</v>
      </c>
      <c r="S45" s="206" t="s">
        <v>486</v>
      </c>
      <c r="T45" s="206">
        <v>0</v>
      </c>
      <c r="U45" s="206" t="s">
        <v>486</v>
      </c>
      <c r="V45" s="206">
        <v>0</v>
      </c>
      <c r="W45" s="206" t="s">
        <v>486</v>
      </c>
      <c r="X45" s="206">
        <v>0</v>
      </c>
      <c r="Y45" s="206" t="s">
        <v>486</v>
      </c>
      <c r="Z45" s="206" t="s">
        <v>490</v>
      </c>
      <c r="AA45" s="206" t="s">
        <v>490</v>
      </c>
      <c r="AB45" s="206">
        <v>0</v>
      </c>
      <c r="AC45" s="206">
        <v>0</v>
      </c>
    </row>
    <row r="46" spans="1:29" s="207" customFormat="1" x14ac:dyDescent="0.25">
      <c r="A46" s="208" t="s">
        <v>507</v>
      </c>
      <c r="B46" s="209" t="s">
        <v>508</v>
      </c>
      <c r="C46" s="206"/>
      <c r="D46" s="206"/>
      <c r="E46" s="206"/>
      <c r="F46" s="206"/>
      <c r="G46" s="206">
        <v>0</v>
      </c>
      <c r="H46" s="206">
        <v>0</v>
      </c>
      <c r="I46" s="206" t="s">
        <v>486</v>
      </c>
      <c r="J46" s="206">
        <v>0</v>
      </c>
      <c r="K46" s="206" t="s">
        <v>486</v>
      </c>
      <c r="L46" s="206">
        <v>0</v>
      </c>
      <c r="M46" s="206" t="s">
        <v>486</v>
      </c>
      <c r="N46" s="206">
        <v>0</v>
      </c>
      <c r="O46" s="206" t="s">
        <v>486</v>
      </c>
      <c r="P46" s="206">
        <v>0</v>
      </c>
      <c r="Q46" s="206" t="s">
        <v>486</v>
      </c>
      <c r="R46" s="206">
        <v>0</v>
      </c>
      <c r="S46" s="206" t="s">
        <v>486</v>
      </c>
      <c r="T46" s="206">
        <v>0</v>
      </c>
      <c r="U46" s="206" t="s">
        <v>486</v>
      </c>
      <c r="V46" s="206">
        <v>0</v>
      </c>
      <c r="W46" s="206" t="s">
        <v>486</v>
      </c>
      <c r="X46" s="206">
        <v>0</v>
      </c>
      <c r="Y46" s="206" t="s">
        <v>486</v>
      </c>
      <c r="Z46" s="206" t="s">
        <v>490</v>
      </c>
      <c r="AA46" s="206" t="s">
        <v>490</v>
      </c>
      <c r="AB46" s="206">
        <v>0</v>
      </c>
      <c r="AC46" s="206">
        <v>0</v>
      </c>
    </row>
    <row r="47" spans="1:29" s="207" customFormat="1" x14ac:dyDescent="0.25">
      <c r="A47" s="204" t="s">
        <v>61</v>
      </c>
      <c r="B47" s="205"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s="207" customFormat="1" x14ac:dyDescent="0.25">
      <c r="A48" s="208" t="s">
        <v>151</v>
      </c>
      <c r="B48" s="211" t="s">
        <v>497</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490</v>
      </c>
      <c r="AA48" s="206"/>
      <c r="AB48" s="206">
        <v>0</v>
      </c>
      <c r="AC48" s="206">
        <v>0</v>
      </c>
    </row>
    <row r="49" spans="1:29" s="207" customFormat="1" ht="31.5" x14ac:dyDescent="0.25">
      <c r="A49" s="208" t="s">
        <v>150</v>
      </c>
      <c r="B49" s="211" t="s">
        <v>495</v>
      </c>
      <c r="C49" s="206">
        <v>0.5</v>
      </c>
      <c r="D49" s="206">
        <v>0.5</v>
      </c>
      <c r="E49" s="206"/>
      <c r="F49" s="206"/>
      <c r="G49" s="206">
        <v>0</v>
      </c>
      <c r="H49" s="206">
        <v>0.5</v>
      </c>
      <c r="I49" s="206"/>
      <c r="J49" s="206">
        <v>0</v>
      </c>
      <c r="K49" s="206"/>
      <c r="L49" s="206">
        <v>0</v>
      </c>
      <c r="M49" s="206"/>
      <c r="N49" s="206">
        <v>0.5</v>
      </c>
      <c r="O49" s="206"/>
      <c r="P49" s="206">
        <v>0</v>
      </c>
      <c r="Q49" s="206"/>
      <c r="R49" s="206">
        <v>0</v>
      </c>
      <c r="S49" s="206"/>
      <c r="T49" s="206">
        <v>0</v>
      </c>
      <c r="U49" s="206"/>
      <c r="V49" s="206">
        <v>0</v>
      </c>
      <c r="W49" s="206"/>
      <c r="X49" s="206">
        <v>0</v>
      </c>
      <c r="Y49" s="206"/>
      <c r="Z49" s="206" t="s">
        <v>490</v>
      </c>
      <c r="AA49" s="206"/>
      <c r="AB49" s="206">
        <v>0.5</v>
      </c>
      <c r="AC49" s="206">
        <v>0.5</v>
      </c>
    </row>
    <row r="50" spans="1:29" s="207" customFormat="1" x14ac:dyDescent="0.25">
      <c r="A50" s="208" t="s">
        <v>149</v>
      </c>
      <c r="B50" s="209"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490</v>
      </c>
      <c r="AA50" s="206"/>
      <c r="AB50" s="206">
        <v>0</v>
      </c>
      <c r="AC50" s="206">
        <v>0</v>
      </c>
    </row>
    <row r="51" spans="1:29" s="207" customFormat="1" ht="31.5" x14ac:dyDescent="0.25">
      <c r="A51" s="208" t="s">
        <v>147</v>
      </c>
      <c r="B51" s="209"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490</v>
      </c>
      <c r="AA51" s="206"/>
      <c r="AB51" s="206">
        <v>0</v>
      </c>
      <c r="AC51" s="206">
        <v>0</v>
      </c>
    </row>
    <row r="52" spans="1:29" s="207" customFormat="1" ht="31.5" x14ac:dyDescent="0.25">
      <c r="A52" s="208" t="s">
        <v>145</v>
      </c>
      <c r="B52" s="209"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490</v>
      </c>
      <c r="AA52" s="206"/>
      <c r="AB52" s="206">
        <v>0</v>
      </c>
      <c r="AC52" s="206">
        <v>0</v>
      </c>
    </row>
    <row r="53" spans="1:29" s="207" customFormat="1" x14ac:dyDescent="0.25">
      <c r="A53" s="208" t="s">
        <v>143</v>
      </c>
      <c r="B53" s="209"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490</v>
      </c>
      <c r="AA53" s="206"/>
      <c r="AB53" s="206">
        <v>0</v>
      </c>
      <c r="AC53" s="206">
        <v>0</v>
      </c>
    </row>
    <row r="54" spans="1:29" s="207" customFormat="1" x14ac:dyDescent="0.25">
      <c r="A54" s="208" t="s">
        <v>141</v>
      </c>
      <c r="B54" s="209" t="s">
        <v>498</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490</v>
      </c>
      <c r="AA54" s="206"/>
      <c r="AB54" s="206">
        <v>0</v>
      </c>
      <c r="AC54" s="206">
        <v>0</v>
      </c>
    </row>
    <row r="55" spans="1:29" s="207" customFormat="1" x14ac:dyDescent="0.25">
      <c r="A55" s="208" t="s">
        <v>509</v>
      </c>
      <c r="B55" s="209" t="s">
        <v>499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490</v>
      </c>
      <c r="AA55" s="206"/>
      <c r="AB55" s="206">
        <v>0</v>
      </c>
      <c r="AC55" s="206">
        <v>0</v>
      </c>
    </row>
    <row r="56" spans="1:29" s="207" customFormat="1" x14ac:dyDescent="0.25">
      <c r="A56" s="208" t="s">
        <v>510</v>
      </c>
      <c r="B56" s="209" t="s">
        <v>500</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490</v>
      </c>
      <c r="AA56" s="206"/>
      <c r="AB56" s="206">
        <v>0</v>
      </c>
      <c r="AC56" s="206">
        <v>0</v>
      </c>
    </row>
    <row r="57" spans="1:29" s="207" customFormat="1" x14ac:dyDescent="0.25">
      <c r="A57" s="208" t="s">
        <v>511</v>
      </c>
      <c r="B57" s="209" t="s">
        <v>502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490</v>
      </c>
      <c r="AA57" s="206"/>
      <c r="AB57" s="206">
        <v>0</v>
      </c>
      <c r="AC57" s="206">
        <v>0</v>
      </c>
    </row>
    <row r="58" spans="1:29" s="207" customFormat="1" x14ac:dyDescent="0.25">
      <c r="A58" s="208" t="s">
        <v>512</v>
      </c>
      <c r="B58" s="209" t="s">
        <v>504</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490</v>
      </c>
      <c r="AA58" s="206"/>
      <c r="AB58" s="206">
        <v>0</v>
      </c>
      <c r="AC58" s="206">
        <v>0</v>
      </c>
    </row>
    <row r="59" spans="1:29" s="207" customFormat="1" x14ac:dyDescent="0.25">
      <c r="A59" s="208" t="s">
        <v>513</v>
      </c>
      <c r="B59" s="209" t="s">
        <v>506</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490</v>
      </c>
      <c r="AA59" s="206"/>
      <c r="AB59" s="206">
        <v>0</v>
      </c>
      <c r="AC59" s="206">
        <v>0</v>
      </c>
    </row>
    <row r="60" spans="1:29" s="207" customFormat="1" x14ac:dyDescent="0.25">
      <c r="A60" s="208" t="s">
        <v>514</v>
      </c>
      <c r="B60" s="209" t="s">
        <v>508</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490</v>
      </c>
      <c r="AA60" s="206"/>
      <c r="AB60" s="206">
        <v>0</v>
      </c>
      <c r="AC60" s="206">
        <v>0</v>
      </c>
    </row>
    <row r="61" spans="1:29" s="207" customFormat="1" ht="35.25" customHeight="1" x14ac:dyDescent="0.25">
      <c r="A61" s="204" t="s">
        <v>59</v>
      </c>
      <c r="B61" s="205"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139</v>
      </c>
      <c r="B62" s="209" t="s">
        <v>138</v>
      </c>
      <c r="C62" s="206">
        <v>5.0327205087201348</v>
      </c>
      <c r="D62" s="206">
        <v>5.0604425339958237</v>
      </c>
      <c r="E62" s="206"/>
      <c r="F62" s="206"/>
      <c r="G62" s="206">
        <v>0</v>
      </c>
      <c r="H62" s="206">
        <v>5.0327205087201348</v>
      </c>
      <c r="I62" s="206"/>
      <c r="J62" s="206">
        <v>0</v>
      </c>
      <c r="K62" s="206"/>
      <c r="L62" s="206">
        <v>0</v>
      </c>
      <c r="M62" s="206"/>
      <c r="N62" s="206">
        <v>5.0604425339958237</v>
      </c>
      <c r="O62" s="206"/>
      <c r="P62" s="206">
        <v>0</v>
      </c>
      <c r="Q62" s="206"/>
      <c r="R62" s="206">
        <v>0</v>
      </c>
      <c r="S62" s="206"/>
      <c r="T62" s="206">
        <v>0</v>
      </c>
      <c r="U62" s="206"/>
      <c r="V62" s="206">
        <v>0</v>
      </c>
      <c r="W62" s="206"/>
      <c r="X62" s="206">
        <v>0</v>
      </c>
      <c r="Y62" s="206"/>
      <c r="Z62" s="206" t="s">
        <v>490</v>
      </c>
      <c r="AA62" s="206"/>
      <c r="AB62" s="206">
        <v>5.0327205087201348</v>
      </c>
      <c r="AC62" s="206">
        <v>5.0604425339958237</v>
      </c>
    </row>
    <row r="63" spans="1:29" s="207" customFormat="1" x14ac:dyDescent="0.25">
      <c r="A63" s="208" t="s">
        <v>137</v>
      </c>
      <c r="B63" s="209"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490</v>
      </c>
      <c r="AA63" s="206"/>
      <c r="AB63" s="206">
        <v>0</v>
      </c>
      <c r="AC63" s="206">
        <v>0</v>
      </c>
    </row>
    <row r="64" spans="1:29" s="207" customFormat="1" x14ac:dyDescent="0.25">
      <c r="A64" s="208" t="s">
        <v>136</v>
      </c>
      <c r="B64" s="211" t="s">
        <v>130</v>
      </c>
      <c r="C64" s="206"/>
      <c r="D64" s="206"/>
      <c r="E64" s="206"/>
      <c r="F64" s="206"/>
      <c r="G64" s="206">
        <v>0</v>
      </c>
      <c r="H64" s="206">
        <v>0.5</v>
      </c>
      <c r="I64" s="206"/>
      <c r="J64" s="206">
        <v>0</v>
      </c>
      <c r="K64" s="206"/>
      <c r="L64" s="206">
        <v>0</v>
      </c>
      <c r="M64" s="206"/>
      <c r="N64" s="206">
        <v>0.5</v>
      </c>
      <c r="O64" s="206"/>
      <c r="P64" s="206">
        <v>0</v>
      </c>
      <c r="Q64" s="206"/>
      <c r="R64" s="206">
        <v>0</v>
      </c>
      <c r="S64" s="206"/>
      <c r="T64" s="206">
        <v>0</v>
      </c>
      <c r="U64" s="206"/>
      <c r="V64" s="206">
        <v>0</v>
      </c>
      <c r="W64" s="206"/>
      <c r="X64" s="206">
        <v>0</v>
      </c>
      <c r="Y64" s="206"/>
      <c r="Z64" s="206" t="s">
        <v>490</v>
      </c>
      <c r="AA64" s="206"/>
      <c r="AB64" s="206">
        <v>0.5</v>
      </c>
      <c r="AC64" s="206">
        <v>0.5</v>
      </c>
    </row>
    <row r="65" spans="1:29" s="207" customFormat="1" x14ac:dyDescent="0.25">
      <c r="A65" s="208" t="s">
        <v>135</v>
      </c>
      <c r="B65" s="211"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490</v>
      </c>
      <c r="AA65" s="206"/>
      <c r="AB65" s="206">
        <v>0</v>
      </c>
      <c r="AC65" s="206">
        <v>0</v>
      </c>
    </row>
    <row r="66" spans="1:29" s="207" customFormat="1" x14ac:dyDescent="0.25">
      <c r="A66" s="208" t="s">
        <v>134</v>
      </c>
      <c r="B66" s="211"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490</v>
      </c>
      <c r="AA66" s="206"/>
      <c r="AB66" s="206">
        <v>0</v>
      </c>
      <c r="AC66" s="206">
        <v>0</v>
      </c>
    </row>
    <row r="67" spans="1:29" s="207" customFormat="1" x14ac:dyDescent="0.25">
      <c r="A67" s="208" t="s">
        <v>133</v>
      </c>
      <c r="B67" s="211" t="s">
        <v>498</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490</v>
      </c>
      <c r="AA67" s="206"/>
      <c r="AB67" s="206">
        <v>0</v>
      </c>
      <c r="AC67" s="206">
        <v>0</v>
      </c>
    </row>
    <row r="68" spans="1:29" s="207" customFormat="1" x14ac:dyDescent="0.25">
      <c r="A68" s="208" t="s">
        <v>515</v>
      </c>
      <c r="B68" s="211" t="s">
        <v>499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490</v>
      </c>
      <c r="AA68" s="206"/>
      <c r="AB68" s="206">
        <v>0</v>
      </c>
      <c r="AC68" s="206">
        <v>0</v>
      </c>
    </row>
    <row r="69" spans="1:29" s="207" customFormat="1" x14ac:dyDescent="0.25">
      <c r="A69" s="208" t="s">
        <v>516</v>
      </c>
      <c r="B69" s="211" t="s">
        <v>500</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490</v>
      </c>
      <c r="AA69" s="206"/>
      <c r="AB69" s="206">
        <v>0</v>
      </c>
      <c r="AC69" s="206">
        <v>0</v>
      </c>
    </row>
    <row r="70" spans="1:29" s="207" customFormat="1" x14ac:dyDescent="0.25">
      <c r="A70" s="208" t="s">
        <v>517</v>
      </c>
      <c r="B70" s="211" t="s">
        <v>502</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490</v>
      </c>
      <c r="AA70" s="206"/>
      <c r="AB70" s="206">
        <v>0</v>
      </c>
      <c r="AC70" s="206">
        <v>0</v>
      </c>
    </row>
    <row r="71" spans="1:29" s="207" customFormat="1" x14ac:dyDescent="0.25">
      <c r="A71" s="208" t="s">
        <v>518</v>
      </c>
      <c r="B71" s="211" t="s">
        <v>504</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490</v>
      </c>
      <c r="AA71" s="206"/>
      <c r="AB71" s="206">
        <v>0</v>
      </c>
      <c r="AC71" s="206">
        <v>0</v>
      </c>
    </row>
    <row r="72" spans="1:29" s="207" customFormat="1" x14ac:dyDescent="0.25">
      <c r="A72" s="208" t="s">
        <v>519</v>
      </c>
      <c r="B72" s="211" t="s">
        <v>506</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490</v>
      </c>
      <c r="AA72" s="206"/>
      <c r="AB72" s="206">
        <v>0</v>
      </c>
      <c r="AC72" s="206">
        <v>0</v>
      </c>
    </row>
    <row r="73" spans="1:29" s="207" customFormat="1" x14ac:dyDescent="0.25">
      <c r="A73" s="208" t="s">
        <v>520</v>
      </c>
      <c r="B73" s="211" t="s">
        <v>508</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490</v>
      </c>
      <c r="AA73" s="206"/>
      <c r="AB73" s="206">
        <v>0</v>
      </c>
      <c r="AC73" s="206">
        <v>0</v>
      </c>
    </row>
    <row r="74" spans="1:29" s="207" customFormat="1" ht="36.75" customHeight="1" x14ac:dyDescent="0.25">
      <c r="A74" s="204" t="s">
        <v>58</v>
      </c>
      <c r="B74" s="212"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490</v>
      </c>
      <c r="AA74" s="206"/>
      <c r="AB74" s="206">
        <v>0</v>
      </c>
      <c r="AC74" s="206">
        <v>0</v>
      </c>
    </row>
    <row r="75" spans="1:29" s="207" customFormat="1"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222</v>
      </c>
      <c r="B76" s="211" t="s">
        <v>497</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t="s">
        <v>490</v>
      </c>
      <c r="AA76" s="206"/>
      <c r="AB76" s="206">
        <v>0</v>
      </c>
      <c r="AC76" s="206">
        <v>0</v>
      </c>
    </row>
    <row r="77" spans="1:29" s="207" customFormat="1" ht="31.5" x14ac:dyDescent="0.25">
      <c r="A77" s="208" t="s">
        <v>223</v>
      </c>
      <c r="B77" s="211" t="s">
        <v>495</v>
      </c>
      <c r="C77" s="206"/>
      <c r="D77" s="206"/>
      <c r="E77" s="206"/>
      <c r="F77" s="206"/>
      <c r="G77" s="206">
        <v>0</v>
      </c>
      <c r="H77" s="206">
        <v>0.5</v>
      </c>
      <c r="I77" s="206"/>
      <c r="J77" s="206">
        <v>0</v>
      </c>
      <c r="K77" s="206"/>
      <c r="L77" s="206">
        <v>0</v>
      </c>
      <c r="M77" s="206"/>
      <c r="N77" s="206">
        <v>0.5</v>
      </c>
      <c r="O77" s="206"/>
      <c r="P77" s="206">
        <v>0</v>
      </c>
      <c r="Q77" s="206"/>
      <c r="R77" s="206">
        <v>0</v>
      </c>
      <c r="S77" s="206"/>
      <c r="T77" s="206">
        <v>0</v>
      </c>
      <c r="U77" s="206"/>
      <c r="V77" s="206">
        <v>0</v>
      </c>
      <c r="W77" s="206"/>
      <c r="X77" s="206">
        <v>0</v>
      </c>
      <c r="Y77" s="206"/>
      <c r="Z77" s="206" t="s">
        <v>490</v>
      </c>
      <c r="AA77" s="206"/>
      <c r="AB77" s="206">
        <v>0.5</v>
      </c>
      <c r="AC77" s="206">
        <v>0.5</v>
      </c>
    </row>
    <row r="78" spans="1:29" s="207" customFormat="1" x14ac:dyDescent="0.25">
      <c r="A78" s="208" t="s">
        <v>224</v>
      </c>
      <c r="B78" s="209"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490</v>
      </c>
      <c r="AA78" s="206"/>
      <c r="AB78" s="206">
        <v>0</v>
      </c>
      <c r="AC78" s="206">
        <v>0</v>
      </c>
    </row>
    <row r="79" spans="1:29" s="207" customFormat="1" x14ac:dyDescent="0.25">
      <c r="A79" s="208" t="s">
        <v>225</v>
      </c>
      <c r="B79" s="209" t="s">
        <v>496</v>
      </c>
      <c r="C79" s="213"/>
      <c r="D79" s="214"/>
      <c r="E79" s="215"/>
      <c r="F79" s="215"/>
      <c r="G79" s="206">
        <v>0</v>
      </c>
      <c r="H79" s="206">
        <v>0</v>
      </c>
      <c r="I79" s="215"/>
      <c r="J79" s="206">
        <v>0</v>
      </c>
      <c r="K79" s="214"/>
      <c r="L79" s="206">
        <v>0</v>
      </c>
      <c r="M79" s="214"/>
      <c r="N79" s="206">
        <v>0</v>
      </c>
      <c r="O79" s="214"/>
      <c r="P79" s="206">
        <v>0</v>
      </c>
      <c r="Q79" s="214"/>
      <c r="R79" s="206">
        <v>0</v>
      </c>
      <c r="S79" s="214"/>
      <c r="T79" s="206">
        <v>0</v>
      </c>
      <c r="U79" s="214"/>
      <c r="V79" s="206">
        <v>0</v>
      </c>
      <c r="W79" s="214"/>
      <c r="X79" s="206">
        <v>0</v>
      </c>
      <c r="Y79" s="214"/>
      <c r="Z79" s="206" t="s">
        <v>490</v>
      </c>
      <c r="AA79" s="214"/>
      <c r="AB79" s="206">
        <v>0</v>
      </c>
      <c r="AC79" s="206">
        <v>0</v>
      </c>
    </row>
    <row r="80" spans="1:29" s="207" customFormat="1" x14ac:dyDescent="0.25">
      <c r="A80" s="208" t="s">
        <v>226</v>
      </c>
      <c r="B80" s="209" t="s">
        <v>498</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490</v>
      </c>
      <c r="AA80" s="214"/>
      <c r="AB80" s="206">
        <v>0</v>
      </c>
      <c r="AC80" s="206">
        <v>0</v>
      </c>
    </row>
    <row r="81" spans="1:29" s="207" customFormat="1" x14ac:dyDescent="0.25">
      <c r="A81" s="208" t="s">
        <v>521</v>
      </c>
      <c r="B81" s="209" t="s">
        <v>499</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490</v>
      </c>
      <c r="AA81" s="214"/>
      <c r="AB81" s="206">
        <v>0</v>
      </c>
      <c r="AC81" s="206">
        <v>0</v>
      </c>
    </row>
    <row r="82" spans="1:29" s="207" customFormat="1" x14ac:dyDescent="0.25">
      <c r="A82" s="208" t="s">
        <v>522</v>
      </c>
      <c r="B82" s="209" t="s">
        <v>500</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490</v>
      </c>
      <c r="AA82" s="214"/>
      <c r="AB82" s="206">
        <v>0</v>
      </c>
      <c r="AC82" s="206">
        <v>0</v>
      </c>
    </row>
    <row r="83" spans="1:29" s="207" customFormat="1" x14ac:dyDescent="0.25">
      <c r="A83" s="208" t="s">
        <v>523</v>
      </c>
      <c r="B83" s="209" t="s">
        <v>502</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490</v>
      </c>
      <c r="AA83" s="214"/>
      <c r="AB83" s="206">
        <v>0</v>
      </c>
      <c r="AC83" s="206">
        <v>0</v>
      </c>
    </row>
    <row r="84" spans="1:29" s="207" customFormat="1" x14ac:dyDescent="0.25">
      <c r="A84" s="208" t="s">
        <v>524</v>
      </c>
      <c r="B84" s="209" t="s">
        <v>504</v>
      </c>
      <c r="C84" s="213"/>
      <c r="D84" s="214"/>
      <c r="E84" s="215"/>
      <c r="F84" s="215"/>
      <c r="G84" s="206">
        <v>0</v>
      </c>
      <c r="H84" s="206">
        <v>2</v>
      </c>
      <c r="I84" s="215"/>
      <c r="J84" s="206">
        <v>0</v>
      </c>
      <c r="K84" s="214"/>
      <c r="L84" s="206">
        <v>0</v>
      </c>
      <c r="M84" s="214"/>
      <c r="N84" s="206">
        <v>0</v>
      </c>
      <c r="O84" s="214"/>
      <c r="P84" s="206">
        <v>0</v>
      </c>
      <c r="Q84" s="214"/>
      <c r="R84" s="206">
        <v>0</v>
      </c>
      <c r="S84" s="214"/>
      <c r="T84" s="206">
        <v>0</v>
      </c>
      <c r="U84" s="214"/>
      <c r="V84" s="206">
        <v>0</v>
      </c>
      <c r="W84" s="214"/>
      <c r="X84" s="206">
        <v>0</v>
      </c>
      <c r="Y84" s="214"/>
      <c r="Z84" s="206" t="s">
        <v>490</v>
      </c>
      <c r="AA84" s="214"/>
      <c r="AB84" s="206">
        <v>2</v>
      </c>
      <c r="AC84" s="206">
        <v>0</v>
      </c>
    </row>
    <row r="85" spans="1:29" s="207" customFormat="1" x14ac:dyDescent="0.25">
      <c r="A85" s="208" t="s">
        <v>525</v>
      </c>
      <c r="B85" s="209" t="s">
        <v>506</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490</v>
      </c>
      <c r="AA85" s="214"/>
      <c r="AB85" s="206">
        <v>0</v>
      </c>
      <c r="AC85" s="206">
        <v>0</v>
      </c>
    </row>
    <row r="86" spans="1:29" s="207" customFormat="1" ht="13.5" customHeight="1" x14ac:dyDescent="0.25">
      <c r="A86" s="208" t="s">
        <v>526</v>
      </c>
      <c r="B86" s="209" t="s">
        <v>508</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490</v>
      </c>
      <c r="AA86" s="214"/>
      <c r="AB86" s="206">
        <v>0</v>
      </c>
      <c r="AC86" s="206">
        <v>0</v>
      </c>
    </row>
    <row r="87" spans="1:29" x14ac:dyDescent="0.25">
      <c r="G87" s="199"/>
      <c r="H87" s="199"/>
      <c r="I87" s="199"/>
      <c r="J87" s="199"/>
      <c r="K87" s="199"/>
    </row>
    <row r="88" spans="1:29" x14ac:dyDescent="0.25">
      <c r="G88" s="199"/>
      <c r="H88" s="199"/>
      <c r="I88" s="199"/>
      <c r="J88" s="199"/>
      <c r="K88" s="199"/>
    </row>
    <row r="89" spans="1:29" x14ac:dyDescent="0.25">
      <c r="G89" s="199"/>
      <c r="H89" s="199"/>
      <c r="I89" s="199"/>
      <c r="J89" s="199"/>
      <c r="K89" s="199"/>
    </row>
    <row r="90" spans="1:29" x14ac:dyDescent="0.25">
      <c r="G90" s="199"/>
      <c r="H90" s="199"/>
      <c r="I90" s="199"/>
      <c r="J90" s="199"/>
      <c r="K90" s="199"/>
    </row>
    <row r="91" spans="1:29" x14ac:dyDescent="0.25">
      <c r="G91" s="199"/>
      <c r="H91" s="199"/>
      <c r="I91" s="199"/>
      <c r="J91" s="199"/>
      <c r="K91" s="199"/>
    </row>
    <row r="92" spans="1:29" x14ac:dyDescent="0.25">
      <c r="G92" s="199"/>
      <c r="H92" s="199"/>
      <c r="I92" s="199"/>
      <c r="J92" s="199"/>
      <c r="K92" s="19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 zoomScale="55" zoomScaleSheetLayoutView="55" workbookViewId="0">
      <selection activeCell="W22" sqref="W22:W24"/>
    </sheetView>
  </sheetViews>
  <sheetFormatPr defaultColWidth="9.140625" defaultRowHeight="15" x14ac:dyDescent="0.25"/>
  <cols>
    <col min="1" max="1" width="11.7109375" style="19" customWidth="1"/>
    <col min="2" max="2" width="23.140625" style="19" customWidth="1"/>
    <col min="3" max="3" width="21"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5.85546875" style="19" customWidth="1"/>
    <col min="25" max="25" width="17.7109375" style="19" customWidth="1"/>
    <col min="26" max="26" width="7.7109375" style="19" customWidth="1"/>
    <col min="27" max="27" width="10.7109375" style="19" customWidth="1"/>
    <col min="28" max="28" width="20.85546875" style="19" customWidth="1"/>
    <col min="29" max="29" width="31.5703125" style="19" customWidth="1"/>
    <col min="30" max="30" width="14.85546875" style="19" customWidth="1"/>
    <col min="31" max="31" width="15.85546875" style="19" customWidth="1"/>
    <col min="32" max="32" width="16.85546875" style="19" customWidth="1"/>
    <col min="33" max="33" width="17"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39" width="16.140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6" t="str">
        <f>+'6.2. Паспорт фин осв ввод'!A4:AC4</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M_TP1900.PS.0068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Замена КТПН-10/0,4 в распред.сетях п. Казым на КТПН киоскового типа (мощностью 250 кВа в кол-ве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4" t="s">
        <v>457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468</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381</v>
      </c>
      <c r="J23" s="436" t="s">
        <v>382</v>
      </c>
      <c r="K23" s="436" t="s">
        <v>383</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13</v>
      </c>
      <c r="AG24" s="152" t="s">
        <v>12</v>
      </c>
      <c r="AH24" s="153" t="s">
        <v>2</v>
      </c>
      <c r="AI24" s="153"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75" x14ac:dyDescent="0.25">
      <c r="A26" s="224" t="s">
        <v>548</v>
      </c>
      <c r="B26" s="225" t="s">
        <v>551</v>
      </c>
      <c r="C26" s="226" t="s">
        <v>552</v>
      </c>
      <c r="D26" s="224" t="s">
        <v>550</v>
      </c>
      <c r="E26" s="227" t="s">
        <v>328</v>
      </c>
      <c r="F26" s="226" t="s">
        <v>553</v>
      </c>
      <c r="G26" s="226" t="s">
        <v>553</v>
      </c>
      <c r="H26" s="227" t="s">
        <v>328</v>
      </c>
      <c r="I26" s="226" t="s">
        <v>553</v>
      </c>
      <c r="J26" s="227" t="s">
        <v>328</v>
      </c>
      <c r="K26" s="227" t="s">
        <v>328</v>
      </c>
      <c r="L26" s="227" t="s">
        <v>328</v>
      </c>
      <c r="M26" s="226" t="s">
        <v>549</v>
      </c>
      <c r="N26" s="226" t="s">
        <v>547</v>
      </c>
      <c r="O26" s="226" t="s">
        <v>493</v>
      </c>
      <c r="P26" s="228">
        <v>985</v>
      </c>
      <c r="Q26" s="226" t="s">
        <v>554</v>
      </c>
      <c r="R26" s="228">
        <v>985</v>
      </c>
      <c r="S26" s="226" t="s">
        <v>555</v>
      </c>
      <c r="T26" s="226" t="s">
        <v>556</v>
      </c>
      <c r="U26" s="226">
        <v>2</v>
      </c>
      <c r="V26" s="226">
        <v>2</v>
      </c>
      <c r="W26" s="226" t="s">
        <v>557</v>
      </c>
      <c r="X26" s="228">
        <v>965</v>
      </c>
      <c r="Y26" s="229"/>
      <c r="Z26" s="226">
        <v>1</v>
      </c>
      <c r="AA26" s="228">
        <v>965</v>
      </c>
      <c r="AB26" s="228">
        <v>965</v>
      </c>
      <c r="AC26" s="226" t="s">
        <v>557</v>
      </c>
      <c r="AD26" s="228">
        <v>1158</v>
      </c>
      <c r="AE26" s="228">
        <v>0</v>
      </c>
      <c r="AF26" s="224" t="s">
        <v>559</v>
      </c>
      <c r="AG26" s="226" t="s">
        <v>560</v>
      </c>
      <c r="AH26" s="226" t="s">
        <v>561</v>
      </c>
      <c r="AI26" s="226" t="s">
        <v>562</v>
      </c>
      <c r="AJ26" s="226" t="s">
        <v>563</v>
      </c>
      <c r="AK26" s="226" t="s">
        <v>564</v>
      </c>
      <c r="AL26" s="226" t="s">
        <v>565</v>
      </c>
      <c r="AM26" s="226" t="s">
        <v>566</v>
      </c>
      <c r="AN26" s="226" t="s">
        <v>564</v>
      </c>
      <c r="AO26" s="224" t="s">
        <v>567</v>
      </c>
      <c r="AP26" s="226" t="s">
        <v>568</v>
      </c>
      <c r="AQ26" s="226" t="s">
        <v>569</v>
      </c>
      <c r="AR26" s="226" t="s">
        <v>568</v>
      </c>
      <c r="AS26" s="226" t="s">
        <v>569</v>
      </c>
      <c r="AT26" s="226" t="s">
        <v>570</v>
      </c>
      <c r="AU26" s="229"/>
      <c r="AV26" s="225"/>
    </row>
    <row r="27" spans="1:48" s="178" customFormat="1" x14ac:dyDescent="0.25">
      <c r="A27" s="229"/>
      <c r="B27" s="229"/>
      <c r="C27" s="229"/>
      <c r="D27" s="229"/>
      <c r="E27" s="229"/>
      <c r="F27" s="229"/>
      <c r="G27" s="229"/>
      <c r="H27" s="229"/>
      <c r="I27" s="229"/>
      <c r="J27" s="229"/>
      <c r="K27" s="229"/>
      <c r="L27" s="229"/>
      <c r="M27" s="229"/>
      <c r="N27" s="229"/>
      <c r="O27" s="229"/>
      <c r="P27" s="227"/>
      <c r="Q27" s="225"/>
      <c r="R27" s="229"/>
      <c r="S27" s="229"/>
      <c r="T27" s="229"/>
      <c r="U27" s="229"/>
      <c r="V27" s="229"/>
      <c r="W27" s="226" t="s">
        <v>558</v>
      </c>
      <c r="X27" s="228">
        <v>985</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0" priority="3"/>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opLeftCell="A16" zoomScale="85" zoomScaleNormal="85" zoomScaleSheetLayoutView="90" workbookViewId="0">
      <selection activeCell="B27" sqref="B2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69</v>
      </c>
    </row>
    <row r="2" spans="1:6" ht="18.75" x14ac:dyDescent="0.3">
      <c r="B2" s="15" t="s">
        <v>10</v>
      </c>
    </row>
    <row r="3" spans="1:6" ht="18.75" x14ac:dyDescent="0.3">
      <c r="B3" s="15" t="s">
        <v>484</v>
      </c>
    </row>
    <row r="4" spans="1:6" x14ac:dyDescent="0.25">
      <c r="B4" s="41"/>
    </row>
    <row r="5" spans="1:6" ht="18.75" x14ac:dyDescent="0.3">
      <c r="A5" s="444" t="s">
        <v>586</v>
      </c>
      <c r="B5" s="444"/>
      <c r="C5" s="61"/>
      <c r="D5" s="61"/>
      <c r="E5" s="61"/>
      <c r="F5" s="61"/>
    </row>
    <row r="6" spans="1:6" ht="18.75" x14ac:dyDescent="0.3">
      <c r="A6" s="242"/>
      <c r="B6" s="242"/>
      <c r="C6" s="242"/>
      <c r="D6" s="242"/>
      <c r="E6" s="242"/>
      <c r="F6" s="242"/>
    </row>
    <row r="7" spans="1:6" ht="18.75" x14ac:dyDescent="0.25">
      <c r="A7" s="270" t="s">
        <v>9</v>
      </c>
      <c r="B7" s="270"/>
      <c r="C7" s="158"/>
      <c r="D7" s="158"/>
      <c r="E7" s="158"/>
      <c r="F7" s="158"/>
    </row>
    <row r="8" spans="1:6" ht="18.75" x14ac:dyDescent="0.25">
      <c r="A8" s="158"/>
      <c r="B8" s="158"/>
      <c r="C8" s="158"/>
      <c r="D8" s="158"/>
      <c r="E8" s="158"/>
      <c r="F8" s="158"/>
    </row>
    <row r="9" spans="1:6" x14ac:dyDescent="0.25">
      <c r="A9" s="274" t="s">
        <v>493</v>
      </c>
      <c r="B9" s="274"/>
      <c r="C9" s="159"/>
      <c r="D9" s="159"/>
      <c r="E9" s="159"/>
      <c r="F9" s="159"/>
    </row>
    <row r="10" spans="1:6" x14ac:dyDescent="0.25">
      <c r="A10" s="267" t="s">
        <v>8</v>
      </c>
      <c r="B10" s="267"/>
      <c r="C10" s="160"/>
      <c r="D10" s="160"/>
      <c r="E10" s="160"/>
      <c r="F10" s="160"/>
    </row>
    <row r="11" spans="1:6" ht="18.75" x14ac:dyDescent="0.25">
      <c r="A11" s="158"/>
      <c r="B11" s="158"/>
      <c r="C11" s="158"/>
      <c r="D11" s="158"/>
      <c r="E11" s="158"/>
      <c r="F11" s="158"/>
    </row>
    <row r="12" spans="1:6" ht="30.75" customHeight="1" x14ac:dyDescent="0.25">
      <c r="A12" s="274" t="s">
        <v>539</v>
      </c>
      <c r="B12" s="274"/>
      <c r="C12" s="159"/>
      <c r="D12" s="159"/>
      <c r="E12" s="159"/>
      <c r="F12" s="159"/>
    </row>
    <row r="13" spans="1:6" x14ac:dyDescent="0.25">
      <c r="A13" s="267" t="s">
        <v>7</v>
      </c>
      <c r="B13" s="267"/>
      <c r="C13" s="160"/>
      <c r="D13" s="160"/>
      <c r="E13" s="160"/>
      <c r="F13" s="160"/>
    </row>
    <row r="14" spans="1:6" ht="18.75" x14ac:dyDescent="0.25">
      <c r="A14" s="11"/>
      <c r="B14" s="11"/>
      <c r="C14" s="11"/>
      <c r="D14" s="11"/>
      <c r="E14" s="11"/>
      <c r="F14" s="11"/>
    </row>
    <row r="15" spans="1:6" ht="37.5" customHeight="1" x14ac:dyDescent="0.25">
      <c r="A15" s="273" t="s">
        <v>538</v>
      </c>
      <c r="B15" s="273"/>
      <c r="C15" s="159"/>
      <c r="D15" s="159"/>
      <c r="E15" s="159"/>
      <c r="F15" s="159"/>
    </row>
    <row r="16" spans="1:6" x14ac:dyDescent="0.25">
      <c r="A16" s="267" t="s">
        <v>6</v>
      </c>
      <c r="B16" s="267"/>
      <c r="C16" s="160"/>
      <c r="D16" s="160"/>
      <c r="E16" s="160"/>
      <c r="F16" s="160"/>
    </row>
    <row r="17" spans="1:2" x14ac:dyDescent="0.25">
      <c r="B17" s="127"/>
    </row>
    <row r="18" spans="1:2" ht="18.75" customHeight="1" x14ac:dyDescent="0.25">
      <c r="A18" s="439" t="s">
        <v>458</v>
      </c>
      <c r="B18" s="440"/>
    </row>
    <row r="19" spans="1:2" ht="11.25" customHeight="1" x14ac:dyDescent="0.25">
      <c r="A19" s="240"/>
      <c r="B19" s="241"/>
    </row>
    <row r="20" spans="1:2" ht="16.5" thickBot="1" x14ac:dyDescent="0.3">
      <c r="B20" s="41"/>
    </row>
    <row r="21" spans="1:2" ht="32.25" customHeight="1" thickBot="1" x14ac:dyDescent="0.3">
      <c r="A21" s="128" t="s">
        <v>335</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336</v>
      </c>
      <c r="B22" s="129" t="s">
        <v>535</v>
      </c>
    </row>
    <row r="23" spans="1:2" ht="22.5" customHeight="1" thickBot="1" x14ac:dyDescent="0.3">
      <c r="A23" s="128" t="s">
        <v>316</v>
      </c>
      <c r="B23" s="179" t="s">
        <v>485</v>
      </c>
    </row>
    <row r="24" spans="1:2" ht="24.75" customHeight="1" thickBot="1" x14ac:dyDescent="0.3">
      <c r="A24" s="128" t="s">
        <v>337</v>
      </c>
      <c r="B24" s="130" t="s">
        <v>598</v>
      </c>
    </row>
    <row r="25" spans="1:2" ht="28.5" customHeight="1" thickBot="1" x14ac:dyDescent="0.3">
      <c r="A25" s="131" t="s">
        <v>338</v>
      </c>
      <c r="B25" s="129">
        <v>2026</v>
      </c>
    </row>
    <row r="26" spans="1:2" ht="37.5" customHeight="1" thickBot="1" x14ac:dyDescent="0.3">
      <c r="A26" s="132" t="s">
        <v>339</v>
      </c>
      <c r="B26" s="133" t="s">
        <v>585</v>
      </c>
    </row>
    <row r="27" spans="1:2" ht="29.25" thickBot="1" x14ac:dyDescent="0.3">
      <c r="A27" s="180" t="s">
        <v>536</v>
      </c>
      <c r="B27" s="181">
        <f>'6.2. Паспорт фин осв ввод'!D24</f>
        <v>6.0324388795908819</v>
      </c>
    </row>
    <row r="28" spans="1:2" ht="16.5" thickBot="1" x14ac:dyDescent="0.3">
      <c r="A28" s="135" t="s">
        <v>340</v>
      </c>
      <c r="B28" s="135" t="s">
        <v>592</v>
      </c>
    </row>
    <row r="29" spans="1:2" ht="28.5" x14ac:dyDescent="0.25">
      <c r="A29" s="232" t="s">
        <v>341</v>
      </c>
      <c r="B29" s="233">
        <v>1.158296</v>
      </c>
    </row>
    <row r="30" spans="1:2" ht="28.5" x14ac:dyDescent="0.25">
      <c r="A30" s="190" t="s">
        <v>342</v>
      </c>
      <c r="B30" s="221">
        <v>1.158296</v>
      </c>
    </row>
    <row r="31" spans="1:2" x14ac:dyDescent="0.25">
      <c r="A31" s="191" t="s">
        <v>343</v>
      </c>
      <c r="B31" s="182"/>
    </row>
    <row r="32" spans="1:2" ht="30" x14ac:dyDescent="0.25">
      <c r="A32" s="188" t="s">
        <v>593</v>
      </c>
      <c r="B32" s="183">
        <v>1.1579999999999999</v>
      </c>
    </row>
    <row r="33" spans="1:2" x14ac:dyDescent="0.25">
      <c r="A33" s="223" t="s">
        <v>344</v>
      </c>
      <c r="B33" s="259">
        <f>B32/B27*100</f>
        <v>19.196216043195701</v>
      </c>
    </row>
    <row r="34" spans="1:2" x14ac:dyDescent="0.25">
      <c r="A34" s="223" t="s">
        <v>345</v>
      </c>
      <c r="B34" s="184">
        <v>1.1579999999999999</v>
      </c>
    </row>
    <row r="35" spans="1:2" x14ac:dyDescent="0.25">
      <c r="A35" s="223" t="s">
        <v>346</v>
      </c>
      <c r="B35" s="184">
        <v>0.96499999999999997</v>
      </c>
    </row>
    <row r="36" spans="1:2" ht="26.25" customHeight="1" x14ac:dyDescent="0.25">
      <c r="A36" s="223" t="s">
        <v>594</v>
      </c>
      <c r="B36" s="183">
        <v>0</v>
      </c>
    </row>
    <row r="37" spans="1:2" x14ac:dyDescent="0.25">
      <c r="A37" s="223" t="s">
        <v>344</v>
      </c>
      <c r="B37" s="222">
        <v>0</v>
      </c>
    </row>
    <row r="38" spans="1:2" x14ac:dyDescent="0.25">
      <c r="A38" s="223" t="s">
        <v>345</v>
      </c>
      <c r="B38" s="184">
        <v>0</v>
      </c>
    </row>
    <row r="39" spans="1:2" x14ac:dyDescent="0.25">
      <c r="A39" s="223" t="s">
        <v>346</v>
      </c>
      <c r="B39" s="184">
        <v>0</v>
      </c>
    </row>
    <row r="40" spans="1:2" ht="29.25" thickBot="1" x14ac:dyDescent="0.3">
      <c r="A40" s="187" t="s">
        <v>489</v>
      </c>
      <c r="B40" s="234">
        <v>0</v>
      </c>
    </row>
    <row r="41" spans="1:2" x14ac:dyDescent="0.25">
      <c r="A41" s="223" t="s">
        <v>594</v>
      </c>
      <c r="B41" s="231">
        <v>0</v>
      </c>
    </row>
    <row r="42" spans="1:2" x14ac:dyDescent="0.25">
      <c r="A42" s="223" t="s">
        <v>344</v>
      </c>
      <c r="B42" s="222">
        <v>0</v>
      </c>
    </row>
    <row r="43" spans="1:2" x14ac:dyDescent="0.25">
      <c r="A43" s="223" t="s">
        <v>345</v>
      </c>
      <c r="B43" s="184">
        <v>0</v>
      </c>
    </row>
    <row r="44" spans="1:2" ht="16.5" thickBot="1" x14ac:dyDescent="0.3">
      <c r="A44" s="223" t="s">
        <v>346</v>
      </c>
      <c r="B44" s="247">
        <v>0</v>
      </c>
    </row>
    <row r="45" spans="1:2" ht="29.25" thickBot="1" x14ac:dyDescent="0.3">
      <c r="A45" s="140" t="s">
        <v>347</v>
      </c>
      <c r="B45" s="248">
        <v>0</v>
      </c>
    </row>
    <row r="46" spans="1:2" ht="16.5" thickBot="1" x14ac:dyDescent="0.3">
      <c r="A46" s="223" t="s">
        <v>594</v>
      </c>
      <c r="B46" s="135">
        <v>0</v>
      </c>
    </row>
    <row r="47" spans="1:2" ht="16.5" thickBot="1" x14ac:dyDescent="0.3">
      <c r="A47" s="135" t="s">
        <v>344</v>
      </c>
      <c r="B47" s="135">
        <v>0</v>
      </c>
    </row>
    <row r="48" spans="1:2" ht="16.5" thickBot="1" x14ac:dyDescent="0.3">
      <c r="A48" s="135" t="s">
        <v>345</v>
      </c>
      <c r="B48" s="135">
        <v>0</v>
      </c>
    </row>
    <row r="49" spans="1:2" ht="16.5" thickBot="1" x14ac:dyDescent="0.3">
      <c r="A49" s="135" t="s">
        <v>346</v>
      </c>
      <c r="B49" s="135">
        <v>0</v>
      </c>
    </row>
    <row r="50" spans="1:2" ht="29.25" thickBot="1" x14ac:dyDescent="0.3">
      <c r="A50" s="134" t="s">
        <v>348</v>
      </c>
      <c r="B50" s="246">
        <f>B33</f>
        <v>19.196216043195701</v>
      </c>
    </row>
    <row r="51" spans="1:2" ht="16.5" thickBot="1" x14ac:dyDescent="0.3">
      <c r="A51" s="136" t="s">
        <v>343</v>
      </c>
      <c r="B51" s="141"/>
    </row>
    <row r="52" spans="1:2" ht="16.5" thickBot="1" x14ac:dyDescent="0.3">
      <c r="A52" s="136" t="s">
        <v>349</v>
      </c>
      <c r="B52" s="141">
        <v>0</v>
      </c>
    </row>
    <row r="53" spans="1:2" ht="16.5" thickBot="1" x14ac:dyDescent="0.3">
      <c r="A53" s="136" t="s">
        <v>350</v>
      </c>
      <c r="B53" s="141">
        <v>0</v>
      </c>
    </row>
    <row r="54" spans="1:2" ht="16.5" thickBot="1" x14ac:dyDescent="0.3">
      <c r="A54" s="136" t="s">
        <v>351</v>
      </c>
      <c r="B54" s="141">
        <v>100</v>
      </c>
    </row>
    <row r="55" spans="1:2" ht="16.5" thickBot="1" x14ac:dyDescent="0.3">
      <c r="A55" s="131" t="s">
        <v>352</v>
      </c>
      <c r="B55" s="260">
        <f>B56/B27*100</f>
        <v>19.196216043195701</v>
      </c>
    </row>
    <row r="56" spans="1:2" ht="16.5" thickBot="1" x14ac:dyDescent="0.3">
      <c r="A56" s="131" t="s">
        <v>353</v>
      </c>
      <c r="B56" s="185">
        <v>1.1579999999999999</v>
      </c>
    </row>
    <row r="57" spans="1:2" ht="16.5" thickBot="1" x14ac:dyDescent="0.3">
      <c r="A57" s="131" t="s">
        <v>354</v>
      </c>
      <c r="B57" s="249">
        <f>B58*1.2/B27*100</f>
        <v>19.196216043195701</v>
      </c>
    </row>
    <row r="58" spans="1:2" ht="15.75" customHeight="1" thickBot="1" x14ac:dyDescent="0.3">
      <c r="A58" s="132" t="s">
        <v>355</v>
      </c>
      <c r="B58" s="185">
        <v>0.96499999999999997</v>
      </c>
    </row>
    <row r="59" spans="1:2" ht="16.5" thickBot="1" x14ac:dyDescent="0.3">
      <c r="A59" s="187" t="s">
        <v>356</v>
      </c>
      <c r="B59" s="186" t="s">
        <v>486</v>
      </c>
    </row>
    <row r="60" spans="1:2" ht="23.25" customHeight="1" x14ac:dyDescent="0.25">
      <c r="A60" s="223" t="s">
        <v>357</v>
      </c>
      <c r="B60" s="222" t="s">
        <v>545</v>
      </c>
    </row>
    <row r="61" spans="1:2" x14ac:dyDescent="0.25">
      <c r="A61" s="223" t="s">
        <v>358</v>
      </c>
      <c r="B61" s="222" t="s">
        <v>546</v>
      </c>
    </row>
    <row r="62" spans="1:2" x14ac:dyDescent="0.25">
      <c r="A62" s="250" t="s">
        <v>359</v>
      </c>
      <c r="B62" s="251" t="s">
        <v>478</v>
      </c>
    </row>
    <row r="63" spans="1:2" x14ac:dyDescent="0.25">
      <c r="A63" s="250" t="s">
        <v>360</v>
      </c>
      <c r="B63" s="251" t="s">
        <v>595</v>
      </c>
    </row>
    <row r="64" spans="1:2" ht="16.5" thickBot="1" x14ac:dyDescent="0.3">
      <c r="A64" s="252" t="s">
        <v>361</v>
      </c>
      <c r="B64" s="253" t="s">
        <v>595</v>
      </c>
    </row>
    <row r="65" spans="1:2" ht="30.75" thickBot="1" x14ac:dyDescent="0.3">
      <c r="A65" s="136" t="s">
        <v>362</v>
      </c>
      <c r="B65" s="139" t="s">
        <v>478</v>
      </c>
    </row>
    <row r="66" spans="1:2" ht="29.25" thickBot="1" x14ac:dyDescent="0.3">
      <c r="A66" s="131" t="s">
        <v>363</v>
      </c>
      <c r="B66" s="137" t="s">
        <v>595</v>
      </c>
    </row>
    <row r="67" spans="1:2" ht="16.5" thickBot="1" x14ac:dyDescent="0.3">
      <c r="A67" s="136" t="s">
        <v>343</v>
      </c>
      <c r="B67" s="142"/>
    </row>
    <row r="68" spans="1:2" ht="16.5" thickBot="1" x14ac:dyDescent="0.3">
      <c r="A68" s="136" t="s">
        <v>364</v>
      </c>
      <c r="B68" s="219"/>
    </row>
    <row r="69" spans="1:2" ht="16.5" thickBot="1" x14ac:dyDescent="0.3">
      <c r="A69" s="136" t="s">
        <v>365</v>
      </c>
      <c r="B69" s="220"/>
    </row>
    <row r="70" spans="1:2" ht="16.5" thickBot="1" x14ac:dyDescent="0.3">
      <c r="A70" s="143" t="s">
        <v>366</v>
      </c>
      <c r="B70" s="239" t="s">
        <v>541</v>
      </c>
    </row>
    <row r="71" spans="1:2" ht="16.5" thickBot="1" x14ac:dyDescent="0.3">
      <c r="A71" s="254" t="s">
        <v>367</v>
      </c>
      <c r="B71" s="219" t="s">
        <v>541</v>
      </c>
    </row>
    <row r="72" spans="1:2" x14ac:dyDescent="0.25">
      <c r="A72" s="250" t="s">
        <v>368</v>
      </c>
      <c r="B72" s="255"/>
    </row>
    <row r="73" spans="1:2" x14ac:dyDescent="0.25">
      <c r="A73" s="250" t="s">
        <v>369</v>
      </c>
      <c r="B73" s="256"/>
    </row>
    <row r="74" spans="1:2" ht="16.5" thickBot="1" x14ac:dyDescent="0.3">
      <c r="A74" s="250" t="s">
        <v>370</v>
      </c>
      <c r="B74" s="257"/>
    </row>
    <row r="75" spans="1:2" ht="29.25" thickBot="1" x14ac:dyDescent="0.3">
      <c r="A75" s="144" t="s">
        <v>371</v>
      </c>
      <c r="B75" s="258" t="s">
        <v>571</v>
      </c>
    </row>
    <row r="76" spans="1:2" ht="28.5" customHeight="1" x14ac:dyDescent="0.25">
      <c r="A76" s="134" t="s">
        <v>372</v>
      </c>
      <c r="B76" s="441" t="s">
        <v>542</v>
      </c>
    </row>
    <row r="77" spans="1:2" x14ac:dyDescent="0.25">
      <c r="A77" s="138" t="s">
        <v>373</v>
      </c>
      <c r="B77" s="442"/>
    </row>
    <row r="78" spans="1:2" x14ac:dyDescent="0.25">
      <c r="A78" s="138" t="s">
        <v>374</v>
      </c>
      <c r="B78" s="442"/>
    </row>
    <row r="79" spans="1:2" x14ac:dyDescent="0.25">
      <c r="A79" s="138" t="s">
        <v>375</v>
      </c>
      <c r="B79" s="442"/>
    </row>
    <row r="80" spans="1:2" x14ac:dyDescent="0.25">
      <c r="A80" s="138" t="s">
        <v>376</v>
      </c>
      <c r="B80" s="442"/>
    </row>
    <row r="81" spans="1:2" ht="16.5" thickBot="1" x14ac:dyDescent="0.3">
      <c r="A81" s="145" t="s">
        <v>377</v>
      </c>
      <c r="B81" s="443"/>
    </row>
    <row r="83" spans="1:2" x14ac:dyDescent="0.25">
      <c r="A83" s="146"/>
      <c r="B83" s="147"/>
    </row>
    <row r="84" spans="1:2" x14ac:dyDescent="0.25">
      <c r="B84" s="148"/>
    </row>
    <row r="85" spans="1:2" x14ac:dyDescent="0.25">
      <c r="B85" s="149"/>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2025-04-25T10:24:38Z</dcterms:modified>
</cp:coreProperties>
</file>