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VL.002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A4" i="23" l="1"/>
  <c r="A14" i="23" l="1"/>
  <c r="B26" i="22" l="1"/>
  <c r="A5" i="14" l="1"/>
  <c r="A15" i="22" l="1"/>
  <c r="B21" i="22" s="1"/>
  <c r="A12" i="22"/>
  <c r="A15" i="5"/>
  <c r="A12" i="5"/>
  <c r="A15" i="16"/>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<sst xmlns="http://schemas.openxmlformats.org/spreadsheetml/2006/main" count="1115" uniqueCount="579">
  <si>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</si>
  <si>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</si>
  <si>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</si>
  <si>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</si>
  <si>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</si>
  <si>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</si>
  <si>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</si>
  <si>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</si>
  <si>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</si>
  <si>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</si>
  <si>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</si>
  <si>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</si>
  <si>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</si>
  <si>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</si>
  <si>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</si>
  <si>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</si>
  <si>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</si>
  <si>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</si>
  <si>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</si>
  <si>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</si>
  <si>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</si>
  <si>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</si>
  <si>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</si>
  <si>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</si>
  <si>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</si>
  <si>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</si>
  <si>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</si>
  <si>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</si>
  <si>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</si>
  <si>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</si>
  <si>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</si>
  <si>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</si>
  <si>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</si>
  <si>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</si>
  <si>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</si>
  <si>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</si>
  <si>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</si>
  <si>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</si>
  <si>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</si>
  <si>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</si>
  <si>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</si>
  <si>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</si>
  <si>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</si>
  <si>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</si>
  <si>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</si>
  <si>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</si>
  <si>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</si>
  <si>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</si>
  <si>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</si>
  <si>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</si>
  <si>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</si>
  <si>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</si>
  <si>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</si>
  <si>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</si>
  <si>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</si>
  <si>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</si>
  <si>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</si>
  <si>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</si>
  <si>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</si>
  <si>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</si>
  <si>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</si>
  <si>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</si>
  <si>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</si>
  <si>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</si>
  <si>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</si>
  <si>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</si>
  <si>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</si>
  <si>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</si>
  <si>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</si>
  <si>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</si>
  <si>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</si>
  <si>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</si>
  <si>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</si>
  <si>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</si>
  <si>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</si>
  <si>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</si>
  <si>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</si>
  <si>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</si>
  <si>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</si>
  <si>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</si>
  <si>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</si>
  <si>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</si>
  <si>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</si>
  <si>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</si>
  <si>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</si>
  <si>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</si>
  <si>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</si>
  <si>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</si>
  <si>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</si>
  <si>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</si>
  <si>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</si>
  <si>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</si>
  <si>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</si>
  <si>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</si>
  <si>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</si>
  <si>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</si>
  <si>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</si>
  <si>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</si>
  <si>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</si>
  <si>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</si>
  <si>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</si>
  <si>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</si>
  <si>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</si>
  <si>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</si>
  <si>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</si>
  <si>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</si>
  <si>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</si>
  <si>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</si>
  <si>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</si>
  <si>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</si>
  <si>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</si>
  <si>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</si>
  <si>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</si>
  <si>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</si>
  <si>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</si>
  <si>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</si>
  <si>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</si>
  <si>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</si>
  <si>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</si>
  <si>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</si>
  <si>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</si>
  <si>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</si>
  <si>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</si>
  <si>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</si>
  <si>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</si>
  <si>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</si>
  <si>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</si>
  <si>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</si>
  <si>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</si>
  <si>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</si>
  <si>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</si>
  <si>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</si>
  <si>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</si>
  <si>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</si>
  <si>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</si>
  <si>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</si>
  <si>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</si>
  <si>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</si>
  <si>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</si>
  <si>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</si>
  <si>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</si>
  <si>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</si>
  <si>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</si>
  <si>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</si>
  <si>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</si>
  <si>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</si>
  <si>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</si>
  <si>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</si>
  <si>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</si>
  <si>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</si>
  <si>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</si>
  <si>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</si>
  <si>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</si>
  <si>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</si>
  <si>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</si>
  <si>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</si>
  <si>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</si>
  <si>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</si>
  <si>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</si>
  <si>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</si>
  <si>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</si>
  <si>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</si>
  <si>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</si>
  <si>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</si>
  <si>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</si>
  <si>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</si>
  <si>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</si>
  <si>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</si>
  <si>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</si>
  <si>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</si>
  <si>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</si>
  <si>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</si>
  <si>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</si>
  <si>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</si>
  <si>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</si>
  <si>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</si>
  <si>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</si>
  <si>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</si>
  <si>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</si>
  <si>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</si>
  <si>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</si>
  <si>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</si>
  <si>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</si>
  <si>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</si>
  <si>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</si>
  <si>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</si>
  <si>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</si>
  <si>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</si>
  <si>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</si>
  <si>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</si>
  <si>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</si>
  <si>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</si>
  <si>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</si>
  <si>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</si>
  <si>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</si>
  <si>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</si>
  <si>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</si>
  <si>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</si>
  <si>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</si>
  <si>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</si>
  <si>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</si>
  <si>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</si>
  <si>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</si>
  <si>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</si>
  <si>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</si>
  <si>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</si>
  <si>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</si>
  <si>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</si>
  <si>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</si>
  <si>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</si>
  <si>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</si>
  <si>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</si>
  <si>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</si>
  <si>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</si>
  <si>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</si>
  <si>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</si>
  <si>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</si>
  <si>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</si>
  <si>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</si>
  <si>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</si>
  <si>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</si>
  <si>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</si>
  <si>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</si>
  <si>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</si>
  <si>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</si>
  <si>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</si>
  <si>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</si>
  <si>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</si>
  <si>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</si>
  <si>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</si>
  <si>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</si>
  <si>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</si>
  <si>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</si>
  <si>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</si>
  <si>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</si>
  <si>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</si>
  <si>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</si>
  <si>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</si>
  <si>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</si>
  <si>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</si>
  <si>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</si>
  <si>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</si>
  <si>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</si>
  <si>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</si>
  <si>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</si>
  <si>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</si>
  <si>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</si>
  <si>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</si>
  <si>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</si>
  <si>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</si>
  <si>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</si>
  <si>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</si>
  <si>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</si>
  <si>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</si>
  <si>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</si>
  <si>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</si>
  <si>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</si>
  <si>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</si>
  <si>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</si>
  <si>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</si>
  <si>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</si>
  <si>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</si>
  <si>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</si>
  <si>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</si>
  <si>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</si>
  <si>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</si>
  <si>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</si>
  <si>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</si>
  <si>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</si>
  <si>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</si>
  <si>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</si>
  <si>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</si>
  <si>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</si>
  <si>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</si>
  <si>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</si>
  <si>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</si>
  <si>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</si>
  <si>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</si>
  <si>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</si>
  <si>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</si>
  <si>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</si>
  <si>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</si>
  <si>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</si>
  <si>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</si>
  <si>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</si>
  <si>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</si>
  <si>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</si>
  <si>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</si>
  <si>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</si>
  <si>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</si>
  <si>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</si>
  <si>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</si>
  <si>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</si>
  <si>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</si>
  <si>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</si>
  <si>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</si>
  <si>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</si>
  <si>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</si>
  <si>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</si>
  <si>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</si>
  <si>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</si>
  <si>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</si>
  <si>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</si>
  <si>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</si>
  <si>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</si>
  <si>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</si>
  <si>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</si>
  <si>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</si>
  <si>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</si>
  <si>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</si>
  <si>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</si>
  <si>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</si>
  <si>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</si>
  <si>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</si>
  <si>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</si>
  <si>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</si>
  <si>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</si>
  <si>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</si>
  <si>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</si>
  <si>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</si>
  <si>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</si>
  <si>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</si>
  <si>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</si>
  <si>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</si>
  <si>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</si>
  <si>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</si>
  <si>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</si>
  <si>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</si>
  <si>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</si>
  <si>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</si>
  <si>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</si>
  <si>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</si>
  <si>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</si>
  <si>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</si>
  <si>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</si>
  <si>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</si>
  <si>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</si>
  <si>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</si>
  <si>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</si>
  <si>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</si>
  <si>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</si>
  <si>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</si>
  <si>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</si>
  <si>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</si>
  <si>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</si>
  <si>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</si>
  <si>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</si>
  <si>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</si>
  <si>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</si>
  <si>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</si>
  <si>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</si>
  <si>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</si>
  <si>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</si>
  <si>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</si>
  <si>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</si>
  <si>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</si>
  <si>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</si>
  <si>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</si>
  <si>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</si>
  <si>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</si>
  <si>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</si>
  <si>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</si>
  <si>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</si>
  <si>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</si>
  <si>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</si>
  <si>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</si>
  <si>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</si>
  <si>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</si>
  <si>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</si>
  <si>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</si>
  <si>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</si>
  <si>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</si>
  <si>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</si>
  <si>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</si>
  <si>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</si>
  <si>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</si>
  <si>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</si>
  <si>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</si>
  <si>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</si>
  <si>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</si>
  <si>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</si>
  <si>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</si>
  <si>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</si>
  <si>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</si>
  <si>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</si>
  <si>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</si>
  <si>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</si>
  <si>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</si>
  <si>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</si>
  <si>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</si>
  <si>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</si>
  <si>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</si>
  <si>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</si>
  <si>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</si>
  <si>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</si>
  <si>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</si>
  <si>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</si>
  <si>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</si>
  <si>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</si>
  <si>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</si>
  <si>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</si>
  <si>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</si>
  <si>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</si>
  <si>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</si>
  <si>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</si>
  <si>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</si>
  <si>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</si>
  <si>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</si>
  <si>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</si>
  <si>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</si>
  <si>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</si>
  <si>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</si>
  <si>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</si>
  <si>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</si>
  <si>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</si>
  <si>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</si>
  <si>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</si>
  <si>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</si>
  <si>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</si>
  <si>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</si>
  <si>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</si>
  <si>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</si>
  <si>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</si>
  <si>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</si>
  <si>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</si>
  <si>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</si>
  <si>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</si>
  <si>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</si>
  <si>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</si>
  <si>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</si>
  <si>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</si>
  <si>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</si>
  <si>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</si>
  <si>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</si>
  <si>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</si>
  <si>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</si>
  <si>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</si>
  <si>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</si>
  <si>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</si>
  <si>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</si>
  <si>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</si>
  <si>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</si>
  <si>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</si>
  <si>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</si>
  <si>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</si>
  <si>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</si>
  <si>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</si>
  <si>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</si>
  <si>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</si>
  <si>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</si>
  <si>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</si>
  <si>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</si>
  <si>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</si>
  <si>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</si>
  <si>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</si>
  <si>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</si>
  <si>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</si>
  <si>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</si>
  <si>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</si>
  <si>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</si>
  <si>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</si>
  <si>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</si>
  <si>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</si>
  <si>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</si>
  <si>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</si>
  <si>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</si>
  <si>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</si>
  <si>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</si>
  <si>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</si>
  <si>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</si>
  <si>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</si>
  <si>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</si>
  <si>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</si>
  <si>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</si>
  <si>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</si>
  <si>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</si>
  <si>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</si>
  <si>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</si>
  <si>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</si>
  <si>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</si>
  <si>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</si>
  <si>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</si>
  <si>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</si>
  <si>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</si>
  <si>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</si>
  <si>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</si>
  <si>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</si>
  <si>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</si>
  <si>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</si>
  <si>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</si>
  <si>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</si>
  <si>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</si>
  <si>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</si>
  <si>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</si>
  <si>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</si>
  <si>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</si>
  <si>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</si>
  <si>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</si>
  <si>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</si>
  <si>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</si>
  <si>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</si>
  <si>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</si>
  <si>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</si>
  <si>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</si>
  <si>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</si>
  <si>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</si>
  <si>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</si>
  <si>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</si>
  <si>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</si>
  <si>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</si>
  <si>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</si>
  <si>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</si>
  <si>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</si>
  <si>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</si>
  <si>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</si>
  <si>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</si>
  <si>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</si>
  <si>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</si>
  <si>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</si>
  <si>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</si>
  <si>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</si>
  <si>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</si>
  <si>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</si>
  <si>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</si>
  <si>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</si>
  <si>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</si>
  <si>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</si>
  <si>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</si>
  <si>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</si>
  <si>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</si>
  <si>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</si>
  <si>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</si>
  <si>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</si>
  <si>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</si>
  <si>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</si>
  <si>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</si>
  <si>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</si>
  <si>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</si>
  <si>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</si>
  <si>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</si>
  <si>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</si>
  <si>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</si>
  <si>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</si>
  <si>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</si>
  <si>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</si>
  <si>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</si>
  <si>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замене физически изношенного и морально устаревшего оборудования ЛЭП (Ж/Б опор и провода АС 95/16) на металлические типа П 110-6 и провод АС 120/19</t>
  </si>
  <si>
    <t>Год 2025</t>
  </si>
  <si>
    <t>Год 2026</t>
  </si>
  <si>
    <t>Год 2027</t>
  </si>
  <si>
    <t>Октябрьский район</t>
  </si>
  <si>
    <t>ХМАО-Югра, Октябрьский район</t>
  </si>
  <si>
    <t>ПСТ</t>
  </si>
  <si>
    <t>Сметная стоимость проекта в ценах 2027 года с НДС, млн. руб.</t>
  </si>
  <si>
    <t>M_TP1900.VL.0029</t>
  </si>
  <si>
    <t>Реконструкция участка ВЛ 110 кВ Картопья - Вандмтор 1.2 с ОТ 110 кВ на ПС Ун-Юган 1.2  протяженностью 14.5 км</t>
  </si>
  <si>
    <t xml:space="preserve">региональный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</si>
  <si>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</si>
  <si>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</si>
  <si>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</si>
  <si>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</si>
  <si>
    <r>
      <rPr>
        <b/>
        <sz val="10"/>
        <rFont val="Times New Roman"/>
        <family val="1"/>
        <charset val="204"/>
      </rPr>
      <t>АКТ технического освидетельствования б/н от 23.08.2019 г.</t>
    </r>
    <r>
      <rPr>
        <sz val="10"/>
        <rFont val="Times New Roman"/>
        <family val="1"/>
        <charset val="204"/>
      </rPr>
      <t xml:space="preserve">
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соответствии с п. 2.5.210 Правил устройств электроустановок, утвержденных Приказом Минэнерго России от 08.07.2002 N 204.
</t>
    </r>
  </si>
  <si>
    <t>1.2.2.2 Модернизация, техническое перевооружение линий электропередачи</t>
  </si>
  <si>
    <t>14,5 км</t>
  </si>
  <si>
    <t>отсутствуют</t>
  </si>
  <si>
    <t>не наступил срок реализации СМР</t>
  </si>
  <si>
    <t>Филиал АО "Россети Тюмень" Энергокомплекс</t>
  </si>
  <si>
    <t>Проблемные вопросы отсутствуют</t>
  </si>
  <si>
    <t>Срок реализации не наступил</t>
  </si>
  <si>
    <t>Год 2028</t>
  </si>
  <si>
    <t>нет</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</si>
  <si>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</si>
  <si>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Факт 2024 года </t>
  </si>
  <si>
    <t>Год 2029</t>
  </si>
  <si>
    <t xml:space="preserve"> по состоянию на 01.01.2024</t>
  </si>
  <si>
    <t>по состоянию на 01.01.2025</t>
  </si>
  <si>
    <t>22239,28 тыс. руб./км.</t>
  </si>
  <si>
    <t>Показатель замена  оборудования ЛЭП (Ж/Б опор и провода АС 95/16)  14,5 км; 
Финансирование 384,72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</si>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</sst>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24" borderId="1" xfId="2" applyNumberFormat="1" applyFont="1" applyFill="1" applyBorder="1" applyAlignment="1">
      <alignment horizontal="left" vertical="top" wrapText="1"/>
    </xf>
    <xf numFmtId="168" fontId="39"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168" fontId="36" fillId="24" borderId="52" xfId="0" applyNumberFormat="1" applyFont="1" applyFill="1" applyBorder="1" applyAlignment="1">
      <alignment horizontal="left" vertical="center"/>
    </xf>
    <xf numFmtId="168" fontId="36" fillId="24" borderId="51" xfId="0" applyNumberFormat="1" applyFont="1" applyFill="1" applyBorder="1" applyAlignment="1">
      <alignment horizontal="left" vertical="center"/>
    </xf>
    <xf numFmtId="168" fontId="36" fillId="25" borderId="52" xfId="0" applyNumberFormat="1" applyFont="1" applyFill="1" applyBorder="1" applyAlignment="1">
      <alignment horizontal="left"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75" xfId="41" applyFont="1" applyFill="1" applyBorder="1" applyAlignment="1">
      <alignment horizontal="center" vertical="center" textRotation="90" wrapText="1"/>
    </xf>
    <xf numFmtId="0" fontId="43" fillId="0" borderId="76" xfId="41" applyFont="1" applyFill="1" applyBorder="1" applyAlignment="1">
      <alignment horizontal="center" vertical="center" wrapText="1"/>
    </xf>
    <xf numFmtId="0" fontId="11" fillId="0" borderId="76"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Border="1" applyAlignment="1"/>
    <xf numFmtId="0" fontId="43"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77" xfId="52" applyFont="1" applyFill="1" applyBorder="1" applyAlignment="1">
      <alignment horizontal="center" vertical="center"/>
    </xf>
    <xf numFmtId="0" fontId="43" fillId="0" borderId="78" xfId="52" applyFont="1" applyFill="1" applyBorder="1" applyAlignment="1">
      <alignment horizontal="center" vertical="center"/>
    </xf>
    <xf numFmtId="0" fontId="43" fillId="0" borderId="79" xfId="52" applyFont="1" applyFill="1" applyBorder="1" applyAlignment="1">
      <alignment horizontal="center" vertical="center" wrapText="1"/>
    </xf>
    <xf numFmtId="0" fontId="43" fillId="0" borderId="8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75"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75" xfId="41" applyFont="1" applyFill="1" applyBorder="1" applyAlignment="1">
      <alignment horizontal="center" vertical="center"/>
    </xf>
    <xf numFmtId="0" fontId="43" fillId="0" borderId="7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571</v>
      </c>
      <c r="B5" s="277"/>
      <c r="C5" s="277"/>
      <c r="D5" s="169"/>
      <c r="E5" s="169"/>
      <c r="F5" s="169"/>
      <c r="G5" s="169"/>
      <c r="H5" s="169"/>
      <c r="I5" s="169"/>
      <c r="J5" s="169"/>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493</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554</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3" t="s">
        <v>555</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186" customFormat="1" ht="58.5" customHeight="1" x14ac:dyDescent="0.2">
      <c r="A25" s="24" t="s">
        <v>63</v>
      </c>
      <c r="B25" s="166" t="s">
        <v>402</v>
      </c>
      <c r="C25" s="230" t="s">
        <v>488</v>
      </c>
      <c r="D25" s="184"/>
      <c r="E25" s="184"/>
      <c r="F25" s="184"/>
      <c r="G25" s="184"/>
      <c r="H25" s="183"/>
      <c r="I25" s="183"/>
      <c r="J25" s="183"/>
      <c r="K25" s="183"/>
      <c r="L25" s="183"/>
      <c r="M25" s="183"/>
      <c r="N25" s="183"/>
      <c r="O25" s="183"/>
      <c r="P25" s="183"/>
      <c r="Q25" s="183"/>
      <c r="R25" s="183"/>
      <c r="S25" s="185"/>
      <c r="T25" s="185"/>
      <c r="U25" s="185"/>
      <c r="V25" s="185"/>
    </row>
    <row r="26" spans="1:22" s="186" customFormat="1" ht="42.75" customHeight="1" x14ac:dyDescent="0.2">
      <c r="A26" s="24" t="s">
        <v>62</v>
      </c>
      <c r="B26" s="166" t="s">
        <v>76</v>
      </c>
      <c r="C26" s="230" t="s">
        <v>526</v>
      </c>
      <c r="D26" s="184"/>
      <c r="E26" s="184"/>
      <c r="F26" s="184"/>
      <c r="G26" s="184"/>
      <c r="H26" s="183"/>
      <c r="I26" s="183"/>
      <c r="J26" s="183"/>
      <c r="K26" s="183"/>
      <c r="L26" s="183"/>
      <c r="M26" s="183"/>
      <c r="N26" s="183"/>
      <c r="O26" s="183"/>
      <c r="P26" s="183"/>
      <c r="Q26" s="183"/>
      <c r="R26" s="183"/>
      <c r="S26" s="185"/>
      <c r="T26" s="185"/>
      <c r="U26" s="185"/>
      <c r="V26" s="185"/>
    </row>
    <row r="27" spans="1:22" s="186" customFormat="1" ht="51.75" customHeight="1" x14ac:dyDescent="0.2">
      <c r="A27" s="24" t="s">
        <v>60</v>
      </c>
      <c r="B27" s="166" t="s">
        <v>75</v>
      </c>
      <c r="C27" s="230" t="s">
        <v>550</v>
      </c>
      <c r="D27" s="184"/>
      <c r="E27" s="184"/>
      <c r="F27" s="184"/>
      <c r="G27" s="184"/>
      <c r="H27" s="183"/>
      <c r="I27" s="183"/>
      <c r="J27" s="183"/>
      <c r="K27" s="183"/>
      <c r="L27" s="183"/>
      <c r="M27" s="183"/>
      <c r="N27" s="183"/>
      <c r="O27" s="183"/>
      <c r="P27" s="183"/>
      <c r="Q27" s="183"/>
      <c r="R27" s="183"/>
      <c r="S27" s="185"/>
      <c r="T27" s="185"/>
      <c r="U27" s="185"/>
      <c r="V27" s="185"/>
    </row>
    <row r="28" spans="1:22" s="186" customFormat="1" ht="42.75" customHeight="1" x14ac:dyDescent="0.2">
      <c r="A28" s="24" t="s">
        <v>59</v>
      </c>
      <c r="B28" s="166" t="s">
        <v>403</v>
      </c>
      <c r="C28" s="230" t="s">
        <v>468</v>
      </c>
      <c r="D28" s="184"/>
      <c r="E28" s="184"/>
      <c r="F28" s="184"/>
      <c r="G28" s="184"/>
      <c r="H28" s="183"/>
      <c r="I28" s="183"/>
      <c r="J28" s="183"/>
      <c r="K28" s="183"/>
      <c r="L28" s="183"/>
      <c r="M28" s="183"/>
      <c r="N28" s="183"/>
      <c r="O28" s="183"/>
      <c r="P28" s="183"/>
      <c r="Q28" s="183"/>
      <c r="R28" s="183"/>
      <c r="S28" s="185"/>
      <c r="T28" s="185"/>
      <c r="U28" s="185"/>
      <c r="V28" s="185"/>
    </row>
    <row r="29" spans="1:22" s="186" customFormat="1" ht="51.75" customHeight="1" x14ac:dyDescent="0.2">
      <c r="A29" s="24" t="s">
        <v>57</v>
      </c>
      <c r="B29" s="166" t="s">
        <v>404</v>
      </c>
      <c r="C29" s="230" t="s">
        <v>468</v>
      </c>
      <c r="D29" s="184"/>
      <c r="E29" s="184"/>
      <c r="F29" s="184"/>
      <c r="G29" s="184"/>
      <c r="H29" s="183"/>
      <c r="I29" s="183"/>
      <c r="J29" s="183"/>
      <c r="K29" s="183"/>
      <c r="L29" s="183"/>
      <c r="M29" s="183"/>
      <c r="N29" s="183"/>
      <c r="O29" s="183"/>
      <c r="P29" s="183"/>
      <c r="Q29" s="183"/>
      <c r="R29" s="183"/>
      <c r="S29" s="185"/>
      <c r="T29" s="185"/>
      <c r="U29" s="185"/>
      <c r="V29" s="185"/>
    </row>
    <row r="30" spans="1:22" s="186" customFormat="1" ht="51.75" customHeight="1" x14ac:dyDescent="0.2">
      <c r="A30" s="24" t="s">
        <v>55</v>
      </c>
      <c r="B30" s="166" t="s">
        <v>405</v>
      </c>
      <c r="C30" s="230" t="s">
        <v>468</v>
      </c>
      <c r="D30" s="184"/>
      <c r="E30" s="184"/>
      <c r="F30" s="184"/>
      <c r="G30" s="184"/>
      <c r="H30" s="183"/>
      <c r="I30" s="183"/>
      <c r="J30" s="183"/>
      <c r="K30" s="183"/>
      <c r="L30" s="183"/>
      <c r="M30" s="183"/>
      <c r="N30" s="183"/>
      <c r="O30" s="183"/>
      <c r="P30" s="183"/>
      <c r="Q30" s="183"/>
      <c r="R30" s="183"/>
      <c r="S30" s="185"/>
      <c r="T30" s="185"/>
      <c r="U30" s="185"/>
      <c r="V30" s="185"/>
    </row>
    <row r="31" spans="1:22" s="186" customFormat="1" ht="51.75" customHeight="1" x14ac:dyDescent="0.2">
      <c r="A31" s="24" t="s">
        <v>74</v>
      </c>
      <c r="B31" s="166" t="s">
        <v>406</v>
      </c>
      <c r="C31" s="230" t="s">
        <v>319</v>
      </c>
      <c r="D31" s="184"/>
      <c r="E31" s="184"/>
      <c r="F31" s="184"/>
      <c r="G31" s="184"/>
      <c r="H31" s="183"/>
      <c r="I31" s="183"/>
      <c r="J31" s="183"/>
      <c r="K31" s="183"/>
      <c r="L31" s="183"/>
      <c r="M31" s="183"/>
      <c r="N31" s="183"/>
      <c r="O31" s="183"/>
      <c r="P31" s="183"/>
      <c r="Q31" s="183"/>
      <c r="R31" s="183"/>
      <c r="S31" s="185"/>
      <c r="T31" s="185"/>
      <c r="U31" s="185"/>
      <c r="V31" s="185"/>
    </row>
    <row r="32" spans="1:22" s="186" customFormat="1" ht="51.75" customHeight="1" x14ac:dyDescent="0.2">
      <c r="A32" s="24" t="s">
        <v>72</v>
      </c>
      <c r="B32" s="166" t="s">
        <v>407</v>
      </c>
      <c r="C32" s="230" t="s">
        <v>319</v>
      </c>
      <c r="D32" s="184"/>
      <c r="E32" s="184"/>
      <c r="F32" s="184"/>
      <c r="G32" s="184"/>
      <c r="H32" s="183"/>
      <c r="I32" s="183"/>
      <c r="J32" s="183"/>
      <c r="K32" s="183"/>
      <c r="L32" s="183"/>
      <c r="M32" s="183"/>
      <c r="N32" s="183"/>
      <c r="O32" s="183"/>
      <c r="P32" s="183"/>
      <c r="Q32" s="183"/>
      <c r="R32" s="183"/>
      <c r="S32" s="185"/>
      <c r="T32" s="185"/>
      <c r="U32" s="185"/>
      <c r="V32" s="185"/>
    </row>
    <row r="33" spans="1:22" s="186" customFormat="1" ht="101.25" customHeight="1" x14ac:dyDescent="0.2">
      <c r="A33" s="24" t="s">
        <v>71</v>
      </c>
      <c r="B33" s="166" t="s">
        <v>408</v>
      </c>
      <c r="C33" s="230" t="s">
        <v>556</v>
      </c>
      <c r="D33" s="184"/>
      <c r="E33" s="184"/>
      <c r="F33" s="184"/>
      <c r="G33" s="184"/>
      <c r="H33" s="183"/>
      <c r="I33" s="183"/>
      <c r="J33" s="183"/>
      <c r="K33" s="183"/>
      <c r="L33" s="183"/>
      <c r="M33" s="183"/>
      <c r="N33" s="183"/>
      <c r="O33" s="183"/>
      <c r="P33" s="183"/>
      <c r="Q33" s="183"/>
      <c r="R33" s="183"/>
      <c r="S33" s="185"/>
      <c r="T33" s="185"/>
      <c r="U33" s="185"/>
      <c r="V33" s="185"/>
    </row>
    <row r="34" spans="1:22" ht="111" customHeight="1" x14ac:dyDescent="0.25">
      <c r="A34" s="24" t="s">
        <v>422</v>
      </c>
      <c r="B34" s="36" t="s">
        <v>409</v>
      </c>
      <c r="C34" s="230"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0"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0"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0"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0"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0" t="s">
        <v>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66"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66"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66"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66"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6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66"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1">
        <f>'6.2. Паспорт фин осв ввод'!AC24</f>
        <v>6.4508871216824595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1">
        <f>'6.2. Паспорт фин осв ввод'!AC30</f>
        <v>5.3757392680687159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
        <v>554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62.25" customHeight="1" x14ac:dyDescent="0.2">
      <c r="A14" s="283" t="str">
        <f>'1. паспорт местоположение'!A15:C15</f>
        <v>Реконструкция участка ВЛ 110 кВ Картопья - Вандмтор 1.2 с ОТ 110 кВ на ПС Ун-Юган 1.2  протяженностью 14.5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427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101</v>
      </c>
      <c r="C19" s="285" t="s">
        <v>325</v>
      </c>
      <c r="D19" s="284" t="s">
        <v>324</v>
      </c>
      <c r="E19" s="284" t="s">
        <v>100</v>
      </c>
      <c r="F19" s="284" t="s">
        <v>99</v>
      </c>
      <c r="G19" s="284" t="s">
        <v>320</v>
      </c>
      <c r="H19" s="284" t="s">
        <v>98</v>
      </c>
      <c r="I19" s="284" t="s">
        <v>97</v>
      </c>
      <c r="J19" s="284" t="s">
        <v>96</v>
      </c>
      <c r="K19" s="284" t="s">
        <v>95</v>
      </c>
      <c r="L19" s="284" t="s">
        <v>94</v>
      </c>
      <c r="M19" s="284" t="s">
        <v>93</v>
      </c>
      <c r="N19" s="284" t="s">
        <v>92</v>
      </c>
      <c r="O19" s="284" t="s">
        <v>91</v>
      </c>
      <c r="P19" s="284" t="s">
        <v>90</v>
      </c>
      <c r="Q19" s="284" t="s">
        <v>323</v>
      </c>
      <c r="R19" s="284"/>
      <c r="S19" s="287" t="s">
        <v>421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321</v>
      </c>
      <c r="R20" s="39" t="s">
        <v>322</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9"/>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M_TP1900.VL.0029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64.5" customHeight="1" x14ac:dyDescent="0.2">
      <c r="A16" s="283" t="str">
        <f>'2. паспорт  ТП'!A14:S14</f>
        <v>Реконструкция участка ВЛ 110 кВ Картопья - Вандмтор 1.2 с ОТ 110 кВ на ПС Ун-Юган 1.2  протяженностью 14.5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431</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212</v>
      </c>
      <c r="C21" s="294"/>
      <c r="D21" s="297" t="s">
        <v>113</v>
      </c>
      <c r="E21" s="293" t="s">
        <v>460</v>
      </c>
      <c r="F21" s="294"/>
      <c r="G21" s="293" t="s">
        <v>231</v>
      </c>
      <c r="H21" s="294"/>
      <c r="I21" s="293" t="s">
        <v>112</v>
      </c>
      <c r="J21" s="294"/>
      <c r="K21" s="297" t="s">
        <v>111</v>
      </c>
      <c r="L21" s="293" t="s">
        <v>110</v>
      </c>
      <c r="M21" s="294"/>
      <c r="N21" s="293" t="s">
        <v>456</v>
      </c>
      <c r="O21" s="294"/>
      <c r="P21" s="297" t="s">
        <v>109</v>
      </c>
      <c r="Q21" s="303" t="s">
        <v>108</v>
      </c>
      <c r="R21" s="304"/>
      <c r="S21" s="303" t="s">
        <v>107</v>
      </c>
      <c r="T21" s="305"/>
    </row>
    <row r="22" spans="1:113" ht="204.75" customHeight="1" x14ac:dyDescent="0.25">
      <c r="A22" s="301"/>
      <c r="B22" s="295"/>
      <c r="C22" s="296"/>
      <c r="D22" s="299"/>
      <c r="E22" s="295"/>
      <c r="F22" s="296"/>
      <c r="G22" s="295"/>
      <c r="H22" s="296"/>
      <c r="I22" s="295"/>
      <c r="J22" s="296"/>
      <c r="K22" s="298"/>
      <c r="L22" s="295"/>
      <c r="M22" s="296"/>
      <c r="N22" s="295"/>
      <c r="O22" s="296"/>
      <c r="P22" s="298"/>
      <c r="Q22" s="85" t="s">
        <v>106</v>
      </c>
      <c r="R22" s="85" t="s">
        <v>430</v>
      </c>
      <c r="S22" s="85" t="s">
        <v>105</v>
      </c>
      <c r="T22" s="85" t="s">
        <v>104</v>
      </c>
    </row>
    <row r="23" spans="1:113" ht="51.75" customHeight="1" x14ac:dyDescent="0.25">
      <c r="A23" s="302"/>
      <c r="B23" s="167" t="s">
        <v>102</v>
      </c>
      <c r="C23" s="167" t="s">
        <v>103</v>
      </c>
      <c r="D23" s="298"/>
      <c r="E23" s="167" t="s">
        <v>102</v>
      </c>
      <c r="F23" s="167" t="s">
        <v>103</v>
      </c>
      <c r="G23" s="167" t="s">
        <v>102</v>
      </c>
      <c r="H23" s="167" t="s">
        <v>103</v>
      </c>
      <c r="I23" s="167" t="s">
        <v>102</v>
      </c>
      <c r="J23" s="167" t="s">
        <v>103</v>
      </c>
      <c r="K23" s="167" t="s">
        <v>102</v>
      </c>
      <c r="L23" s="167" t="s">
        <v>102</v>
      </c>
      <c r="M23" s="167" t="s">
        <v>103</v>
      </c>
      <c r="N23" s="167" t="s">
        <v>102</v>
      </c>
      <c r="O23" s="167" t="s">
        <v>103</v>
      </c>
      <c r="P23" s="168"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0"/>
      <c r="R25" s="57"/>
      <c r="S25" s="170"/>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493</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M_TP1900.VL.0029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8"/>
      <c r="F15" s="209"/>
      <c r="G15" s="209"/>
      <c r="H15" s="209"/>
      <c r="I15" s="209"/>
      <c r="J15" s="209"/>
      <c r="K15" s="209"/>
      <c r="L15" s="209"/>
      <c r="M15" s="209"/>
      <c r="N15" s="209"/>
      <c r="O15" s="209"/>
      <c r="P15" s="209"/>
      <c r="Q15" s="209"/>
      <c r="R15" s="210" t="str">
        <f>'1. паспорт местоположение'!$A$15</f>
        <v>Реконструкция участка ВЛ 110 кВ Картопья - Вандмтор 1.2 с ОТ 110 кВ на ПС Ун-Юган 1.2  протяженностью 14.5 км</v>
      </c>
      <c r="S15" s="209"/>
      <c r="T15" s="209"/>
      <c r="U15" s="209"/>
      <c r="V15" s="209"/>
      <c r="W15" s="209"/>
      <c r="X15" s="209"/>
      <c r="Y15" s="209"/>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8" t="s">
        <v>6</v>
      </c>
      <c r="B21" s="311" t="s">
        <v>440</v>
      </c>
      <c r="C21" s="312"/>
      <c r="D21" s="311" t="s">
        <v>442</v>
      </c>
      <c r="E21" s="312"/>
      <c r="F21" s="303" t="s">
        <v>95</v>
      </c>
      <c r="G21" s="305"/>
      <c r="H21" s="305"/>
      <c r="I21" s="304"/>
      <c r="J21" s="308" t="s">
        <v>443</v>
      </c>
      <c r="K21" s="311" t="s">
        <v>444</v>
      </c>
      <c r="L21" s="312"/>
      <c r="M21" s="311" t="s">
        <v>445</v>
      </c>
      <c r="N21" s="312"/>
      <c r="O21" s="311" t="s">
        <v>432</v>
      </c>
      <c r="P21" s="312"/>
      <c r="Q21" s="311" t="s">
        <v>118</v>
      </c>
      <c r="R21" s="312"/>
      <c r="S21" s="308" t="s">
        <v>117</v>
      </c>
      <c r="T21" s="308" t="s">
        <v>446</v>
      </c>
      <c r="U21" s="308" t="s">
        <v>441</v>
      </c>
      <c r="V21" s="311" t="s">
        <v>116</v>
      </c>
      <c r="W21" s="312"/>
      <c r="X21" s="303" t="s">
        <v>108</v>
      </c>
      <c r="Y21" s="305"/>
      <c r="Z21" s="303" t="s">
        <v>107</v>
      </c>
      <c r="AA21" s="305"/>
    </row>
    <row r="22" spans="1:27" ht="216" customHeight="1" x14ac:dyDescent="0.25">
      <c r="A22" s="309"/>
      <c r="B22" s="313"/>
      <c r="C22" s="314"/>
      <c r="D22" s="313"/>
      <c r="E22" s="314"/>
      <c r="F22" s="303" t="s">
        <v>115</v>
      </c>
      <c r="G22" s="304"/>
      <c r="H22" s="303" t="s">
        <v>114</v>
      </c>
      <c r="I22" s="304"/>
      <c r="J22" s="310"/>
      <c r="K22" s="313"/>
      <c r="L22" s="314"/>
      <c r="M22" s="313"/>
      <c r="N22" s="314"/>
      <c r="O22" s="313"/>
      <c r="P22" s="314"/>
      <c r="Q22" s="313"/>
      <c r="R22" s="314"/>
      <c r="S22" s="310"/>
      <c r="T22" s="310"/>
      <c r="U22" s="310"/>
      <c r="V22" s="313"/>
      <c r="W22" s="314"/>
      <c r="X22" s="85" t="s">
        <v>106</v>
      </c>
      <c r="Y22" s="85" t="s">
        <v>430</v>
      </c>
      <c r="Z22" s="85" t="s">
        <v>105</v>
      </c>
      <c r="AA22" s="85" t="s">
        <v>104</v>
      </c>
    </row>
    <row r="23" spans="1:27" ht="60" customHeight="1" x14ac:dyDescent="0.25">
      <c r="A23" s="310"/>
      <c r="B23" s="165" t="s">
        <v>102</v>
      </c>
      <c r="C23" s="165"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1" t="s">
        <v>539</v>
      </c>
      <c r="C25" s="221" t="s">
        <v>539</v>
      </c>
      <c r="D25" s="222" t="s">
        <v>539</v>
      </c>
      <c r="E25" s="222" t="s">
        <v>539</v>
      </c>
      <c r="F25" s="57">
        <v>110</v>
      </c>
      <c r="G25" s="58">
        <v>110</v>
      </c>
      <c r="H25" s="58" t="s">
        <v>469</v>
      </c>
      <c r="I25" s="58" t="s">
        <v>469</v>
      </c>
      <c r="J25" s="223">
        <v>1976</v>
      </c>
      <c r="K25" s="56" t="s">
        <v>64</v>
      </c>
      <c r="L25" s="56" t="s">
        <v>64</v>
      </c>
      <c r="M25" s="170" t="s">
        <v>544</v>
      </c>
      <c r="N25" s="178" t="s">
        <v>470</v>
      </c>
      <c r="O25" s="179" t="s">
        <v>471</v>
      </c>
      <c r="P25" s="179" t="s">
        <v>471</v>
      </c>
      <c r="Q25" s="179">
        <v>14.5</v>
      </c>
      <c r="R25" s="179">
        <v>14.5</v>
      </c>
      <c r="S25" s="56" t="s">
        <v>473</v>
      </c>
      <c r="T25" s="56" t="s">
        <v>319</v>
      </c>
      <c r="U25" s="56" t="s">
        <v>319</v>
      </c>
      <c r="V25" s="56" t="s">
        <v>543</v>
      </c>
      <c r="W25" s="179" t="s">
        <v>545</v>
      </c>
      <c r="X25" s="180" t="s">
        <v>319</v>
      </c>
      <c r="Y25" s="180" t="s">
        <v>319</v>
      </c>
      <c r="Z25" s="227" t="s">
        <v>541</v>
      </c>
      <c r="AA25" s="227" t="s">
        <v>542</v>
      </c>
    </row>
    <row r="26" spans="1:27" ht="75" x14ac:dyDescent="0.25">
      <c r="A26" s="59">
        <v>2</v>
      </c>
      <c r="B26" s="224" t="s">
        <v>540</v>
      </c>
      <c r="C26" s="224" t="s">
        <v>540</v>
      </c>
      <c r="D26" s="225" t="s">
        <v>540</v>
      </c>
      <c r="E26" s="225" t="s">
        <v>540</v>
      </c>
      <c r="F26" s="57">
        <v>110</v>
      </c>
      <c r="G26" s="58">
        <v>110</v>
      </c>
      <c r="H26" s="58" t="s">
        <v>469</v>
      </c>
      <c r="I26" s="58" t="s">
        <v>469</v>
      </c>
      <c r="J26" s="226">
        <v>1976</v>
      </c>
      <c r="K26" s="56" t="s">
        <v>64</v>
      </c>
      <c r="L26" s="56" t="s">
        <v>64</v>
      </c>
      <c r="M26" s="170" t="s">
        <v>544</v>
      </c>
      <c r="N26" s="178" t="s">
        <v>470</v>
      </c>
      <c r="O26" s="179" t="s">
        <v>471</v>
      </c>
      <c r="P26" s="179" t="s">
        <v>471</v>
      </c>
      <c r="Q26" s="179">
        <v>14.5</v>
      </c>
      <c r="R26" s="179">
        <v>14.5</v>
      </c>
      <c r="S26" s="56" t="s">
        <v>472</v>
      </c>
      <c r="T26" s="56" t="s">
        <v>319</v>
      </c>
      <c r="U26" s="56" t="s">
        <v>319</v>
      </c>
      <c r="V26" s="56" t="s">
        <v>543</v>
      </c>
      <c r="W26" s="179" t="s">
        <v>545</v>
      </c>
      <c r="X26" s="180" t="s">
        <v>319</v>
      </c>
      <c r="Y26" s="180" t="s">
        <v>319</v>
      </c>
      <c r="Z26" s="228" t="s">
        <v>541</v>
      </c>
      <c r="AA26" s="228" t="s">
        <v>542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7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2025 год</v>
      </c>
      <c r="B5" s="277"/>
      <c r="C5" s="27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M_TP1900.VL.0029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426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1"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1"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570</v>
      </c>
      <c r="D26" s="23"/>
      <c r="E26" s="23"/>
      <c r="F26" s="23"/>
      <c r="G26" s="23"/>
      <c r="H26" s="23"/>
      <c r="I26" s="23"/>
      <c r="J26" s="23"/>
      <c r="K26" s="23"/>
      <c r="L26" s="23"/>
      <c r="M26" s="23"/>
      <c r="N26" s="23"/>
      <c r="O26" s="23"/>
      <c r="P26" s="23"/>
      <c r="Q26" s="23"/>
      <c r="R26" s="23"/>
      <c r="S26" s="23"/>
      <c r="T26" s="23"/>
      <c r="U26" s="23"/>
    </row>
    <row r="27" spans="1:21" ht="165.75" x14ac:dyDescent="0.25">
      <c r="A27" s="24" t="s">
        <v>59</v>
      </c>
      <c r="B27" s="25" t="s">
        <v>439</v>
      </c>
      <c r="C27" s="20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9">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9"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2"/>
      <c r="AB6" s="16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2"/>
      <c r="AB7" s="162"/>
    </row>
    <row r="8" spans="1:28" ht="15.75" x14ac:dyDescent="0.25">
      <c r="A8" s="282"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3"/>
      <c r="AB8" s="163"/>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4"/>
      <c r="AB9" s="16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2"/>
      <c r="AB10" s="162"/>
    </row>
    <row r="11" spans="1:28" ht="15.75" x14ac:dyDescent="0.25">
      <c r="A11" s="282" t="str">
        <f>'1. паспорт местоположение'!A12:C12</f>
        <v>M_TP1900.VL.0029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3"/>
      <c r="AB11" s="163"/>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4"/>
      <c r="AB12" s="16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3" t="str">
        <f>'1. паспорт местоположение'!A15:C15</f>
        <v>Реконструкция участка ВЛ 110 кВ Картопья - Вандмтор 1.2 с ОТ 110 кВ на ПС Ун-Юган 1.2  протяженностью 14.5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3"/>
      <c r="AB14" s="163"/>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4"/>
      <c r="AB15" s="16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3"/>
      <c r="AB16" s="173"/>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3"/>
      <c r="AB17" s="173"/>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3"/>
      <c r="AB18" s="173"/>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3"/>
      <c r="AB19" s="173"/>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4"/>
      <c r="AB20" s="174"/>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4"/>
      <c r="AB21" s="174"/>
    </row>
    <row r="22" spans="1:28" x14ac:dyDescent="0.25">
      <c r="A22" s="316" t="s">
        <v>457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5"/>
      <c r="AB22" s="175"/>
    </row>
    <row r="23" spans="1:28" ht="32.25" customHeight="1" x14ac:dyDescent="0.25">
      <c r="A23" s="318" t="s">
        <v>316</v>
      </c>
      <c r="B23" s="319"/>
      <c r="C23" s="319"/>
      <c r="D23" s="319"/>
      <c r="E23" s="319"/>
      <c r="F23" s="319"/>
      <c r="G23" s="319"/>
      <c r="H23" s="319"/>
      <c r="I23" s="319"/>
      <c r="J23" s="319"/>
      <c r="K23" s="319"/>
      <c r="L23" s="320"/>
      <c r="M23" s="317" t="s">
        <v>317</v>
      </c>
      <c r="N23" s="317"/>
      <c r="O23" s="317"/>
      <c r="P23" s="317"/>
      <c r="Q23" s="317"/>
      <c r="R23" s="317"/>
      <c r="S23" s="317"/>
      <c r="T23" s="317"/>
      <c r="U23" s="317"/>
      <c r="V23" s="317"/>
      <c r="W23" s="317"/>
      <c r="X23" s="317"/>
      <c r="Y23" s="317"/>
      <c r="Z23" s="317"/>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6">
        <v>11</v>
      </c>
      <c r="L25" s="83">
        <v>12</v>
      </c>
      <c r="M25" s="176">
        <v>13</v>
      </c>
      <c r="N25" s="83">
        <v>14</v>
      </c>
      <c r="O25" s="176">
        <v>15</v>
      </c>
      <c r="P25" s="83">
        <v>16</v>
      </c>
      <c r="Q25" s="176">
        <v>17</v>
      </c>
      <c r="R25" s="83">
        <v>18</v>
      </c>
      <c r="S25" s="176">
        <v>19</v>
      </c>
      <c r="T25" s="83">
        <v>20</v>
      </c>
      <c r="U25" s="176">
        <v>21</v>
      </c>
      <c r="V25" s="83">
        <v>22</v>
      </c>
      <c r="W25" s="176">
        <v>23</v>
      </c>
      <c r="X25" s="83">
        <v>24</v>
      </c>
      <c r="Y25" s="176">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2025 год</v>
      </c>
      <c r="B5" s="277"/>
      <c r="C5" s="277"/>
      <c r="D5" s="277"/>
      <c r="E5" s="277"/>
      <c r="F5" s="277"/>
      <c r="G5" s="277"/>
      <c r="H5" s="277"/>
      <c r="I5" s="277"/>
      <c r="J5" s="277"/>
      <c r="K5" s="277"/>
      <c r="L5" s="277"/>
      <c r="M5" s="277"/>
      <c r="N5" s="277"/>
      <c r="O5" s="27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M_TP1900.VL.0029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54"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434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538</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M_TP1900.VL.0029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1" t="s">
        <v>306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3"/>
      <c r="AN24" s="93"/>
      <c r="AO24" s="121"/>
      <c r="AP24" s="121"/>
      <c r="AQ24" s="121"/>
      <c r="AR24" s="121"/>
      <c r="AS24" s="99"/>
    </row>
    <row r="25" spans="1:45" ht="12.75" customHeight="1" x14ac:dyDescent="0.25">
      <c r="A25" s="371" t="s">
        <v>305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92"/>
      <c r="AL25" s="370"/>
      <c r="AM25" s="94"/>
      <c r="AN25" s="393" t="s">
        <v>304</v>
      </c>
      <c r="AO25" s="393"/>
      <c r="AP25" s="393"/>
      <c r="AQ25" s="390"/>
      <c r="AR25" s="390"/>
      <c r="AS25" s="99"/>
    </row>
    <row r="26" spans="1:45" ht="17.25" customHeight="1" x14ac:dyDescent="0.25">
      <c r="A26" s="337" t="s">
        <v>303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4"/>
      <c r="AN26" s="381" t="s">
        <v>302</v>
      </c>
      <c r="AO26" s="382"/>
      <c r="AP26" s="383"/>
      <c r="AQ26" s="373"/>
      <c r="AR26" s="374"/>
      <c r="AS26" s="99"/>
    </row>
    <row r="27" spans="1:45" ht="17.25" customHeight="1" x14ac:dyDescent="0.25">
      <c r="A27" s="337" t="s">
        <v>301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4"/>
      <c r="AN27" s="381" t="s">
        <v>300</v>
      </c>
      <c r="AO27" s="382"/>
      <c r="AP27" s="383"/>
      <c r="AQ27" s="373"/>
      <c r="AR27" s="374"/>
      <c r="AS27" s="99"/>
    </row>
    <row r="28" spans="1:45" ht="27.75" customHeight="1" thickBot="1" x14ac:dyDescent="0.3">
      <c r="A28" s="384" t="s">
        <v>299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94"/>
      <c r="AN28" s="387" t="s">
        <v>298</v>
      </c>
      <c r="AO28" s="388"/>
      <c r="AP28" s="389"/>
      <c r="AQ28" s="373"/>
      <c r="AR28" s="374"/>
      <c r="AS28" s="99"/>
    </row>
    <row r="29" spans="1:45" ht="17.25" customHeight="1" x14ac:dyDescent="0.25">
      <c r="A29" s="375" t="s">
        <v>297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94"/>
      <c r="AN29" s="378"/>
      <c r="AO29" s="379"/>
      <c r="AP29" s="379"/>
      <c r="AQ29" s="373"/>
      <c r="AR29" s="380"/>
      <c r="AS29" s="99"/>
    </row>
    <row r="30" spans="1:45" ht="17.25" customHeight="1" x14ac:dyDescent="0.25">
      <c r="A30" s="337" t="s">
        <v>296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4"/>
      <c r="AS30" s="99"/>
    </row>
    <row r="31" spans="1:45" ht="17.25" customHeight="1" x14ac:dyDescent="0.25">
      <c r="A31" s="337" t="s">
        <v>295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4"/>
      <c r="AN31" s="94"/>
      <c r="AO31" s="120"/>
      <c r="AP31" s="120"/>
      <c r="AQ31" s="120"/>
      <c r="AR31" s="120"/>
      <c r="AS31" s="99"/>
    </row>
    <row r="32" spans="1:45" ht="17.25" customHeight="1" x14ac:dyDescent="0.25">
      <c r="A32" s="337" t="s">
        <v>270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4"/>
      <c r="AN32" s="94"/>
      <c r="AO32" s="94"/>
      <c r="AP32" s="94"/>
      <c r="AQ32" s="94"/>
      <c r="AR32" s="94"/>
      <c r="AS32" s="99"/>
    </row>
    <row r="33" spans="1:45" ht="17.25" customHeight="1" x14ac:dyDescent="0.25">
      <c r="A33" s="337" t="s">
        <v>294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94"/>
      <c r="AN33" s="94"/>
      <c r="AO33" s="94"/>
      <c r="AP33" s="94"/>
      <c r="AQ33" s="94"/>
      <c r="AR33" s="94"/>
      <c r="AS33" s="99"/>
    </row>
    <row r="34" spans="1:45" ht="17.25" customHeight="1" x14ac:dyDescent="0.25">
      <c r="A34" s="337" t="s">
        <v>293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4"/>
      <c r="AN34" s="94"/>
      <c r="AO34" s="94"/>
      <c r="AP34" s="94"/>
      <c r="AQ34" s="94"/>
      <c r="AR34" s="94"/>
      <c r="AS34" s="9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4"/>
      <c r="AN35" s="94"/>
      <c r="AO35" s="94"/>
      <c r="AP35" s="94"/>
      <c r="AQ35" s="94"/>
      <c r="AR35" s="94"/>
      <c r="AS35" s="99"/>
    </row>
    <row r="36" spans="1:45" ht="17.25" customHeight="1" thickBot="1" x14ac:dyDescent="0.3">
      <c r="A36" s="355" t="s">
        <v>258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4"/>
      <c r="AN36" s="94"/>
      <c r="AO36" s="94"/>
      <c r="AP36" s="94"/>
      <c r="AQ36" s="94"/>
      <c r="AR36" s="94"/>
      <c r="AS36" s="9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4"/>
      <c r="AN37" s="94"/>
      <c r="AO37" s="94"/>
      <c r="AP37" s="94"/>
      <c r="AQ37" s="94"/>
      <c r="AR37" s="94"/>
      <c r="AS37" s="99"/>
    </row>
    <row r="38" spans="1:45" ht="17.25" customHeight="1" x14ac:dyDescent="0.25">
      <c r="A38" s="337" t="s">
        <v>292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4"/>
      <c r="AN38" s="94"/>
      <c r="AO38" s="94"/>
      <c r="AP38" s="94"/>
      <c r="AQ38" s="94"/>
      <c r="AR38" s="94"/>
      <c r="AS38" s="99"/>
    </row>
    <row r="39" spans="1:45" ht="17.25" customHeight="1" thickBot="1" x14ac:dyDescent="0.3">
      <c r="A39" s="355" t="s">
        <v>291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4"/>
      <c r="AN39" s="94"/>
      <c r="AO39" s="94"/>
      <c r="AP39" s="94"/>
      <c r="AQ39" s="94"/>
      <c r="AR39" s="94"/>
      <c r="AS39" s="99"/>
    </row>
    <row r="40" spans="1:45" ht="17.25" customHeight="1" x14ac:dyDescent="0.25">
      <c r="A40" s="371" t="s">
        <v>290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4"/>
      <c r="AN40" s="94"/>
      <c r="AO40" s="94"/>
      <c r="AP40" s="94"/>
      <c r="AQ40" s="94"/>
      <c r="AR40" s="94"/>
      <c r="AS40" s="99"/>
    </row>
    <row r="41" spans="1:45" ht="17.25" customHeight="1" x14ac:dyDescent="0.25">
      <c r="A41" s="337" t="s">
        <v>289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4"/>
      <c r="AN41" s="94"/>
      <c r="AO41" s="94"/>
      <c r="AP41" s="94"/>
      <c r="AQ41" s="94"/>
      <c r="AR41" s="94"/>
      <c r="AS41" s="99"/>
    </row>
    <row r="42" spans="1:45" ht="17.25" customHeight="1" x14ac:dyDescent="0.25">
      <c r="A42" s="337" t="s">
        <v>288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4"/>
      <c r="AN42" s="94"/>
      <c r="AO42" s="94"/>
      <c r="AP42" s="94"/>
      <c r="AQ42" s="94"/>
      <c r="AR42" s="94"/>
      <c r="AS42" s="99"/>
    </row>
    <row r="43" spans="1:45" ht="17.25" customHeight="1" x14ac:dyDescent="0.25">
      <c r="A43" s="337" t="s">
        <v>287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4"/>
      <c r="AN43" s="94"/>
      <c r="AO43" s="94"/>
      <c r="AP43" s="94"/>
      <c r="AQ43" s="94"/>
      <c r="AR43" s="94"/>
      <c r="AS43" s="99"/>
    </row>
    <row r="44" spans="1:45" ht="17.25" customHeight="1" x14ac:dyDescent="0.25">
      <c r="A44" s="337" t="s">
        <v>286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4"/>
      <c r="AN44" s="94"/>
      <c r="AO44" s="94"/>
      <c r="AP44" s="94"/>
      <c r="AQ44" s="94"/>
      <c r="AR44" s="94"/>
      <c r="AS44" s="99"/>
    </row>
    <row r="45" spans="1:45" ht="17.25" customHeight="1" x14ac:dyDescent="0.25">
      <c r="A45" s="337" t="s">
        <v>285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4"/>
      <c r="AN45" s="94"/>
      <c r="AO45" s="94"/>
      <c r="AP45" s="94"/>
      <c r="AQ45" s="94"/>
      <c r="AR45" s="94"/>
      <c r="AS45" s="99"/>
    </row>
    <row r="46" spans="1:45" ht="17.25" customHeight="1" thickBot="1" x14ac:dyDescent="0.3">
      <c r="A46" s="364" t="s">
        <v>284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4"/>
      <c r="AN46" s="94"/>
      <c r="AO46" s="94"/>
      <c r="AP46" s="94"/>
      <c r="AQ46" s="94"/>
      <c r="AR46" s="94"/>
      <c r="AS46" s="99"/>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264</v>
      </c>
      <c r="AN47" s="354"/>
      <c r="AO47" s="107" t="s">
        <v>263</v>
      </c>
      <c r="AP47" s="107" t="s">
        <v>262</v>
      </c>
      <c r="AQ47" s="99"/>
    </row>
    <row r="48" spans="1:45" ht="12" customHeight="1" x14ac:dyDescent="0.25">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1"/>
      <c r="AP48" s="111"/>
      <c r="AQ48" s="99"/>
    </row>
    <row r="49" spans="1:43" ht="12" customHeight="1" x14ac:dyDescent="0.25">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1"/>
      <c r="AP49" s="111"/>
      <c r="AQ49" s="99"/>
    </row>
    <row r="50" spans="1:43" ht="12" customHeight="1" thickBot="1" x14ac:dyDescent="0.3">
      <c r="A50" s="355" t="s">
        <v>280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2" t="s">
        <v>279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264</v>
      </c>
      <c r="AN52" s="354"/>
      <c r="AO52" s="107" t="s">
        <v>263</v>
      </c>
      <c r="AP52" s="107" t="s">
        <v>262</v>
      </c>
      <c r="AQ52" s="99"/>
    </row>
    <row r="53" spans="1:43" ht="11.25" customHeight="1" x14ac:dyDescent="0.25">
      <c r="A53" s="361" t="s">
        <v>278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15"/>
      <c r="AP53" s="115"/>
      <c r="AQ53" s="99"/>
    </row>
    <row r="54" spans="1:43" ht="12" customHeight="1" x14ac:dyDescent="0.25">
      <c r="A54" s="337" t="s">
        <v>277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1"/>
      <c r="AP54" s="111"/>
      <c r="AQ54" s="99"/>
    </row>
    <row r="55" spans="1:43" ht="12" customHeight="1" x14ac:dyDescent="0.25">
      <c r="A55" s="337" t="s">
        <v>276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1"/>
      <c r="AP55" s="111"/>
      <c r="AQ55" s="99"/>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2" t="s">
        <v>274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264</v>
      </c>
      <c r="AN58" s="354"/>
      <c r="AO58" s="107" t="s">
        <v>263</v>
      </c>
      <c r="AP58" s="107" t="s">
        <v>262</v>
      </c>
      <c r="AQ58" s="99"/>
    </row>
    <row r="59" spans="1:43" ht="12.75" customHeight="1" x14ac:dyDescent="0.25">
      <c r="A59" s="358" t="s">
        <v>273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3"/>
      <c r="AP59" s="113"/>
      <c r="AQ59" s="105"/>
    </row>
    <row r="60" spans="1:43" ht="12" customHeight="1" x14ac:dyDescent="0.25">
      <c r="A60" s="337" t="s">
        <v>272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1"/>
      <c r="AP60" s="111"/>
      <c r="AQ60" s="99"/>
    </row>
    <row r="61" spans="1:43" ht="12" customHeight="1" x14ac:dyDescent="0.25">
      <c r="A61" s="337" t="s">
        <v>271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1"/>
      <c r="AP61" s="111"/>
      <c r="AQ61" s="99"/>
    </row>
    <row r="62" spans="1:43" ht="12" customHeight="1" x14ac:dyDescent="0.25">
      <c r="A62" s="337" t="s">
        <v>270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1"/>
      <c r="AP62" s="111"/>
      <c r="AQ62" s="9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1"/>
      <c r="AP63" s="111"/>
      <c r="AQ63" s="9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1"/>
      <c r="AP64" s="111"/>
      <c r="AQ64" s="99"/>
    </row>
    <row r="65" spans="1:43" ht="12" customHeight="1" x14ac:dyDescent="0.25">
      <c r="A65" s="337" t="s">
        <v>269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1"/>
      <c r="AP65" s="111"/>
      <c r="AQ65" s="99"/>
    </row>
    <row r="66" spans="1:43" ht="27.75" customHeight="1" x14ac:dyDescent="0.25">
      <c r="A66" s="341" t="s">
        <v>268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2"/>
      <c r="AP66" s="112"/>
      <c r="AQ66" s="105"/>
    </row>
    <row r="67" spans="1:43" ht="11.25" customHeight="1" x14ac:dyDescent="0.25">
      <c r="A67" s="337" t="s">
        <v>260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1"/>
      <c r="AP67" s="111"/>
      <c r="AQ67" s="99"/>
    </row>
    <row r="68" spans="1:43" ht="25.5" customHeight="1" x14ac:dyDescent="0.25">
      <c r="A68" s="341" t="s">
        <v>261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2"/>
      <c r="AP68" s="112"/>
      <c r="AQ68" s="105"/>
    </row>
    <row r="69" spans="1:43" ht="12" customHeight="1" x14ac:dyDescent="0.25">
      <c r="A69" s="337" t="s">
        <v>259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1"/>
      <c r="AP69" s="111"/>
      <c r="AQ69" s="99"/>
    </row>
    <row r="70" spans="1:43" ht="12.75" customHeight="1" x14ac:dyDescent="0.25">
      <c r="A70" s="346" t="s">
        <v>267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2"/>
      <c r="AP70" s="112"/>
      <c r="AQ70" s="105"/>
    </row>
    <row r="71" spans="1:43" ht="12" customHeight="1" x14ac:dyDescent="0.25">
      <c r="A71" s="337" t="s">
        <v>258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1"/>
      <c r="AP71" s="111"/>
      <c r="AQ71" s="99"/>
    </row>
    <row r="72" spans="1:43" ht="12.75" customHeight="1" thickBot="1" x14ac:dyDescent="0.3">
      <c r="A72" s="348" t="s">
        <v>266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2" t="s">
        <v>265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264</v>
      </c>
      <c r="AN74" s="354"/>
      <c r="AO74" s="107" t="s">
        <v>263</v>
      </c>
      <c r="AP74" s="107" t="s">
        <v>262</v>
      </c>
      <c r="AQ74" s="99"/>
    </row>
    <row r="75" spans="1:43" ht="25.5" customHeight="1" x14ac:dyDescent="0.25">
      <c r="A75" s="341" t="s">
        <v>261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3"/>
      <c r="AP75" s="103"/>
      <c r="AQ75" s="105"/>
    </row>
    <row r="76" spans="1:43" ht="12" customHeight="1" x14ac:dyDescent="0.25">
      <c r="A76" s="337" t="s">
        <v>260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06"/>
      <c r="AP76" s="106"/>
      <c r="AQ76" s="99"/>
    </row>
    <row r="77" spans="1:43" ht="12" customHeight="1" x14ac:dyDescent="0.25">
      <c r="A77" s="337" t="s">
        <v>259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06"/>
      <c r="AP77" s="106"/>
      <c r="AQ77" s="99"/>
    </row>
    <row r="78" spans="1:43" ht="12" customHeight="1" x14ac:dyDescent="0.25">
      <c r="A78" s="337" t="s">
        <v>258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06"/>
      <c r="AP78" s="106"/>
      <c r="AQ78" s="99"/>
    </row>
    <row r="79" spans="1:43" ht="12" customHeight="1" x14ac:dyDescent="0.25">
      <c r="A79" s="337" t="s">
        <v>257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06"/>
      <c r="AP79" s="106"/>
      <c r="AQ79" s="99"/>
    </row>
    <row r="80" spans="1:43" ht="12" customHeight="1" x14ac:dyDescent="0.25">
      <c r="A80" s="337" t="s">
        <v>256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06"/>
      <c r="AP80" s="106"/>
      <c r="AQ80" s="99"/>
    </row>
    <row r="81" spans="1:45" ht="12.75" customHeight="1" x14ac:dyDescent="0.25">
      <c r="A81" s="337" t="s">
        <v>255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06"/>
      <c r="AP81" s="106"/>
      <c r="AQ81" s="99"/>
    </row>
    <row r="82" spans="1:45" ht="12.75" customHeight="1" x14ac:dyDescent="0.25">
      <c r="A82" s="337" t="s">
        <v>254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06"/>
      <c r="AP82" s="106"/>
      <c r="AQ82" s="99"/>
    </row>
    <row r="83" spans="1:45" ht="12" customHeight="1" x14ac:dyDescent="0.25">
      <c r="A83" s="346" t="s">
        <v>253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3"/>
      <c r="AP83" s="103"/>
      <c r="AQ83" s="105"/>
    </row>
    <row r="84" spans="1:45" ht="12" customHeight="1" x14ac:dyDescent="0.25">
      <c r="A84" s="346" t="s">
        <v>252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3"/>
      <c r="AP84" s="103"/>
      <c r="AQ84" s="105"/>
    </row>
    <row r="85" spans="1:45" ht="12" customHeight="1" x14ac:dyDescent="0.25">
      <c r="A85" s="337" t="s">
        <v>251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06"/>
      <c r="AP85" s="106"/>
      <c r="AQ85" s="93"/>
    </row>
    <row r="86" spans="1:45" ht="27.75" customHeight="1" x14ac:dyDescent="0.25">
      <c r="A86" s="341" t="s">
        <v>250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3"/>
      <c r="AP86" s="103"/>
      <c r="AQ86" s="105"/>
    </row>
    <row r="87" spans="1:45" x14ac:dyDescent="0.25">
      <c r="A87" s="341" t="s">
        <v>249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3"/>
      <c r="AP87" s="103"/>
      <c r="AQ87" s="105"/>
    </row>
    <row r="88" spans="1:45" ht="14.25" customHeight="1" x14ac:dyDescent="0.25">
      <c r="A88" s="330" t="s">
        <v>248</v>
      </c>
      <c r="B88" s="331"/>
      <c r="C88" s="331"/>
      <c r="D88" s="33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3"/>
      <c r="AL88" s="334"/>
      <c r="AM88" s="335"/>
      <c r="AN88" s="336"/>
      <c r="AO88" s="103"/>
      <c r="AP88" s="103"/>
      <c r="AQ88" s="105"/>
    </row>
    <row r="89" spans="1:45" x14ac:dyDescent="0.25">
      <c r="A89" s="330" t="s">
        <v>247</v>
      </c>
      <c r="B89" s="331"/>
      <c r="C89" s="331"/>
      <c r="D89" s="33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3"/>
      <c r="AL89" s="334"/>
      <c r="AM89" s="335"/>
      <c r="AN89" s="336"/>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6"/>
      <c r="AL90" s="327"/>
      <c r="AM90" s="328"/>
      <c r="AN90" s="32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70" workbookViewId="0">
      <selection activeCell="G55" sqref="G55"/>
    </sheetView>
  </sheetViews>
  <sheetFormatPr defaultRowHeight="15.75" x14ac:dyDescent="0.25"/>
  <cols>
    <col min="1" max="1" width="9.140625" style="61"/>
    <col min="2" max="2" width="37.7109375" style="61" customWidth="1"/>
    <col min="3" max="3" width="18" style="61" customWidth="1"/>
    <col min="4" max="4" width="20"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2025 год</v>
      </c>
      <c r="B5" s="277"/>
      <c r="C5" s="277"/>
      <c r="D5" s="277"/>
      <c r="E5" s="277"/>
      <c r="F5" s="277"/>
      <c r="G5" s="277"/>
      <c r="H5" s="277"/>
      <c r="I5" s="277"/>
      <c r="J5" s="277"/>
      <c r="K5" s="277"/>
      <c r="L5" s="277"/>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306"/>
      <c r="C9" s="306"/>
      <c r="D9" s="306"/>
      <c r="E9" s="306"/>
      <c r="F9" s="306"/>
      <c r="G9" s="306"/>
      <c r="H9" s="306"/>
      <c r="I9" s="306"/>
      <c r="J9" s="306"/>
      <c r="K9" s="306"/>
      <c r="L9" s="30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M_TP1900.VL.0029</v>
      </c>
      <c r="B12" s="282"/>
      <c r="C12" s="282"/>
      <c r="D12" s="282"/>
      <c r="E12" s="282"/>
      <c r="F12" s="282"/>
      <c r="G12" s="282"/>
      <c r="H12" s="282"/>
      <c r="I12" s="282"/>
      <c r="J12" s="282"/>
      <c r="K12" s="282"/>
      <c r="L12" s="282"/>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63.7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306"/>
      <c r="E15" s="306"/>
      <c r="F15" s="306"/>
      <c r="G15" s="306"/>
      <c r="H15" s="306"/>
      <c r="I15" s="306"/>
      <c r="J15" s="306"/>
      <c r="K15" s="306"/>
      <c r="L15" s="306"/>
    </row>
    <row r="16" spans="1:44" x14ac:dyDescent="0.25">
      <c r="A16" s="278" t="s">
        <v>7</v>
      </c>
      <c r="B16" s="278"/>
      <c r="C16" s="278"/>
      <c r="D16" s="278"/>
      <c r="E16" s="278"/>
      <c r="F16" s="278"/>
      <c r="G16" s="278"/>
      <c r="H16" s="278"/>
      <c r="I16" s="278"/>
      <c r="J16" s="278"/>
      <c r="K16" s="278"/>
      <c r="L16" s="278"/>
    </row>
    <row r="17" spans="1:12" ht="15.75" customHeight="1" x14ac:dyDescent="0.25">
      <c r="L17" s="79"/>
    </row>
    <row r="18" spans="1:12" x14ac:dyDescent="0.25">
      <c r="K18" s="78"/>
    </row>
    <row r="19" spans="1:12" ht="15.75" customHeight="1" x14ac:dyDescent="0.25">
      <c r="A19" s="404" t="s">
        <v>436</v>
      </c>
      <c r="B19" s="404"/>
      <c r="C19" s="404"/>
      <c r="D19" s="404"/>
      <c r="E19" s="404"/>
      <c r="F19" s="404"/>
      <c r="G19" s="404"/>
      <c r="H19" s="404"/>
      <c r="I19" s="404"/>
      <c r="J19" s="404"/>
      <c r="K19" s="404"/>
      <c r="L19" s="404"/>
    </row>
    <row r="20" spans="1:12" x14ac:dyDescent="0.25">
      <c r="A20" s="62"/>
      <c r="B20" s="62"/>
      <c r="C20" s="272"/>
      <c r="D20" s="272"/>
      <c r="E20" s="77"/>
      <c r="F20" s="77"/>
      <c r="G20" s="77"/>
      <c r="H20" s="77"/>
      <c r="I20" s="77"/>
      <c r="J20" s="77"/>
      <c r="K20" s="77"/>
      <c r="L20" s="77"/>
    </row>
    <row r="21" spans="1:12" ht="28.5" customHeight="1" x14ac:dyDescent="0.25">
      <c r="A21" s="394" t="s">
        <v>211</v>
      </c>
      <c r="B21" s="394" t="s">
        <v>210</v>
      </c>
      <c r="C21" s="400" t="s">
        <v>371</v>
      </c>
      <c r="D21" s="400"/>
      <c r="E21" s="400"/>
      <c r="F21" s="400"/>
      <c r="G21" s="400"/>
      <c r="H21" s="400"/>
      <c r="I21" s="395" t="s">
        <v>209</v>
      </c>
      <c r="J21" s="397" t="s">
        <v>373</v>
      </c>
      <c r="K21" s="394" t="s">
        <v>208</v>
      </c>
      <c r="L21" s="396" t="s">
        <v>372</v>
      </c>
    </row>
    <row r="22" spans="1:12" ht="58.5" customHeight="1" x14ac:dyDescent="0.25">
      <c r="A22" s="394"/>
      <c r="B22" s="394"/>
      <c r="C22" s="401" t="s">
        <v>3</v>
      </c>
      <c r="D22" s="401"/>
      <c r="E22" s="152"/>
      <c r="F22" s="153"/>
      <c r="G22" s="402" t="s">
        <v>2</v>
      </c>
      <c r="H22" s="403"/>
      <c r="I22" s="395"/>
      <c r="J22" s="398"/>
      <c r="K22" s="394"/>
      <c r="L22" s="396"/>
    </row>
    <row r="23" spans="1:12" ht="47.25" x14ac:dyDescent="0.25">
      <c r="A23" s="394"/>
      <c r="B23" s="394"/>
      <c r="C23" s="76" t="s">
        <v>207</v>
      </c>
      <c r="D23" s="76" t="s">
        <v>206</v>
      </c>
      <c r="E23" s="76" t="s">
        <v>207</v>
      </c>
      <c r="F23" s="76" t="s">
        <v>206</v>
      </c>
      <c r="G23" s="76" t="s">
        <v>207</v>
      </c>
      <c r="H23" s="76" t="s">
        <v>206</v>
      </c>
      <c r="I23" s="395"/>
      <c r="J23" s="399"/>
      <c r="K23" s="394"/>
      <c r="L23" s="396"/>
    </row>
    <row r="24" spans="1:12" x14ac:dyDescent="0.25">
      <c r="A24" s="229">
        <v>1</v>
      </c>
      <c r="B24" s="65">
        <v>2</v>
      </c>
      <c r="C24" s="76">
        <v>3</v>
      </c>
      <c r="D24" s="76">
        <v>4</v>
      </c>
      <c r="E24" s="76">
        <v>5</v>
      </c>
      <c r="F24" s="76">
        <v>6</v>
      </c>
      <c r="G24" s="76">
        <v>7</v>
      </c>
      <c r="H24" s="76">
        <v>8</v>
      </c>
      <c r="I24" s="76">
        <v>9</v>
      </c>
      <c r="J24" s="76">
        <v>10</v>
      </c>
      <c r="K24" s="76">
        <v>11</v>
      </c>
      <c r="L24" s="76">
        <v>12</v>
      </c>
    </row>
    <row r="25" spans="1:12" ht="15.75" customHeight="1" x14ac:dyDescent="0.25">
      <c r="A25" s="70">
        <v>1</v>
      </c>
      <c r="B25" s="71" t="s">
        <v>205</v>
      </c>
      <c r="C25" s="273"/>
      <c r="D25" s="74"/>
      <c r="E25" s="74"/>
      <c r="F25" s="74"/>
      <c r="G25" s="74"/>
      <c r="H25" s="74"/>
      <c r="I25" s="74"/>
      <c r="J25" s="74"/>
      <c r="K25" s="67"/>
      <c r="L25" s="81"/>
    </row>
    <row r="26" spans="1:12" ht="21.75" customHeight="1" x14ac:dyDescent="0.25">
      <c r="A26" s="70" t="s">
        <v>204</v>
      </c>
      <c r="B26" s="75" t="s">
        <v>378</v>
      </c>
      <c r="C26" s="64" t="s">
        <v>468</v>
      </c>
      <c r="D26" s="74"/>
      <c r="E26" s="68" t="s">
        <v>468</v>
      </c>
      <c r="F26" s="74"/>
      <c r="G26" s="68" t="s">
        <v>468</v>
      </c>
      <c r="H26" s="74"/>
      <c r="I26" s="74"/>
      <c r="J26" s="74"/>
      <c r="K26" s="67"/>
      <c r="L26" s="67"/>
    </row>
    <row r="27" spans="1:12" s="63" customFormat="1" ht="39" customHeight="1" x14ac:dyDescent="0.25">
      <c r="A27" s="70" t="s">
        <v>203</v>
      </c>
      <c r="B27" s="75" t="s">
        <v>380</v>
      </c>
      <c r="C27" s="64" t="s">
        <v>468</v>
      </c>
      <c r="D27" s="74"/>
      <c r="E27" s="68" t="s">
        <v>468</v>
      </c>
      <c r="F27" s="74"/>
      <c r="G27" s="68" t="s">
        <v>468</v>
      </c>
      <c r="H27" s="74"/>
      <c r="I27" s="74"/>
      <c r="J27" s="74"/>
      <c r="K27" s="67"/>
      <c r="L27" s="67"/>
    </row>
    <row r="28" spans="1:12" s="63" customFormat="1" ht="70.5" customHeight="1" x14ac:dyDescent="0.25">
      <c r="A28" s="70" t="s">
        <v>379</v>
      </c>
      <c r="B28" s="75" t="s">
        <v>384</v>
      </c>
      <c r="C28" s="64" t="s">
        <v>468</v>
      </c>
      <c r="D28" s="74"/>
      <c r="E28" s="68" t="s">
        <v>468</v>
      </c>
      <c r="F28" s="74"/>
      <c r="G28" s="68" t="s">
        <v>468</v>
      </c>
      <c r="H28" s="74"/>
      <c r="I28" s="74"/>
      <c r="J28" s="74"/>
      <c r="K28" s="67"/>
      <c r="L28" s="67"/>
    </row>
    <row r="29" spans="1:12" s="63" customFormat="1" ht="54" customHeight="1" x14ac:dyDescent="0.25">
      <c r="A29" s="70" t="s">
        <v>202</v>
      </c>
      <c r="B29" s="75" t="s">
        <v>383</v>
      </c>
      <c r="C29" s="215">
        <v>46235</v>
      </c>
      <c r="D29" s="215">
        <v>46295</v>
      </c>
      <c r="E29" s="68" t="s">
        <v>468</v>
      </c>
      <c r="F29" s="74"/>
      <c r="G29" s="252">
        <v>47331</v>
      </c>
      <c r="H29" s="252">
        <v>47391</v>
      </c>
      <c r="I29" s="74"/>
      <c r="J29" s="74"/>
      <c r="K29" s="67"/>
      <c r="L29" s="67"/>
    </row>
    <row r="30" spans="1:12" s="63" customFormat="1" ht="42" customHeight="1" x14ac:dyDescent="0.25">
      <c r="A30" s="70" t="s">
        <v>201</v>
      </c>
      <c r="B30" s="75" t="s">
        <v>385</v>
      </c>
      <c r="C30" s="215">
        <v>46235</v>
      </c>
      <c r="D30" s="215">
        <v>46295</v>
      </c>
      <c r="E30" s="68" t="s">
        <v>468</v>
      </c>
      <c r="F30" s="74"/>
      <c r="G30" s="252">
        <v>47331</v>
      </c>
      <c r="H30" s="252">
        <v>47391</v>
      </c>
      <c r="I30" s="74"/>
      <c r="J30" s="74"/>
      <c r="K30" s="67"/>
      <c r="L30" s="67"/>
    </row>
    <row r="31" spans="1:12" s="63" customFormat="1" ht="37.5" customHeight="1" x14ac:dyDescent="0.25">
      <c r="A31" s="70" t="s">
        <v>200</v>
      </c>
      <c r="B31" s="69" t="s">
        <v>381</v>
      </c>
      <c r="C31" s="215">
        <v>46023</v>
      </c>
      <c r="D31" s="215">
        <v>46142</v>
      </c>
      <c r="E31" s="177" t="s">
        <v>474</v>
      </c>
      <c r="F31" s="177" t="s">
        <v>475</v>
      </c>
      <c r="G31" s="252">
        <v>47119</v>
      </c>
      <c r="H31" s="252">
        <v>47238</v>
      </c>
      <c r="I31" s="177"/>
      <c r="J31" s="177"/>
      <c r="K31" s="67"/>
      <c r="L31" s="67"/>
    </row>
    <row r="32" spans="1:12" s="63" customFormat="1" ht="31.5" x14ac:dyDescent="0.25">
      <c r="A32" s="70" t="s">
        <v>198</v>
      </c>
      <c r="B32" s="69" t="s">
        <v>386</v>
      </c>
      <c r="C32" s="215">
        <v>46204</v>
      </c>
      <c r="D32" s="215">
        <v>46295</v>
      </c>
      <c r="E32" s="68" t="s">
        <v>481</v>
      </c>
      <c r="F32" s="177" t="s">
        <v>477</v>
      </c>
      <c r="G32" s="252">
        <v>47300</v>
      </c>
      <c r="H32" s="252">
        <v>47391</v>
      </c>
      <c r="I32" s="177"/>
      <c r="J32" s="177"/>
      <c r="K32" s="67"/>
      <c r="L32" s="67"/>
    </row>
    <row r="33" spans="1:12" s="63" customFormat="1" ht="37.5" customHeight="1" x14ac:dyDescent="0.25">
      <c r="A33" s="70" t="s">
        <v>397</v>
      </c>
      <c r="B33" s="69" t="s">
        <v>315</v>
      </c>
      <c r="C33" s="215">
        <v>46235</v>
      </c>
      <c r="D33" s="215">
        <v>46295</v>
      </c>
      <c r="E33" s="177" t="s">
        <v>476</v>
      </c>
      <c r="F33" s="177" t="s">
        <v>477</v>
      </c>
      <c r="G33" s="252">
        <v>47392</v>
      </c>
      <c r="H33" s="252">
        <v>47421</v>
      </c>
      <c r="I33" s="177"/>
      <c r="J33" s="177"/>
      <c r="K33" s="67"/>
      <c r="L33" s="67"/>
    </row>
    <row r="34" spans="1:12" s="63" customFormat="1" ht="47.25" customHeight="1" x14ac:dyDescent="0.25">
      <c r="A34" s="70" t="s">
        <v>398</v>
      </c>
      <c r="B34" s="69" t="s">
        <v>390</v>
      </c>
      <c r="C34" s="64" t="s">
        <v>468</v>
      </c>
      <c r="D34" s="73"/>
      <c r="E34" s="68" t="s">
        <v>468</v>
      </c>
      <c r="F34" s="73"/>
      <c r="G34" s="253" t="s">
        <v>468</v>
      </c>
      <c r="H34" s="255"/>
      <c r="I34" s="177"/>
      <c r="J34" s="177"/>
      <c r="K34" s="73"/>
      <c r="L34" s="67"/>
    </row>
    <row r="35" spans="1:12" s="63" customFormat="1" ht="49.5" customHeight="1" x14ac:dyDescent="0.25">
      <c r="A35" s="70" t="s">
        <v>399</v>
      </c>
      <c r="B35" s="69" t="s">
        <v>199</v>
      </c>
      <c r="C35" s="215">
        <v>46387</v>
      </c>
      <c r="D35" s="215">
        <v>46407</v>
      </c>
      <c r="E35" s="177" t="s">
        <v>478</v>
      </c>
      <c r="F35" s="177" t="s">
        <v>479</v>
      </c>
      <c r="G35" s="252">
        <v>47472</v>
      </c>
      <c r="H35" s="252">
        <v>47482</v>
      </c>
      <c r="I35" s="177"/>
      <c r="J35" s="177"/>
      <c r="K35" s="73"/>
      <c r="L35" s="67"/>
    </row>
    <row r="36" spans="1:12" ht="37.5" customHeight="1" x14ac:dyDescent="0.25">
      <c r="A36" s="70" t="s">
        <v>400</v>
      </c>
      <c r="B36" s="69" t="s">
        <v>382</v>
      </c>
      <c r="C36" s="215" t="s">
        <v>468</v>
      </c>
      <c r="D36" s="215"/>
      <c r="E36" s="68" t="s">
        <v>468</v>
      </c>
      <c r="F36" s="72"/>
      <c r="G36" s="252" t="s">
        <v>468</v>
      </c>
      <c r="H36" s="252"/>
      <c r="I36" s="177"/>
      <c r="J36" s="177"/>
      <c r="K36" s="67"/>
      <c r="L36" s="67"/>
    </row>
    <row r="37" spans="1:12" ht="31.5" x14ac:dyDescent="0.25">
      <c r="A37" s="70" t="s">
        <v>401</v>
      </c>
      <c r="B37" s="69" t="s">
        <v>197</v>
      </c>
      <c r="C37" s="215">
        <v>46235</v>
      </c>
      <c r="D37" s="215">
        <v>46387</v>
      </c>
      <c r="E37" s="177" t="s">
        <v>476</v>
      </c>
      <c r="F37" s="177" t="s">
        <v>480</v>
      </c>
      <c r="G37" s="252">
        <v>47331</v>
      </c>
      <c r="H37" s="252">
        <v>47472</v>
      </c>
      <c r="I37" s="177"/>
      <c r="J37" s="177"/>
      <c r="K37" s="67"/>
      <c r="L37" s="67"/>
    </row>
    <row r="38" spans="1:12" ht="23.25" customHeight="1" x14ac:dyDescent="0.25">
      <c r="A38" s="70" t="s">
        <v>535</v>
      </c>
      <c r="B38" s="71" t="s">
        <v>196</v>
      </c>
      <c r="C38" s="64"/>
      <c r="D38" s="67"/>
      <c r="E38" s="68"/>
      <c r="F38" s="67"/>
      <c r="G38" s="68"/>
      <c r="H38" s="67"/>
      <c r="I38" s="67"/>
      <c r="J38" s="67"/>
      <c r="K38" s="67"/>
      <c r="L38" s="67"/>
    </row>
    <row r="39" spans="1:12" ht="63" customHeight="1" x14ac:dyDescent="0.25">
      <c r="A39" s="70">
        <v>2</v>
      </c>
      <c r="B39" s="69" t="s">
        <v>387</v>
      </c>
      <c r="C39" s="215">
        <v>46487</v>
      </c>
      <c r="D39" s="215">
        <v>46668</v>
      </c>
      <c r="E39" s="177" t="s">
        <v>489</v>
      </c>
      <c r="F39" s="177" t="s">
        <v>490</v>
      </c>
      <c r="G39" s="215">
        <v>47583</v>
      </c>
      <c r="H39" s="215">
        <v>47672</v>
      </c>
      <c r="I39" s="177"/>
      <c r="J39" s="177"/>
      <c r="K39" s="252"/>
      <c r="L39" s="67"/>
    </row>
    <row r="40" spans="1:12" ht="33.75" customHeight="1" x14ac:dyDescent="0.25">
      <c r="A40" s="70" t="s">
        <v>195</v>
      </c>
      <c r="B40" s="69" t="s">
        <v>389</v>
      </c>
      <c r="C40" s="64" t="s">
        <v>468</v>
      </c>
      <c r="D40" s="215"/>
      <c r="E40" s="177" t="s">
        <v>490</v>
      </c>
      <c r="F40" s="177" t="s">
        <v>484</v>
      </c>
      <c r="G40" s="68" t="s">
        <v>468</v>
      </c>
      <c r="H40" s="215"/>
      <c r="I40" s="214"/>
      <c r="J40" s="214"/>
      <c r="K40" s="67"/>
      <c r="L40" s="67"/>
    </row>
    <row r="41" spans="1:12" ht="63" customHeight="1" x14ac:dyDescent="0.25">
      <c r="A41" s="70" t="s">
        <v>194</v>
      </c>
      <c r="B41" s="71" t="s">
        <v>466</v>
      </c>
      <c r="C41" s="64"/>
      <c r="D41" s="67"/>
      <c r="E41" s="68"/>
      <c r="F41" s="67"/>
      <c r="G41" s="68"/>
      <c r="H41" s="67"/>
      <c r="I41" s="214"/>
      <c r="J41" s="214"/>
      <c r="K41" s="67"/>
      <c r="L41" s="67"/>
    </row>
    <row r="42" spans="1:12" ht="58.5" customHeight="1" x14ac:dyDescent="0.25">
      <c r="A42" s="70">
        <v>3</v>
      </c>
      <c r="B42" s="69" t="s">
        <v>388</v>
      </c>
      <c r="C42" s="215">
        <v>46668</v>
      </c>
      <c r="D42" s="215">
        <v>46934</v>
      </c>
      <c r="E42" s="177" t="s">
        <v>490</v>
      </c>
      <c r="F42" s="177" t="s">
        <v>482</v>
      </c>
      <c r="G42" s="215">
        <v>47703</v>
      </c>
      <c r="H42" s="215">
        <v>48029</v>
      </c>
      <c r="I42" s="214"/>
      <c r="J42" s="214"/>
      <c r="K42" s="67"/>
      <c r="L42" s="67"/>
    </row>
    <row r="43" spans="1:12" ht="34.5" customHeight="1" x14ac:dyDescent="0.25">
      <c r="A43" s="70" t="s">
        <v>193</v>
      </c>
      <c r="B43" s="69" t="s">
        <v>191</v>
      </c>
      <c r="C43" s="64" t="s">
        <v>468</v>
      </c>
      <c r="D43" s="215"/>
      <c r="E43" s="177" t="s">
        <v>491</v>
      </c>
      <c r="F43" s="177" t="s">
        <v>483</v>
      </c>
      <c r="G43" s="68" t="s">
        <v>468</v>
      </c>
      <c r="H43" s="215"/>
      <c r="I43" s="214"/>
      <c r="J43" s="214"/>
      <c r="K43" s="67"/>
      <c r="L43" s="67"/>
    </row>
    <row r="44" spans="1:12" ht="24.75" customHeight="1" x14ac:dyDescent="0.25">
      <c r="A44" s="70" t="s">
        <v>192</v>
      </c>
      <c r="B44" s="69" t="s">
        <v>189</v>
      </c>
      <c r="C44" s="64" t="s">
        <v>468</v>
      </c>
      <c r="D44" s="215"/>
      <c r="E44" s="177" t="s">
        <v>491</v>
      </c>
      <c r="F44" s="177" t="s">
        <v>532</v>
      </c>
      <c r="G44" s="68" t="s">
        <v>468</v>
      </c>
      <c r="H44" s="215"/>
      <c r="I44" s="214"/>
      <c r="J44" s="214"/>
      <c r="K44" s="67"/>
      <c r="L44" s="67"/>
    </row>
    <row r="45" spans="1:12" ht="90.75" customHeight="1" x14ac:dyDescent="0.25">
      <c r="A45" s="70" t="s">
        <v>190</v>
      </c>
      <c r="B45" s="69" t="s">
        <v>393</v>
      </c>
      <c r="C45" s="215">
        <v>46934</v>
      </c>
      <c r="D45" s="215">
        <v>47006</v>
      </c>
      <c r="E45" s="68" t="s">
        <v>468</v>
      </c>
      <c r="F45" s="67"/>
      <c r="G45" s="215">
        <v>48029</v>
      </c>
      <c r="H45" s="215">
        <v>48049</v>
      </c>
      <c r="I45" s="214"/>
      <c r="J45" s="214"/>
      <c r="K45" s="67"/>
      <c r="L45" s="67"/>
    </row>
    <row r="46" spans="1:12" ht="167.25" customHeight="1" x14ac:dyDescent="0.25">
      <c r="A46" s="70" t="s">
        <v>188</v>
      </c>
      <c r="B46" s="69" t="s">
        <v>391</v>
      </c>
      <c r="C46" s="64" t="s">
        <v>468</v>
      </c>
      <c r="D46" s="67"/>
      <c r="E46" s="68" t="s">
        <v>468</v>
      </c>
      <c r="F46" s="67"/>
      <c r="G46" s="68" t="s">
        <v>468</v>
      </c>
      <c r="H46" s="67"/>
      <c r="I46" s="67"/>
      <c r="J46" s="67"/>
      <c r="K46" s="67"/>
      <c r="L46" s="67"/>
    </row>
    <row r="47" spans="1:12" ht="30.75" customHeight="1" x14ac:dyDescent="0.25">
      <c r="A47" s="70" t="s">
        <v>186</v>
      </c>
      <c r="B47" s="69" t="s">
        <v>187</v>
      </c>
      <c r="C47" s="215">
        <v>47006</v>
      </c>
      <c r="D47" s="215">
        <v>47016</v>
      </c>
      <c r="E47" s="177" t="s">
        <v>529</v>
      </c>
      <c r="F47" s="177" t="s">
        <v>531</v>
      </c>
      <c r="G47" s="215">
        <v>48061</v>
      </c>
      <c r="H47" s="252">
        <v>48111</v>
      </c>
      <c r="I47" s="67"/>
      <c r="J47" s="67"/>
      <c r="K47" s="67"/>
      <c r="L47" s="67"/>
    </row>
    <row r="48" spans="1:12" ht="37.5" customHeight="1" x14ac:dyDescent="0.25">
      <c r="A48" s="70" t="s">
        <v>536</v>
      </c>
      <c r="B48" s="71" t="s">
        <v>185</v>
      </c>
      <c r="C48" s="64"/>
      <c r="D48" s="67"/>
      <c r="E48" s="64"/>
      <c r="F48" s="67"/>
      <c r="G48" s="253"/>
      <c r="H48" s="254"/>
      <c r="I48" s="67"/>
      <c r="J48" s="67"/>
      <c r="K48" s="67"/>
      <c r="L48" s="67"/>
    </row>
    <row r="49" spans="1:12" ht="35.25" customHeight="1" x14ac:dyDescent="0.25">
      <c r="A49" s="70">
        <v>4</v>
      </c>
      <c r="B49" s="69" t="s">
        <v>183</v>
      </c>
      <c r="C49" s="215">
        <v>47017</v>
      </c>
      <c r="D49" s="215">
        <v>47026</v>
      </c>
      <c r="E49" s="177" t="s">
        <v>529</v>
      </c>
      <c r="F49" s="177" t="s">
        <v>530</v>
      </c>
      <c r="G49" s="215">
        <v>48167</v>
      </c>
      <c r="H49" s="252">
        <v>48172</v>
      </c>
      <c r="I49" s="67"/>
      <c r="J49" s="67"/>
      <c r="K49" s="67"/>
      <c r="L49" s="67"/>
    </row>
    <row r="50" spans="1:12" ht="86.25" customHeight="1" x14ac:dyDescent="0.25">
      <c r="A50" s="70" t="s">
        <v>184</v>
      </c>
      <c r="B50" s="69" t="s">
        <v>392</v>
      </c>
      <c r="C50" s="215">
        <v>47027</v>
      </c>
      <c r="D50" s="215">
        <v>47072</v>
      </c>
      <c r="E50" s="177" t="s">
        <v>528</v>
      </c>
      <c r="F50" s="177" t="s">
        <v>534</v>
      </c>
      <c r="G50" s="215">
        <v>48122</v>
      </c>
      <c r="H50" s="252">
        <v>48167</v>
      </c>
      <c r="I50" s="67"/>
      <c r="J50" s="67"/>
      <c r="K50" s="67"/>
      <c r="L50" s="67"/>
    </row>
    <row r="51" spans="1:12" ht="77.25" customHeight="1" x14ac:dyDescent="0.25">
      <c r="A51" s="70" t="s">
        <v>182</v>
      </c>
      <c r="B51" s="69" t="s">
        <v>394</v>
      </c>
      <c r="C51" s="215">
        <v>47072</v>
      </c>
      <c r="D51" s="215">
        <v>47117</v>
      </c>
      <c r="E51" s="68" t="s">
        <v>468</v>
      </c>
      <c r="F51" s="67"/>
      <c r="G51" s="215">
        <v>48183</v>
      </c>
      <c r="H51" s="252">
        <v>48192</v>
      </c>
      <c r="I51" s="67"/>
      <c r="J51" s="67"/>
      <c r="K51" s="67"/>
      <c r="L51" s="67"/>
    </row>
    <row r="52" spans="1:12" ht="71.25" customHeight="1" x14ac:dyDescent="0.25">
      <c r="A52" s="70" t="s">
        <v>180</v>
      </c>
      <c r="B52" s="69" t="s">
        <v>181</v>
      </c>
      <c r="C52" s="64" t="s">
        <v>468</v>
      </c>
      <c r="D52" s="67"/>
      <c r="E52" s="68" t="s">
        <v>468</v>
      </c>
      <c r="F52" s="67"/>
      <c r="G52" s="68" t="s">
        <v>468</v>
      </c>
      <c r="H52" s="254"/>
      <c r="I52" s="67"/>
      <c r="J52" s="67"/>
      <c r="K52" s="67"/>
      <c r="L52" s="67"/>
    </row>
    <row r="53" spans="1:12" ht="48" customHeight="1" x14ac:dyDescent="0.25">
      <c r="A53" s="70" t="s">
        <v>178</v>
      </c>
      <c r="B53" s="158" t="s">
        <v>395</v>
      </c>
      <c r="C53" s="215">
        <v>47027</v>
      </c>
      <c r="D53" s="215">
        <v>47117</v>
      </c>
      <c r="E53" s="177" t="s">
        <v>528</v>
      </c>
      <c r="F53" s="177" t="s">
        <v>527</v>
      </c>
      <c r="G53" s="215">
        <v>48197</v>
      </c>
      <c r="H53" s="252">
        <v>48212</v>
      </c>
      <c r="I53" s="67"/>
      <c r="J53" s="67"/>
      <c r="K53" s="67"/>
      <c r="L53" s="67"/>
    </row>
    <row r="54" spans="1:12" ht="46.5" customHeight="1" x14ac:dyDescent="0.25">
      <c r="A54" s="70" t="s">
        <v>396</v>
      </c>
      <c r="B54" s="69" t="s">
        <v>179</v>
      </c>
      <c r="C54" s="215">
        <v>47027</v>
      </c>
      <c r="D54" s="215">
        <v>47117</v>
      </c>
      <c r="E54" s="68" t="s">
        <v>468</v>
      </c>
      <c r="F54" s="67"/>
      <c r="G54" s="68" t="s">
        <v>468</v>
      </c>
      <c r="H54" s="68" t="s">
        <v>468</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33" customWidth="1"/>
    <col min="13" max="13" width="5.28515625" style="233" customWidth="1"/>
    <col min="14" max="14" width="8.5703125" style="233" customWidth="1"/>
    <col min="15" max="15" width="6.140625" style="233" customWidth="1"/>
    <col min="16" max="16" width="7.140625" style="233" customWidth="1"/>
    <col min="17" max="17" width="6.140625" style="233" customWidth="1"/>
    <col min="18" max="18" width="7.42578125" style="233" customWidth="1"/>
    <col min="19" max="19" width="7.5703125" style="233" customWidth="1"/>
    <col min="20" max="20" width="8.7109375" style="233" customWidth="1"/>
    <col min="21" max="21" width="7.5703125" style="233" customWidth="1"/>
    <col min="22" max="22" width="9.42578125" style="233" customWidth="1"/>
    <col min="23" max="23" width="7.140625" style="233" customWidth="1"/>
    <col min="24" max="24" width="8.7109375" style="233" customWidth="1"/>
    <col min="25" max="25" width="6.425781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1"/>
      <c r="B5" s="61"/>
      <c r="C5" s="61"/>
      <c r="D5" s="61"/>
      <c r="E5" s="61"/>
      <c r="F5" s="61"/>
      <c r="L5" s="61"/>
      <c r="M5" s="61"/>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2"/>
      <c r="B7" s="162"/>
      <c r="C7" s="162"/>
      <c r="D7" s="162"/>
      <c r="E7" s="162"/>
      <c r="F7" s="162"/>
      <c r="G7" s="162"/>
      <c r="H7" s="162"/>
      <c r="I7" s="162"/>
      <c r="J7" s="234"/>
      <c r="K7" s="234"/>
      <c r="L7" s="234"/>
      <c r="M7" s="234"/>
      <c r="N7" s="234"/>
      <c r="O7" s="234"/>
      <c r="P7" s="234"/>
      <c r="Q7" s="234"/>
      <c r="R7" s="234"/>
      <c r="S7" s="234"/>
      <c r="T7" s="234"/>
      <c r="U7" s="234"/>
      <c r="V7" s="234"/>
      <c r="W7" s="234"/>
      <c r="X7" s="234"/>
      <c r="Y7" s="234"/>
      <c r="Z7" s="234"/>
      <c r="AA7" s="234"/>
      <c r="AB7" s="234"/>
      <c r="AC7" s="234"/>
    </row>
    <row r="8" spans="1:29" x14ac:dyDescent="0.25">
      <c r="A8" s="282" t="s">
        <v>493</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2"/>
      <c r="B10" s="162"/>
      <c r="C10" s="162"/>
      <c r="D10" s="162"/>
      <c r="E10" s="162"/>
      <c r="F10" s="162"/>
      <c r="G10" s="162"/>
      <c r="H10" s="162"/>
      <c r="I10" s="162"/>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06" t="str">
        <f>+'6.1. Паспорт сетевой график'!A12:L12</f>
        <v>M_TP1900.VL.0029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306" t="str">
        <f>+'6.1. Паспорт сетевой график'!A15:L15</f>
        <v>Реконструкция участка ВЛ 110 кВ Картопья - Вандмтор 1.2 с ОТ 110 кВ на ПС Ун-Юган 1.2  протяженностью 14.5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3" t="s">
        <v>437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1"/>
      <c r="B19" s="61"/>
      <c r="C19" s="61"/>
      <c r="D19" s="61"/>
      <c r="E19" s="236"/>
      <c r="F19" s="236"/>
      <c r="G19" s="236"/>
      <c r="L19" s="61"/>
      <c r="M19" s="61"/>
      <c r="N19" s="61"/>
      <c r="O19" s="61"/>
      <c r="P19" s="61"/>
      <c r="Q19" s="61"/>
      <c r="R19" s="61"/>
      <c r="S19" s="61"/>
      <c r="T19" s="61"/>
      <c r="U19" s="61"/>
      <c r="V19" s="61"/>
      <c r="W19" s="61"/>
      <c r="X19" s="61"/>
      <c r="Y19" s="61"/>
      <c r="Z19" s="61"/>
      <c r="AA19" s="61"/>
      <c r="AB19" s="61"/>
    </row>
    <row r="20" spans="1:32" ht="33" customHeight="1" x14ac:dyDescent="0.25">
      <c r="A20" s="414" t="s">
        <v>177</v>
      </c>
      <c r="B20" s="414" t="s">
        <v>176</v>
      </c>
      <c r="C20" s="411" t="s">
        <v>175</v>
      </c>
      <c r="D20" s="411"/>
      <c r="E20" s="416" t="s">
        <v>174</v>
      </c>
      <c r="F20" s="416"/>
      <c r="G20" s="417" t="s">
        <v>572</v>
      </c>
      <c r="H20" s="405" t="s">
        <v>547</v>
      </c>
      <c r="I20" s="406"/>
      <c r="J20" s="406"/>
      <c r="K20" s="406"/>
      <c r="L20" s="405" t="s">
        <v>548</v>
      </c>
      <c r="M20" s="406"/>
      <c r="N20" s="406"/>
      <c r="O20" s="406"/>
      <c r="P20" s="405" t="s">
        <v>549</v>
      </c>
      <c r="Q20" s="406"/>
      <c r="R20" s="406"/>
      <c r="S20" s="406"/>
      <c r="T20" s="405" t="s">
        <v>569</v>
      </c>
      <c r="U20" s="406"/>
      <c r="V20" s="406"/>
      <c r="W20" s="406"/>
      <c r="X20" s="405" t="s">
        <v>573</v>
      </c>
      <c r="Y20" s="406"/>
      <c r="Z20" s="406"/>
      <c r="AA20" s="406"/>
      <c r="AB20" s="407" t="s">
        <v>173</v>
      </c>
      <c r="AC20" s="408"/>
      <c r="AD20" s="237"/>
      <c r="AE20" s="237"/>
      <c r="AF20" s="237"/>
    </row>
    <row r="21" spans="1:32" ht="99.75" customHeight="1" x14ac:dyDescent="0.25">
      <c r="A21" s="415"/>
      <c r="B21" s="415"/>
      <c r="C21" s="411"/>
      <c r="D21" s="411"/>
      <c r="E21" s="416"/>
      <c r="F21" s="416"/>
      <c r="G21" s="418"/>
      <c r="H21" s="411" t="s">
        <v>3</v>
      </c>
      <c r="I21" s="411"/>
      <c r="J21" s="411" t="s">
        <v>171</v>
      </c>
      <c r="K21" s="411"/>
      <c r="L21" s="411" t="s">
        <v>3</v>
      </c>
      <c r="M21" s="411"/>
      <c r="N21" s="411" t="s">
        <v>171</v>
      </c>
      <c r="O21" s="411"/>
      <c r="P21" s="411" t="s">
        <v>3</v>
      </c>
      <c r="Q21" s="411"/>
      <c r="R21" s="411" t="s">
        <v>171</v>
      </c>
      <c r="S21" s="411"/>
      <c r="T21" s="411" t="s">
        <v>3</v>
      </c>
      <c r="U21" s="411"/>
      <c r="V21" s="411" t="s">
        <v>171</v>
      </c>
      <c r="W21" s="411"/>
      <c r="X21" s="411" t="s">
        <v>3</v>
      </c>
      <c r="Y21" s="411"/>
      <c r="Z21" s="411" t="s">
        <v>171</v>
      </c>
      <c r="AA21" s="411"/>
      <c r="AB21" s="409"/>
      <c r="AC21" s="410"/>
    </row>
    <row r="22" spans="1:32" ht="89.25" customHeight="1" x14ac:dyDescent="0.25">
      <c r="A22" s="401"/>
      <c r="B22" s="401"/>
      <c r="C22" s="269" t="s">
        <v>3</v>
      </c>
      <c r="D22" s="269" t="s">
        <v>171</v>
      </c>
      <c r="E22" s="270" t="s">
        <v>574</v>
      </c>
      <c r="F22" s="270" t="s">
        <v>575</v>
      </c>
      <c r="G22" s="419"/>
      <c r="H22" s="268" t="s">
        <v>419</v>
      </c>
      <c r="I22" s="268" t="s">
        <v>420</v>
      </c>
      <c r="J22" s="268" t="s">
        <v>419</v>
      </c>
      <c r="K22" s="268" t="s">
        <v>420</v>
      </c>
      <c r="L22" s="268" t="s">
        <v>419</v>
      </c>
      <c r="M22" s="268" t="s">
        <v>420</v>
      </c>
      <c r="N22" s="268" t="s">
        <v>419</v>
      </c>
      <c r="O22" s="268" t="s">
        <v>420</v>
      </c>
      <c r="P22" s="268" t="s">
        <v>419</v>
      </c>
      <c r="Q22" s="268" t="s">
        <v>420</v>
      </c>
      <c r="R22" s="268" t="s">
        <v>419</v>
      </c>
      <c r="S22" s="268" t="s">
        <v>420</v>
      </c>
      <c r="T22" s="268" t="s">
        <v>419</v>
      </c>
      <c r="U22" s="268" t="s">
        <v>420</v>
      </c>
      <c r="V22" s="268" t="s">
        <v>419</v>
      </c>
      <c r="W22" s="268" t="s">
        <v>420</v>
      </c>
      <c r="X22" s="268" t="s">
        <v>419</v>
      </c>
      <c r="Y22" s="268" t="s">
        <v>420</v>
      </c>
      <c r="Z22" s="268" t="s">
        <v>419</v>
      </c>
      <c r="AA22" s="268" t="s">
        <v>420</v>
      </c>
      <c r="AB22" s="269" t="s">
        <v>172</v>
      </c>
      <c r="AC22" s="269" t="s">
        <v>171</v>
      </c>
    </row>
    <row r="23" spans="1:32" ht="19.5" customHeight="1" x14ac:dyDescent="0.25">
      <c r="A23" s="232">
        <v>1</v>
      </c>
      <c r="B23" s="232">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41" customFormat="1" ht="52.5" customHeight="1" x14ac:dyDescent="0.25">
      <c r="A24" s="238">
        <v>1</v>
      </c>
      <c r="B24" s="239" t="s">
        <v>170</v>
      </c>
      <c r="C24" s="240">
        <v>342.74171196918974</v>
      </c>
      <c r="D24" s="240">
        <v>384.72151632779639</v>
      </c>
      <c r="E24" s="240">
        <v>384.72151632779639</v>
      </c>
      <c r="F24" s="240">
        <v>384.72151632779639</v>
      </c>
      <c r="G24" s="240">
        <v>0</v>
      </c>
      <c r="H24" s="240">
        <v>0</v>
      </c>
      <c r="I24" s="240"/>
      <c r="J24" s="240">
        <v>0</v>
      </c>
      <c r="K24" s="240"/>
      <c r="L24" s="240">
        <v>5.9103691609012321</v>
      </c>
      <c r="M24" s="240"/>
      <c r="N24" s="240">
        <v>0</v>
      </c>
      <c r="O24" s="240"/>
      <c r="P24" s="240">
        <v>84.762244257817386</v>
      </c>
      <c r="Q24" s="240"/>
      <c r="R24" s="240">
        <v>0</v>
      </c>
      <c r="S24" s="240"/>
      <c r="T24" s="240">
        <v>252.06909855047115</v>
      </c>
      <c r="U24" s="240"/>
      <c r="V24" s="240">
        <v>0</v>
      </c>
      <c r="W24" s="240"/>
      <c r="X24" s="240">
        <v>6.4508871216824595</v>
      </c>
      <c r="Y24" s="240"/>
      <c r="Z24" s="240" t="s">
        <v>492</v>
      </c>
      <c r="AA24" s="240"/>
      <c r="AB24" s="240">
        <v>342.74171196918974</v>
      </c>
      <c r="AC24" s="240">
        <v>6.4508871216824595</v>
      </c>
    </row>
    <row r="25" spans="1:32" s="241" customFormat="1" ht="24" customHeight="1" x14ac:dyDescent="0.25">
      <c r="A25" s="242" t="s">
        <v>169</v>
      </c>
      <c r="B25" s="243" t="s">
        <v>168</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492</v>
      </c>
      <c r="AA25" s="240"/>
      <c r="AB25" s="240">
        <v>0</v>
      </c>
      <c r="AC25" s="240">
        <v>0</v>
      </c>
    </row>
    <row r="26" spans="1:32" s="241" customFormat="1" x14ac:dyDescent="0.25">
      <c r="A26" s="242" t="s">
        <v>167</v>
      </c>
      <c r="B26" s="243" t="s">
        <v>166</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492</v>
      </c>
      <c r="AA26" s="240"/>
      <c r="AB26" s="240">
        <v>0</v>
      </c>
      <c r="AC26" s="240">
        <v>0</v>
      </c>
    </row>
    <row r="27" spans="1:32" s="241" customFormat="1" ht="31.5" x14ac:dyDescent="0.25">
      <c r="A27" s="242" t="s">
        <v>165</v>
      </c>
      <c r="B27" s="243" t="s">
        <v>377</v>
      </c>
      <c r="C27" s="240"/>
      <c r="D27" s="240"/>
      <c r="E27" s="240"/>
      <c r="F27" s="240"/>
      <c r="G27" s="240">
        <v>0</v>
      </c>
      <c r="H27" s="240">
        <v>0</v>
      </c>
      <c r="I27" s="240"/>
      <c r="J27" s="240">
        <v>0</v>
      </c>
      <c r="K27" s="240"/>
      <c r="L27" s="240">
        <v>4.9253076340843602</v>
      </c>
      <c r="M27" s="240"/>
      <c r="N27" s="240">
        <v>0</v>
      </c>
      <c r="O27" s="240"/>
      <c r="P27" s="240">
        <v>71.448396775426218</v>
      </c>
      <c r="Q27" s="240"/>
      <c r="R27" s="240">
        <v>0</v>
      </c>
      <c r="S27" s="240"/>
      <c r="T27" s="240">
        <v>210.90801924895101</v>
      </c>
      <c r="U27" s="240"/>
      <c r="V27" s="240">
        <v>0</v>
      </c>
      <c r="W27" s="240"/>
      <c r="X27" s="240">
        <v>5.3757392680687168</v>
      </c>
      <c r="Y27" s="240"/>
      <c r="Z27" s="240" t="s">
        <v>492</v>
      </c>
      <c r="AA27" s="240"/>
      <c r="AB27" s="240">
        <v>287.2817236584616</v>
      </c>
      <c r="AC27" s="240">
        <v>5.3757392680687168</v>
      </c>
    </row>
    <row r="28" spans="1:32" s="241" customFormat="1" x14ac:dyDescent="0.25">
      <c r="A28" s="242" t="s">
        <v>164</v>
      </c>
      <c r="B28" s="243" t="s">
        <v>163</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s="241" customFormat="1" x14ac:dyDescent="0.25">
      <c r="A29" s="242" t="s">
        <v>162</v>
      </c>
      <c r="B29" s="244" t="s">
        <v>161</v>
      </c>
      <c r="C29" s="240"/>
      <c r="D29" s="240"/>
      <c r="E29" s="240"/>
      <c r="F29" s="240"/>
      <c r="G29" s="240">
        <v>0</v>
      </c>
      <c r="H29" s="240">
        <v>0</v>
      </c>
      <c r="I29" s="240"/>
      <c r="J29" s="240">
        <v>0</v>
      </c>
      <c r="K29" s="240"/>
      <c r="L29" s="240">
        <v>0.98506152681687187</v>
      </c>
      <c r="M29" s="240"/>
      <c r="N29" s="240">
        <v>0</v>
      </c>
      <c r="O29" s="240"/>
      <c r="P29" s="240">
        <v>13.313847482391168</v>
      </c>
      <c r="Q29" s="240"/>
      <c r="R29" s="240">
        <v>0</v>
      </c>
      <c r="S29" s="240"/>
      <c r="T29" s="240">
        <v>41.161079301520147</v>
      </c>
      <c r="U29" s="240"/>
      <c r="V29" s="240">
        <v>0</v>
      </c>
      <c r="W29" s="240"/>
      <c r="X29" s="240">
        <v>1.0751478536137427</v>
      </c>
      <c r="Y29" s="240"/>
      <c r="Z29" s="240" t="s">
        <v>492</v>
      </c>
      <c r="AA29" s="240"/>
      <c r="AB29" s="240">
        <v>55.459988310728185</v>
      </c>
      <c r="AC29" s="240">
        <v>1.0751478536137427</v>
      </c>
    </row>
    <row r="30" spans="1:32" s="241" customFormat="1" ht="52.5" customHeight="1" x14ac:dyDescent="0.25">
      <c r="A30" s="238" t="s">
        <v>64</v>
      </c>
      <c r="B30" s="239" t="s">
        <v>160</v>
      </c>
      <c r="C30" s="240">
        <v>287.2817236584616</v>
      </c>
      <c r="D30" s="240">
        <v>322.46956509625164</v>
      </c>
      <c r="E30" s="240">
        <v>322.46956509625164</v>
      </c>
      <c r="F30" s="240">
        <v>322.46956509625164</v>
      </c>
      <c r="G30" s="240">
        <v>0</v>
      </c>
      <c r="H30" s="240">
        <v>0</v>
      </c>
      <c r="I30" s="240"/>
      <c r="J30" s="240">
        <v>0</v>
      </c>
      <c r="K30" s="240"/>
      <c r="L30" s="240">
        <v>4.9253076340843602</v>
      </c>
      <c r="M30" s="240"/>
      <c r="N30" s="240">
        <v>0</v>
      </c>
      <c r="O30" s="240"/>
      <c r="P30" s="240">
        <v>71.448396775426218</v>
      </c>
      <c r="Q30" s="240"/>
      <c r="R30" s="240">
        <v>0</v>
      </c>
      <c r="S30" s="240"/>
      <c r="T30" s="240">
        <v>210.90801924895101</v>
      </c>
      <c r="U30" s="240"/>
      <c r="V30" s="240">
        <v>0</v>
      </c>
      <c r="W30" s="240"/>
      <c r="X30" s="240">
        <v>5.3757392680687159</v>
      </c>
      <c r="Y30" s="240"/>
      <c r="Z30" s="240" t="s">
        <v>492</v>
      </c>
      <c r="AA30" s="240"/>
      <c r="AB30" s="240">
        <v>287.2817236584616</v>
      </c>
      <c r="AC30" s="240">
        <v>5.3757392680687159</v>
      </c>
    </row>
    <row r="31" spans="1:32" s="241" customFormat="1" x14ac:dyDescent="0.25">
      <c r="A31" s="238" t="s">
        <v>159</v>
      </c>
      <c r="B31" s="243" t="s">
        <v>158</v>
      </c>
      <c r="C31" s="240">
        <v>4.9253076340843602</v>
      </c>
      <c r="D31" s="240">
        <v>5.3757392680687159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s="241" customFormat="1" ht="31.5" x14ac:dyDescent="0.25">
      <c r="A32" s="238" t="s">
        <v>157</v>
      </c>
      <c r="B32" s="243" t="s">
        <v>156</v>
      </c>
      <c r="C32" s="240">
        <v>243.81035188250797</v>
      </c>
      <c r="D32" s="240">
        <v>273.80556228715335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1" customFormat="1" x14ac:dyDescent="0.25">
      <c r="A33" s="238" t="s">
        <v>155</v>
      </c>
      <c r="B33" s="243" t="s">
        <v>154</v>
      </c>
      <c r="C33" s="240">
        <v>16.77477992860041</v>
      </c>
      <c r="D33" s="240">
        <v>18.838527630717923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1" customFormat="1" x14ac:dyDescent="0.25">
      <c r="A34" s="238" t="s">
        <v>153</v>
      </c>
      <c r="B34" s="243" t="s">
        <v>152</v>
      </c>
      <c r="C34" s="240">
        <v>21.771284213268853</v>
      </c>
      <c r="D34" s="240">
        <v>24.449735910311762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1" customFormat="1" ht="41.25" customHeight="1" x14ac:dyDescent="0.25">
      <c r="A35" s="238" t="s">
        <v>63</v>
      </c>
      <c r="B35" s="239" t="s">
        <v>151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1" customFormat="1" ht="41.25" customHeight="1" x14ac:dyDescent="0.25">
      <c r="A36" s="242" t="s">
        <v>150</v>
      </c>
      <c r="B36" s="245" t="s">
        <v>496</v>
      </c>
      <c r="C36" s="240"/>
      <c r="D36" s="240"/>
      <c r="E36" s="240"/>
      <c r="F36" s="240"/>
      <c r="G36" s="240">
        <v>0</v>
      </c>
      <c r="H36" s="240">
        <v>0</v>
      </c>
      <c r="I36" s="240" t="s">
        <v>558</v>
      </c>
      <c r="J36" s="240">
        <v>0</v>
      </c>
      <c r="K36" s="240" t="s">
        <v>558</v>
      </c>
      <c r="L36" s="240">
        <v>0</v>
      </c>
      <c r="M36" s="240" t="s">
        <v>558</v>
      </c>
      <c r="N36" s="240">
        <v>0</v>
      </c>
      <c r="O36" s="240" t="s">
        <v>558</v>
      </c>
      <c r="P36" s="240">
        <v>0</v>
      </c>
      <c r="Q36" s="240" t="s">
        <v>558</v>
      </c>
      <c r="R36" s="240">
        <v>0</v>
      </c>
      <c r="S36" s="240" t="s">
        <v>558</v>
      </c>
      <c r="T36" s="240">
        <v>0</v>
      </c>
      <c r="U36" s="240" t="s">
        <v>558</v>
      </c>
      <c r="V36" s="240">
        <v>0</v>
      </c>
      <c r="W36" s="240" t="s">
        <v>558</v>
      </c>
      <c r="X36" s="240">
        <v>0</v>
      </c>
      <c r="Y36" s="240" t="s">
        <v>558</v>
      </c>
      <c r="Z36" s="240" t="s">
        <v>492</v>
      </c>
      <c r="AA36" s="240" t="s">
        <v>492</v>
      </c>
      <c r="AB36" s="240">
        <v>0</v>
      </c>
      <c r="AC36" s="240">
        <v>0</v>
      </c>
    </row>
    <row r="37" spans="1:29" s="241" customFormat="1" ht="31.5" x14ac:dyDescent="0.25">
      <c r="A37" s="242" t="s">
        <v>149</v>
      </c>
      <c r="B37" s="245" t="s">
        <v>494</v>
      </c>
      <c r="C37" s="240"/>
      <c r="D37" s="240"/>
      <c r="E37" s="240"/>
      <c r="F37" s="240"/>
      <c r="G37" s="240">
        <v>0</v>
      </c>
      <c r="H37" s="240">
        <v>0</v>
      </c>
      <c r="I37" s="240" t="s">
        <v>558</v>
      </c>
      <c r="J37" s="240">
        <v>0</v>
      </c>
      <c r="K37" s="240" t="s">
        <v>558</v>
      </c>
      <c r="L37" s="240">
        <v>0</v>
      </c>
      <c r="M37" s="240" t="s">
        <v>558</v>
      </c>
      <c r="N37" s="240">
        <v>0</v>
      </c>
      <c r="O37" s="240" t="s">
        <v>558</v>
      </c>
      <c r="P37" s="240">
        <v>0</v>
      </c>
      <c r="Q37" s="240" t="s">
        <v>558</v>
      </c>
      <c r="R37" s="240">
        <v>0</v>
      </c>
      <c r="S37" s="240" t="s">
        <v>558</v>
      </c>
      <c r="T37" s="240">
        <v>0</v>
      </c>
      <c r="U37" s="240" t="s">
        <v>558</v>
      </c>
      <c r="V37" s="240">
        <v>0</v>
      </c>
      <c r="W37" s="240" t="s">
        <v>558</v>
      </c>
      <c r="X37" s="240">
        <v>0</v>
      </c>
      <c r="Y37" s="240" t="s">
        <v>558</v>
      </c>
      <c r="Z37" s="240" t="s">
        <v>492</v>
      </c>
      <c r="AA37" s="240" t="s">
        <v>492</v>
      </c>
      <c r="AB37" s="240">
        <v>0</v>
      </c>
      <c r="AC37" s="240">
        <v>0</v>
      </c>
    </row>
    <row r="38" spans="1:29" s="241" customFormat="1" x14ac:dyDescent="0.25">
      <c r="A38" s="242" t="s">
        <v>148</v>
      </c>
      <c r="B38" s="243" t="s">
        <v>139</v>
      </c>
      <c r="C38" s="240"/>
      <c r="D38" s="240"/>
      <c r="E38" s="240"/>
      <c r="F38" s="240"/>
      <c r="G38" s="240">
        <v>0</v>
      </c>
      <c r="H38" s="240">
        <v>0</v>
      </c>
      <c r="I38" s="240" t="s">
        <v>558</v>
      </c>
      <c r="J38" s="240">
        <v>0</v>
      </c>
      <c r="K38" s="240" t="s">
        <v>558</v>
      </c>
      <c r="L38" s="240">
        <v>0</v>
      </c>
      <c r="M38" s="240" t="s">
        <v>558</v>
      </c>
      <c r="N38" s="240">
        <v>0</v>
      </c>
      <c r="O38" s="240" t="s">
        <v>558</v>
      </c>
      <c r="P38" s="240">
        <v>0</v>
      </c>
      <c r="Q38" s="240" t="s">
        <v>558</v>
      </c>
      <c r="R38" s="240">
        <v>0</v>
      </c>
      <c r="S38" s="240" t="s">
        <v>558</v>
      </c>
      <c r="T38" s="240">
        <v>0</v>
      </c>
      <c r="U38" s="240" t="s">
        <v>558</v>
      </c>
      <c r="V38" s="240">
        <v>0</v>
      </c>
      <c r="W38" s="240" t="s">
        <v>558</v>
      </c>
      <c r="X38" s="240">
        <v>0</v>
      </c>
      <c r="Y38" s="240" t="s">
        <v>558</v>
      </c>
      <c r="Z38" s="240" t="s">
        <v>492</v>
      </c>
      <c r="AA38" s="240" t="s">
        <v>492</v>
      </c>
      <c r="AB38" s="240">
        <v>0</v>
      </c>
      <c r="AC38" s="240">
        <v>0</v>
      </c>
    </row>
    <row r="39" spans="1:29" s="241" customFormat="1" x14ac:dyDescent="0.25">
      <c r="A39" s="242" t="s">
        <v>147</v>
      </c>
      <c r="B39" s="243" t="s">
        <v>533</v>
      </c>
      <c r="C39" s="240"/>
      <c r="D39" s="240"/>
      <c r="E39" s="240"/>
      <c r="F39" s="240"/>
      <c r="G39" s="240">
        <v>0</v>
      </c>
      <c r="H39" s="240">
        <v>0</v>
      </c>
      <c r="I39" s="240" t="s">
        <v>558</v>
      </c>
      <c r="J39" s="240">
        <v>0</v>
      </c>
      <c r="K39" s="240" t="s">
        <v>558</v>
      </c>
      <c r="L39" s="240">
        <v>0</v>
      </c>
      <c r="M39" s="240" t="s">
        <v>558</v>
      </c>
      <c r="N39" s="240">
        <v>0</v>
      </c>
      <c r="O39" s="240" t="s">
        <v>558</v>
      </c>
      <c r="P39" s="240">
        <v>0</v>
      </c>
      <c r="Q39" s="240" t="s">
        <v>558</v>
      </c>
      <c r="R39" s="240">
        <v>0</v>
      </c>
      <c r="S39" s="240" t="s">
        <v>558</v>
      </c>
      <c r="T39" s="240">
        <v>14.5</v>
      </c>
      <c r="U39" s="240">
        <v>4</v>
      </c>
      <c r="V39" s="240">
        <v>14.5</v>
      </c>
      <c r="W39" s="240">
        <v>4</v>
      </c>
      <c r="X39" s="240">
        <v>14.5</v>
      </c>
      <c r="Y39" s="240" t="s">
        <v>492</v>
      </c>
      <c r="Z39" s="240" t="s">
        <v>492</v>
      </c>
      <c r="AA39" s="240" t="s">
        <v>492</v>
      </c>
      <c r="AB39" s="240">
        <v>14.5</v>
      </c>
      <c r="AC39" s="240">
        <v>29</v>
      </c>
    </row>
    <row r="40" spans="1:29" s="241" customFormat="1" x14ac:dyDescent="0.25">
      <c r="A40" s="242" t="s">
        <v>146</v>
      </c>
      <c r="B40" s="243" t="s">
        <v>497</v>
      </c>
      <c r="C40" s="240"/>
      <c r="D40" s="240"/>
      <c r="E40" s="240"/>
      <c r="F40" s="240"/>
      <c r="G40" s="240">
        <v>0</v>
      </c>
      <c r="H40" s="240">
        <v>0</v>
      </c>
      <c r="I40" s="240" t="s">
        <v>558</v>
      </c>
      <c r="J40" s="240">
        <v>0</v>
      </c>
      <c r="K40" s="240" t="s">
        <v>558</v>
      </c>
      <c r="L40" s="240">
        <v>0</v>
      </c>
      <c r="M40" s="240" t="s">
        <v>558</v>
      </c>
      <c r="N40" s="240">
        <v>0</v>
      </c>
      <c r="O40" s="240" t="s">
        <v>558</v>
      </c>
      <c r="P40" s="240">
        <v>0</v>
      </c>
      <c r="Q40" s="240" t="s">
        <v>558</v>
      </c>
      <c r="R40" s="240">
        <v>0</v>
      </c>
      <c r="S40" s="240" t="s">
        <v>558</v>
      </c>
      <c r="T40" s="240">
        <v>0</v>
      </c>
      <c r="U40" s="240" t="s">
        <v>558</v>
      </c>
      <c r="V40" s="240">
        <v>0</v>
      </c>
      <c r="W40" s="240" t="s">
        <v>558</v>
      </c>
      <c r="X40" s="240">
        <v>0</v>
      </c>
      <c r="Y40" s="240" t="s">
        <v>558</v>
      </c>
      <c r="Z40" s="240" t="s">
        <v>492</v>
      </c>
      <c r="AA40" s="240" t="s">
        <v>492</v>
      </c>
      <c r="AB40" s="240">
        <v>0</v>
      </c>
      <c r="AC40" s="240">
        <v>0</v>
      </c>
    </row>
    <row r="41" spans="1:29" s="241" customFormat="1" x14ac:dyDescent="0.25">
      <c r="A41" s="242" t="s">
        <v>145</v>
      </c>
      <c r="B41" s="243" t="s">
        <v>498</v>
      </c>
      <c r="C41" s="240"/>
      <c r="D41" s="240"/>
      <c r="E41" s="240"/>
      <c r="F41" s="240"/>
      <c r="G41" s="240">
        <v>0</v>
      </c>
      <c r="H41" s="240">
        <v>0</v>
      </c>
      <c r="I41" s="240" t="s">
        <v>558</v>
      </c>
      <c r="J41" s="240">
        <v>0</v>
      </c>
      <c r="K41" s="240" t="s">
        <v>558</v>
      </c>
      <c r="L41" s="240">
        <v>0</v>
      </c>
      <c r="M41" s="240" t="s">
        <v>558</v>
      </c>
      <c r="N41" s="240">
        <v>0</v>
      </c>
      <c r="O41" s="240" t="s">
        <v>558</v>
      </c>
      <c r="P41" s="240">
        <v>0</v>
      </c>
      <c r="Q41" s="240" t="s">
        <v>558</v>
      </c>
      <c r="R41" s="240">
        <v>0</v>
      </c>
      <c r="S41" s="240" t="s">
        <v>558</v>
      </c>
      <c r="T41" s="240">
        <v>0</v>
      </c>
      <c r="U41" s="240" t="s">
        <v>558</v>
      </c>
      <c r="V41" s="240">
        <v>0</v>
      </c>
      <c r="W41" s="240" t="s">
        <v>558</v>
      </c>
      <c r="X41" s="240">
        <v>0</v>
      </c>
      <c r="Y41" s="240" t="s">
        <v>558</v>
      </c>
      <c r="Z41" s="240" t="s">
        <v>492</v>
      </c>
      <c r="AA41" s="240" t="s">
        <v>492</v>
      </c>
      <c r="AB41" s="240">
        <v>0</v>
      </c>
      <c r="AC41" s="240">
        <v>0</v>
      </c>
    </row>
    <row r="42" spans="1:29" s="241" customFormat="1" x14ac:dyDescent="0.25">
      <c r="A42" s="242" t="s">
        <v>144</v>
      </c>
      <c r="B42" s="243" t="s">
        <v>499</v>
      </c>
      <c r="C42" s="240"/>
      <c r="D42" s="240"/>
      <c r="E42" s="240"/>
      <c r="F42" s="240"/>
      <c r="G42" s="240">
        <v>0</v>
      </c>
      <c r="H42" s="240">
        <v>0</v>
      </c>
      <c r="I42" s="240" t="s">
        <v>558</v>
      </c>
      <c r="J42" s="240">
        <v>0</v>
      </c>
      <c r="K42" s="240" t="s">
        <v>558</v>
      </c>
      <c r="L42" s="240">
        <v>0</v>
      </c>
      <c r="M42" s="240" t="s">
        <v>558</v>
      </c>
      <c r="N42" s="240">
        <v>0</v>
      </c>
      <c r="O42" s="240" t="s">
        <v>558</v>
      </c>
      <c r="P42" s="240">
        <v>0</v>
      </c>
      <c r="Q42" s="240" t="s">
        <v>558</v>
      </c>
      <c r="R42" s="240">
        <v>0</v>
      </c>
      <c r="S42" s="240" t="s">
        <v>558</v>
      </c>
      <c r="T42" s="240">
        <v>0</v>
      </c>
      <c r="U42" s="240" t="s">
        <v>558</v>
      </c>
      <c r="V42" s="240">
        <v>0</v>
      </c>
      <c r="W42" s="240" t="s">
        <v>558</v>
      </c>
      <c r="X42" s="240">
        <v>0</v>
      </c>
      <c r="Y42" s="240" t="s">
        <v>558</v>
      </c>
      <c r="Z42" s="240" t="s">
        <v>492</v>
      </c>
      <c r="AA42" s="240" t="s">
        <v>492</v>
      </c>
      <c r="AB42" s="240">
        <v>0</v>
      </c>
      <c r="AC42" s="240">
        <v>0</v>
      </c>
    </row>
    <row r="43" spans="1:29" s="241" customFormat="1" x14ac:dyDescent="0.25">
      <c r="A43" s="242" t="s">
        <v>500</v>
      </c>
      <c r="B43" s="243" t="s">
        <v>501</v>
      </c>
      <c r="C43" s="240"/>
      <c r="D43" s="240"/>
      <c r="E43" s="240"/>
      <c r="F43" s="240"/>
      <c r="G43" s="240">
        <v>0</v>
      </c>
      <c r="H43" s="240">
        <v>0</v>
      </c>
      <c r="I43" s="240" t="s">
        <v>558</v>
      </c>
      <c r="J43" s="240">
        <v>0</v>
      </c>
      <c r="K43" s="240" t="s">
        <v>558</v>
      </c>
      <c r="L43" s="240">
        <v>0</v>
      </c>
      <c r="M43" s="240" t="s">
        <v>558</v>
      </c>
      <c r="N43" s="240">
        <v>0</v>
      </c>
      <c r="O43" s="240" t="s">
        <v>558</v>
      </c>
      <c r="P43" s="240">
        <v>0</v>
      </c>
      <c r="Q43" s="240" t="s">
        <v>558</v>
      </c>
      <c r="R43" s="240">
        <v>0</v>
      </c>
      <c r="S43" s="240" t="s">
        <v>558</v>
      </c>
      <c r="T43" s="240">
        <v>0</v>
      </c>
      <c r="U43" s="240" t="s">
        <v>558</v>
      </c>
      <c r="V43" s="240">
        <v>0</v>
      </c>
      <c r="W43" s="240" t="s">
        <v>558</v>
      </c>
      <c r="X43" s="240">
        <v>0</v>
      </c>
      <c r="Y43" s="240" t="s">
        <v>558</v>
      </c>
      <c r="Z43" s="240" t="s">
        <v>492</v>
      </c>
      <c r="AA43" s="240" t="s">
        <v>492</v>
      </c>
      <c r="AB43" s="240">
        <v>0</v>
      </c>
      <c r="AC43" s="240">
        <v>0</v>
      </c>
    </row>
    <row r="44" spans="1:29" s="241" customFormat="1" x14ac:dyDescent="0.25">
      <c r="A44" s="242" t="s">
        <v>502</v>
      </c>
      <c r="B44" s="243" t="s">
        <v>503</v>
      </c>
      <c r="C44" s="240"/>
      <c r="D44" s="240"/>
      <c r="E44" s="240"/>
      <c r="F44" s="240"/>
      <c r="G44" s="240">
        <v>0</v>
      </c>
      <c r="H44" s="240">
        <v>0</v>
      </c>
      <c r="I44" s="240" t="s">
        <v>558</v>
      </c>
      <c r="J44" s="240">
        <v>0</v>
      </c>
      <c r="K44" s="240" t="s">
        <v>558</v>
      </c>
      <c r="L44" s="240">
        <v>0</v>
      </c>
      <c r="M44" s="240" t="s">
        <v>558</v>
      </c>
      <c r="N44" s="240">
        <v>0</v>
      </c>
      <c r="O44" s="240" t="s">
        <v>558</v>
      </c>
      <c r="P44" s="240">
        <v>0</v>
      </c>
      <c r="Q44" s="240" t="s">
        <v>558</v>
      </c>
      <c r="R44" s="240">
        <v>0</v>
      </c>
      <c r="S44" s="240" t="s">
        <v>558</v>
      </c>
      <c r="T44" s="240">
        <v>0</v>
      </c>
      <c r="U44" s="240" t="s">
        <v>558</v>
      </c>
      <c r="V44" s="240">
        <v>0</v>
      </c>
      <c r="W44" s="240" t="s">
        <v>558</v>
      </c>
      <c r="X44" s="240">
        <v>0</v>
      </c>
      <c r="Y44" s="240" t="s">
        <v>558</v>
      </c>
      <c r="Z44" s="240" t="s">
        <v>492</v>
      </c>
      <c r="AA44" s="240" t="s">
        <v>492</v>
      </c>
      <c r="AB44" s="240">
        <v>0</v>
      </c>
      <c r="AC44" s="240">
        <v>0</v>
      </c>
    </row>
    <row r="45" spans="1:29" s="241" customFormat="1" x14ac:dyDescent="0.25">
      <c r="A45" s="242" t="s">
        <v>504</v>
      </c>
      <c r="B45" s="243" t="s">
        <v>505</v>
      </c>
      <c r="C45" s="240"/>
      <c r="D45" s="240"/>
      <c r="E45" s="240"/>
      <c r="F45" s="240"/>
      <c r="G45" s="240">
        <v>0</v>
      </c>
      <c r="H45" s="240">
        <v>0</v>
      </c>
      <c r="I45" s="240" t="s">
        <v>558</v>
      </c>
      <c r="J45" s="240">
        <v>0</v>
      </c>
      <c r="K45" s="240" t="s">
        <v>558</v>
      </c>
      <c r="L45" s="240">
        <v>0</v>
      </c>
      <c r="M45" s="240" t="s">
        <v>558</v>
      </c>
      <c r="N45" s="240">
        <v>0</v>
      </c>
      <c r="O45" s="240" t="s">
        <v>558</v>
      </c>
      <c r="P45" s="240">
        <v>0</v>
      </c>
      <c r="Q45" s="240" t="s">
        <v>558</v>
      </c>
      <c r="R45" s="240">
        <v>0</v>
      </c>
      <c r="S45" s="240" t="s">
        <v>558</v>
      </c>
      <c r="T45" s="240">
        <v>0</v>
      </c>
      <c r="U45" s="240" t="s">
        <v>558</v>
      </c>
      <c r="V45" s="240">
        <v>0</v>
      </c>
      <c r="W45" s="240" t="s">
        <v>558</v>
      </c>
      <c r="X45" s="240">
        <v>0</v>
      </c>
      <c r="Y45" s="240" t="s">
        <v>558</v>
      </c>
      <c r="Z45" s="240" t="s">
        <v>492</v>
      </c>
      <c r="AA45" s="240" t="s">
        <v>492</v>
      </c>
      <c r="AB45" s="240">
        <v>0</v>
      </c>
      <c r="AC45" s="240">
        <v>0</v>
      </c>
    </row>
    <row r="46" spans="1:29" s="241" customFormat="1" x14ac:dyDescent="0.25">
      <c r="A46" s="242" t="s">
        <v>506</v>
      </c>
      <c r="B46" s="243" t="s">
        <v>507</v>
      </c>
      <c r="C46" s="240"/>
      <c r="D46" s="240"/>
      <c r="E46" s="240"/>
      <c r="F46" s="240"/>
      <c r="G46" s="240">
        <v>0</v>
      </c>
      <c r="H46" s="240">
        <v>0</v>
      </c>
      <c r="I46" s="240" t="s">
        <v>558</v>
      </c>
      <c r="J46" s="240">
        <v>0</v>
      </c>
      <c r="K46" s="240" t="s">
        <v>558</v>
      </c>
      <c r="L46" s="240">
        <v>0</v>
      </c>
      <c r="M46" s="240" t="s">
        <v>558</v>
      </c>
      <c r="N46" s="240">
        <v>0</v>
      </c>
      <c r="O46" s="240" t="s">
        <v>558</v>
      </c>
      <c r="P46" s="240">
        <v>0</v>
      </c>
      <c r="Q46" s="240" t="s">
        <v>558</v>
      </c>
      <c r="R46" s="240">
        <v>0</v>
      </c>
      <c r="S46" s="240" t="s">
        <v>558</v>
      </c>
      <c r="T46" s="240">
        <v>0</v>
      </c>
      <c r="U46" s="240" t="s">
        <v>558</v>
      </c>
      <c r="V46" s="240">
        <v>0</v>
      </c>
      <c r="W46" s="240" t="s">
        <v>558</v>
      </c>
      <c r="X46" s="240">
        <v>0</v>
      </c>
      <c r="Y46" s="240" t="s">
        <v>558</v>
      </c>
      <c r="Z46" s="240" t="s">
        <v>492</v>
      </c>
      <c r="AA46" s="240" t="s">
        <v>492</v>
      </c>
      <c r="AB46" s="240">
        <v>0</v>
      </c>
      <c r="AC46" s="240">
        <v>0</v>
      </c>
    </row>
    <row r="47" spans="1:29" s="241" customFormat="1" x14ac:dyDescent="0.25">
      <c r="A47" s="238" t="s">
        <v>62</v>
      </c>
      <c r="B47" s="239" t="s">
        <v>143</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41" customFormat="1" x14ac:dyDescent="0.25">
      <c r="A48" s="242" t="s">
        <v>142</v>
      </c>
      <c r="B48" s="245" t="s">
        <v>496</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492</v>
      </c>
      <c r="AA48" s="240"/>
      <c r="AB48" s="240">
        <v>0</v>
      </c>
      <c r="AC48" s="240">
        <v>0</v>
      </c>
    </row>
    <row r="49" spans="1:29" s="241" customFormat="1" ht="31.5" x14ac:dyDescent="0.25">
      <c r="A49" s="242" t="s">
        <v>141</v>
      </c>
      <c r="B49" s="245" t="s">
        <v>494</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492</v>
      </c>
      <c r="AA49" s="240"/>
      <c r="AB49" s="240">
        <v>0</v>
      </c>
      <c r="AC49" s="240">
        <v>0</v>
      </c>
    </row>
    <row r="50" spans="1:29" s="241" customFormat="1" x14ac:dyDescent="0.25">
      <c r="A50" s="242" t="s">
        <v>140</v>
      </c>
      <c r="B50" s="243" t="s">
        <v>139</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492</v>
      </c>
      <c r="AA50" s="240"/>
      <c r="AB50" s="240">
        <v>0</v>
      </c>
      <c r="AC50" s="240">
        <v>0</v>
      </c>
    </row>
    <row r="51" spans="1:29" s="241" customFormat="1" ht="31.5" x14ac:dyDescent="0.25">
      <c r="A51" s="242" t="s">
        <v>138</v>
      </c>
      <c r="B51" s="243" t="s">
        <v>137</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492</v>
      </c>
      <c r="AA51" s="240"/>
      <c r="AB51" s="240">
        <v>0</v>
      </c>
      <c r="AC51" s="240">
        <v>0</v>
      </c>
    </row>
    <row r="52" spans="1:29" s="241" customFormat="1" ht="31.5" x14ac:dyDescent="0.25">
      <c r="A52" s="242" t="s">
        <v>136</v>
      </c>
      <c r="B52" s="243" t="s">
        <v>135</v>
      </c>
      <c r="C52" s="240">
        <v>14.5</v>
      </c>
      <c r="D52" s="240">
        <v>14.5</v>
      </c>
      <c r="E52" s="240"/>
      <c r="F52" s="240"/>
      <c r="G52" s="240">
        <v>0</v>
      </c>
      <c r="H52" s="240">
        <v>0</v>
      </c>
      <c r="I52" s="240"/>
      <c r="J52" s="240">
        <v>0</v>
      </c>
      <c r="K52" s="240"/>
      <c r="L52" s="240">
        <v>0</v>
      </c>
      <c r="M52" s="240"/>
      <c r="N52" s="240">
        <v>0</v>
      </c>
      <c r="O52" s="240"/>
      <c r="P52" s="240">
        <v>0</v>
      </c>
      <c r="Q52" s="240"/>
      <c r="R52" s="240">
        <v>0</v>
      </c>
      <c r="S52" s="240"/>
      <c r="T52" s="240">
        <v>14.5</v>
      </c>
      <c r="U52" s="240"/>
      <c r="V52" s="240">
        <v>0</v>
      </c>
      <c r="W52" s="240"/>
      <c r="X52" s="240">
        <v>0</v>
      </c>
      <c r="Y52" s="240"/>
      <c r="Z52" s="240" t="s">
        <v>492</v>
      </c>
      <c r="AA52" s="240"/>
      <c r="AB52" s="240">
        <v>14.5</v>
      </c>
      <c r="AC52" s="240">
        <v>0</v>
      </c>
    </row>
    <row r="53" spans="1:29" s="241" customFormat="1" x14ac:dyDescent="0.25">
      <c r="A53" s="242" t="s">
        <v>134</v>
      </c>
      <c r="B53" s="243" t="s">
        <v>133</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492</v>
      </c>
      <c r="AA53" s="240"/>
      <c r="AB53" s="240">
        <v>0</v>
      </c>
      <c r="AC53" s="240">
        <v>0</v>
      </c>
    </row>
    <row r="54" spans="1:29" s="241" customFormat="1" x14ac:dyDescent="0.25">
      <c r="A54" s="242" t="s">
        <v>132</v>
      </c>
      <c r="B54" s="243" t="s">
        <v>497</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492</v>
      </c>
      <c r="AA54" s="240"/>
      <c r="AB54" s="240">
        <v>0</v>
      </c>
      <c r="AC54" s="240">
        <v>0</v>
      </c>
    </row>
    <row r="55" spans="1:29" s="241" customFormat="1" x14ac:dyDescent="0.25">
      <c r="A55" s="242" t="s">
        <v>508</v>
      </c>
      <c r="B55" s="243" t="s">
        <v>498</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492</v>
      </c>
      <c r="AA55" s="240"/>
      <c r="AB55" s="240">
        <v>0</v>
      </c>
      <c r="AC55" s="240">
        <v>0</v>
      </c>
    </row>
    <row r="56" spans="1:29" s="241" customFormat="1" x14ac:dyDescent="0.25">
      <c r="A56" s="242" t="s">
        <v>509</v>
      </c>
      <c r="B56" s="243" t="s">
        <v>499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492</v>
      </c>
      <c r="AA56" s="240"/>
      <c r="AB56" s="240">
        <v>0</v>
      </c>
      <c r="AC56" s="240">
        <v>0</v>
      </c>
    </row>
    <row r="57" spans="1:29" s="241" customFormat="1" x14ac:dyDescent="0.25">
      <c r="A57" s="242" t="s">
        <v>510</v>
      </c>
      <c r="B57" s="243" t="s">
        <v>501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492</v>
      </c>
      <c r="AA57" s="240"/>
      <c r="AB57" s="240">
        <v>0</v>
      </c>
      <c r="AC57" s="240">
        <v>0</v>
      </c>
    </row>
    <row r="58" spans="1:29" s="241" customFormat="1" x14ac:dyDescent="0.25">
      <c r="A58" s="242" t="s">
        <v>511</v>
      </c>
      <c r="B58" s="243" t="s">
        <v>503</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492</v>
      </c>
      <c r="AA58" s="240"/>
      <c r="AB58" s="240">
        <v>0</v>
      </c>
      <c r="AC58" s="240">
        <v>0</v>
      </c>
    </row>
    <row r="59" spans="1:29" s="241" customFormat="1" x14ac:dyDescent="0.25">
      <c r="A59" s="242" t="s">
        <v>512</v>
      </c>
      <c r="B59" s="243" t="s">
        <v>505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492</v>
      </c>
      <c r="AA59" s="240"/>
      <c r="AB59" s="240">
        <v>0</v>
      </c>
      <c r="AC59" s="240">
        <v>0</v>
      </c>
    </row>
    <row r="60" spans="1:29" s="241" customFormat="1" x14ac:dyDescent="0.25">
      <c r="A60" s="242" t="s">
        <v>513</v>
      </c>
      <c r="B60" s="243" t="s">
        <v>507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492</v>
      </c>
      <c r="AA60" s="240"/>
      <c r="AB60" s="240">
        <v>0</v>
      </c>
      <c r="AC60" s="240">
        <v>0</v>
      </c>
    </row>
    <row r="61" spans="1:29" s="241" customFormat="1" ht="35.25" customHeight="1" x14ac:dyDescent="0.25">
      <c r="A61" s="238" t="s">
        <v>60</v>
      </c>
      <c r="B61" s="239" t="s">
        <v>131</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1" customFormat="1" x14ac:dyDescent="0.25">
      <c r="A62" s="242" t="s">
        <v>130</v>
      </c>
      <c r="B62" s="243" t="s">
        <v>129</v>
      </c>
      <c r="C62" s="240">
        <v>287.2817236584616</v>
      </c>
      <c r="D62" s="240">
        <v>322.46956509625164</v>
      </c>
      <c r="E62" s="240"/>
      <c r="F62" s="240"/>
      <c r="G62" s="240">
        <v>0</v>
      </c>
      <c r="H62" s="240">
        <v>0</v>
      </c>
      <c r="I62" s="240"/>
      <c r="J62" s="240">
        <v>0</v>
      </c>
      <c r="K62" s="240"/>
      <c r="L62" s="240">
        <v>0</v>
      </c>
      <c r="M62" s="240"/>
      <c r="N62" s="240">
        <v>0</v>
      </c>
      <c r="O62" s="240"/>
      <c r="P62" s="240">
        <v>0</v>
      </c>
      <c r="Q62" s="240"/>
      <c r="R62" s="240">
        <v>0</v>
      </c>
      <c r="S62" s="240"/>
      <c r="T62" s="240">
        <v>287.28172365846154</v>
      </c>
      <c r="U62" s="240"/>
      <c r="V62" s="240">
        <v>0</v>
      </c>
      <c r="W62" s="240"/>
      <c r="X62" s="240">
        <v>0</v>
      </c>
      <c r="Y62" s="240"/>
      <c r="Z62" s="240" t="s">
        <v>492</v>
      </c>
      <c r="AA62" s="240"/>
      <c r="AB62" s="240">
        <v>287.28172365846154</v>
      </c>
      <c r="AC62" s="240">
        <v>0</v>
      </c>
    </row>
    <row r="63" spans="1:29" s="241" customFormat="1" x14ac:dyDescent="0.25">
      <c r="A63" s="242" t="s">
        <v>128</v>
      </c>
      <c r="B63" s="243" t="s">
        <v>122</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492</v>
      </c>
      <c r="AA63" s="240"/>
      <c r="AB63" s="240">
        <v>0</v>
      </c>
      <c r="AC63" s="240">
        <v>0</v>
      </c>
    </row>
    <row r="64" spans="1:29" s="241" customFormat="1" x14ac:dyDescent="0.25">
      <c r="A64" s="242" t="s">
        <v>127</v>
      </c>
      <c r="B64" s="245" t="s">
        <v>121</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492</v>
      </c>
      <c r="AA64" s="240"/>
      <c r="AB64" s="240">
        <v>0</v>
      </c>
      <c r="AC64" s="240">
        <v>0</v>
      </c>
    </row>
    <row r="65" spans="1:29" s="241" customFormat="1" x14ac:dyDescent="0.25">
      <c r="A65" s="242" t="s">
        <v>126</v>
      </c>
      <c r="B65" s="245" t="s">
        <v>120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492</v>
      </c>
      <c r="AA65" s="240"/>
      <c r="AB65" s="240">
        <v>0</v>
      </c>
      <c r="AC65" s="240">
        <v>0</v>
      </c>
    </row>
    <row r="66" spans="1:29" s="241" customFormat="1" x14ac:dyDescent="0.25">
      <c r="A66" s="242" t="s">
        <v>125</v>
      </c>
      <c r="B66" s="245" t="s">
        <v>119</v>
      </c>
      <c r="C66" s="240"/>
      <c r="D66" s="240"/>
      <c r="E66" s="240"/>
      <c r="F66" s="240"/>
      <c r="G66" s="240">
        <v>0</v>
      </c>
      <c r="H66" s="240">
        <v>0</v>
      </c>
      <c r="I66" s="240"/>
      <c r="J66" s="240">
        <v>0</v>
      </c>
      <c r="K66" s="240"/>
      <c r="L66" s="240">
        <v>0</v>
      </c>
      <c r="M66" s="240"/>
      <c r="N66" s="240">
        <v>0</v>
      </c>
      <c r="O66" s="240"/>
      <c r="P66" s="240">
        <v>0</v>
      </c>
      <c r="Q66" s="240"/>
      <c r="R66" s="240">
        <v>0</v>
      </c>
      <c r="S66" s="240"/>
      <c r="T66" s="240">
        <v>14.5</v>
      </c>
      <c r="U66" s="240"/>
      <c r="V66" s="240">
        <v>0</v>
      </c>
      <c r="W66" s="240"/>
      <c r="X66" s="240">
        <v>0</v>
      </c>
      <c r="Y66" s="240"/>
      <c r="Z66" s="240" t="s">
        <v>492</v>
      </c>
      <c r="AA66" s="240"/>
      <c r="AB66" s="240">
        <v>14.5</v>
      </c>
      <c r="AC66" s="240">
        <v>0</v>
      </c>
    </row>
    <row r="67" spans="1:29" s="241" customFormat="1" x14ac:dyDescent="0.25">
      <c r="A67" s="242" t="s">
        <v>124</v>
      </c>
      <c r="B67" s="245" t="s">
        <v>497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492</v>
      </c>
      <c r="AA67" s="240"/>
      <c r="AB67" s="240">
        <v>0</v>
      </c>
      <c r="AC67" s="240">
        <v>0</v>
      </c>
    </row>
    <row r="68" spans="1:29" s="241" customFormat="1" x14ac:dyDescent="0.25">
      <c r="A68" s="242" t="s">
        <v>514</v>
      </c>
      <c r="B68" s="245" t="s">
        <v>498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492</v>
      </c>
      <c r="AA68" s="240"/>
      <c r="AB68" s="240">
        <v>0</v>
      </c>
      <c r="AC68" s="240">
        <v>0</v>
      </c>
    </row>
    <row r="69" spans="1:29" s="241" customFormat="1" x14ac:dyDescent="0.25">
      <c r="A69" s="242" t="s">
        <v>515</v>
      </c>
      <c r="B69" s="245" t="s">
        <v>499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492</v>
      </c>
      <c r="AA69" s="240"/>
      <c r="AB69" s="240">
        <v>0</v>
      </c>
      <c r="AC69" s="240">
        <v>0</v>
      </c>
    </row>
    <row r="70" spans="1:29" s="241" customFormat="1" x14ac:dyDescent="0.25">
      <c r="A70" s="242" t="s">
        <v>516</v>
      </c>
      <c r="B70" s="245" t="s">
        <v>501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492</v>
      </c>
      <c r="AA70" s="240"/>
      <c r="AB70" s="240">
        <v>0</v>
      </c>
      <c r="AC70" s="240">
        <v>0</v>
      </c>
    </row>
    <row r="71" spans="1:29" s="241" customFormat="1" x14ac:dyDescent="0.25">
      <c r="A71" s="242" t="s">
        <v>517</v>
      </c>
      <c r="B71" s="245" t="s">
        <v>503</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492</v>
      </c>
      <c r="AA71" s="240"/>
      <c r="AB71" s="240">
        <v>0</v>
      </c>
      <c r="AC71" s="240">
        <v>0</v>
      </c>
    </row>
    <row r="72" spans="1:29" s="241" customFormat="1" x14ac:dyDescent="0.25">
      <c r="A72" s="242" t="s">
        <v>518</v>
      </c>
      <c r="B72" s="245" t="s">
        <v>505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492</v>
      </c>
      <c r="AA72" s="240"/>
      <c r="AB72" s="240">
        <v>0</v>
      </c>
      <c r="AC72" s="240">
        <v>0</v>
      </c>
    </row>
    <row r="73" spans="1:29" s="241" customFormat="1" x14ac:dyDescent="0.25">
      <c r="A73" s="242" t="s">
        <v>519</v>
      </c>
      <c r="B73" s="245" t="s">
        <v>507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492</v>
      </c>
      <c r="AA73" s="240"/>
      <c r="AB73" s="240">
        <v>0</v>
      </c>
      <c r="AC73" s="240">
        <v>0</v>
      </c>
    </row>
    <row r="74" spans="1:29" s="241" customFormat="1" ht="36.75" customHeight="1" x14ac:dyDescent="0.25">
      <c r="A74" s="238" t="s">
        <v>59</v>
      </c>
      <c r="B74" s="246" t="s">
        <v>218</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492</v>
      </c>
      <c r="AA74" s="240"/>
      <c r="AB74" s="240">
        <v>0</v>
      </c>
      <c r="AC74" s="240">
        <v>0</v>
      </c>
    </row>
    <row r="75" spans="1:29" s="241" customFormat="1" x14ac:dyDescent="0.25">
      <c r="A75" s="238" t="s">
        <v>57</v>
      </c>
      <c r="B75" s="239" t="s">
        <v>123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1" customFormat="1" x14ac:dyDescent="0.25">
      <c r="A76" s="242" t="s">
        <v>213</v>
      </c>
      <c r="B76" s="245" t="s">
        <v>496</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t="s">
        <v>492</v>
      </c>
      <c r="AA76" s="240"/>
      <c r="AB76" s="240">
        <v>0</v>
      </c>
      <c r="AC76" s="240">
        <v>0</v>
      </c>
    </row>
    <row r="77" spans="1:29" s="241" customFormat="1" ht="31.5" x14ac:dyDescent="0.25">
      <c r="A77" s="242" t="s">
        <v>214</v>
      </c>
      <c r="B77" s="245" t="s">
        <v>494</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492</v>
      </c>
      <c r="AA77" s="240"/>
      <c r="AB77" s="240">
        <v>0</v>
      </c>
      <c r="AC77" s="240">
        <v>0</v>
      </c>
    </row>
    <row r="78" spans="1:29" s="241" customFormat="1" x14ac:dyDescent="0.25">
      <c r="A78" s="242" t="s">
        <v>215</v>
      </c>
      <c r="B78" s="243" t="s">
        <v>139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492</v>
      </c>
      <c r="AA78" s="240"/>
      <c r="AB78" s="240">
        <v>0</v>
      </c>
      <c r="AC78" s="240">
        <v>0</v>
      </c>
    </row>
    <row r="79" spans="1:29" s="241" customFormat="1" x14ac:dyDescent="0.25">
      <c r="A79" s="242" t="s">
        <v>216</v>
      </c>
      <c r="B79" s="243" t="s">
        <v>495</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t="s">
        <v>492</v>
      </c>
      <c r="AA79" s="248"/>
      <c r="AB79" s="240">
        <v>0</v>
      </c>
      <c r="AC79" s="240">
        <v>0</v>
      </c>
    </row>
    <row r="80" spans="1:29" s="241" customFormat="1" x14ac:dyDescent="0.25">
      <c r="A80" s="242" t="s">
        <v>217</v>
      </c>
      <c r="B80" s="243" t="s">
        <v>497</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t="s">
        <v>492</v>
      </c>
      <c r="AA80" s="248"/>
      <c r="AB80" s="240">
        <v>0</v>
      </c>
      <c r="AC80" s="240">
        <v>0</v>
      </c>
    </row>
    <row r="81" spans="1:29" s="241" customFormat="1" x14ac:dyDescent="0.25">
      <c r="A81" s="242" t="s">
        <v>520</v>
      </c>
      <c r="B81" s="243" t="s">
        <v>498</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t="s">
        <v>492</v>
      </c>
      <c r="AA81" s="248"/>
      <c r="AB81" s="240">
        <v>0</v>
      </c>
      <c r="AC81" s="240">
        <v>0</v>
      </c>
    </row>
    <row r="82" spans="1:29" s="241" customFormat="1" x14ac:dyDescent="0.25">
      <c r="A82" s="242" t="s">
        <v>521</v>
      </c>
      <c r="B82" s="243" t="s">
        <v>499</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t="s">
        <v>492</v>
      </c>
      <c r="AA82" s="248"/>
      <c r="AB82" s="240">
        <v>0</v>
      </c>
      <c r="AC82" s="240">
        <v>0</v>
      </c>
    </row>
    <row r="83" spans="1:29" s="241" customFormat="1" x14ac:dyDescent="0.25">
      <c r="A83" s="242" t="s">
        <v>522</v>
      </c>
      <c r="B83" s="243" t="s">
        <v>501</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t="s">
        <v>492</v>
      </c>
      <c r="AA83" s="248"/>
      <c r="AB83" s="240">
        <v>0</v>
      </c>
      <c r="AC83" s="240">
        <v>0</v>
      </c>
    </row>
    <row r="84" spans="1:29" s="241" customFormat="1" x14ac:dyDescent="0.25">
      <c r="A84" s="242" t="s">
        <v>523</v>
      </c>
      <c r="B84" s="243" t="s">
        <v>503</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t="s">
        <v>492</v>
      </c>
      <c r="AA84" s="248"/>
      <c r="AB84" s="240">
        <v>0</v>
      </c>
      <c r="AC84" s="240">
        <v>0</v>
      </c>
    </row>
    <row r="85" spans="1:29" s="241" customFormat="1" x14ac:dyDescent="0.25">
      <c r="A85" s="242" t="s">
        <v>524</v>
      </c>
      <c r="B85" s="243" t="s">
        <v>505</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t="s">
        <v>492</v>
      </c>
      <c r="AA85" s="248"/>
      <c r="AB85" s="240">
        <v>0</v>
      </c>
      <c r="AC85" s="240">
        <v>0</v>
      </c>
    </row>
    <row r="86" spans="1:29" s="241" customFormat="1" ht="13.5" customHeight="1" x14ac:dyDescent="0.25">
      <c r="A86" s="242" t="s">
        <v>525</v>
      </c>
      <c r="B86" s="243" t="s">
        <v>507</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t="s">
        <v>492</v>
      </c>
      <c r="AA86" s="248"/>
      <c r="AB86" s="240">
        <v>0</v>
      </c>
      <c r="AC86" s="240">
        <v>0</v>
      </c>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O1" zoomScale="55" zoomScaleSheetLayoutView="55"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7" t="str">
        <f>'6.1. Паспорт сетевой график'!A5:L5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
        <v>493</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M_TP1900.VL.0029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65.2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450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7" customFormat="1" ht="48.75" customHeight="1" x14ac:dyDescent="0.2">
      <c r="A22" s="425" t="s">
        <v>53</v>
      </c>
      <c r="B22" s="434" t="s">
        <v>25</v>
      </c>
      <c r="C22" s="425" t="s">
        <v>52</v>
      </c>
      <c r="D22" s="425" t="s">
        <v>51</v>
      </c>
      <c r="E22" s="437" t="s">
        <v>461</v>
      </c>
      <c r="F22" s="438"/>
      <c r="G22" s="438"/>
      <c r="H22" s="438"/>
      <c r="I22" s="438"/>
      <c r="J22" s="438"/>
      <c r="K22" s="438"/>
      <c r="L22" s="439"/>
      <c r="M22" s="425" t="s">
        <v>50</v>
      </c>
      <c r="N22" s="425" t="s">
        <v>49</v>
      </c>
      <c r="O22" s="425" t="s">
        <v>48</v>
      </c>
      <c r="P22" s="420" t="s">
        <v>226</v>
      </c>
      <c r="Q22" s="420" t="s">
        <v>47</v>
      </c>
      <c r="R22" s="420" t="s">
        <v>46</v>
      </c>
      <c r="S22" s="420" t="s">
        <v>45</v>
      </c>
      <c r="T22" s="420"/>
      <c r="U22" s="440" t="s">
        <v>44</v>
      </c>
      <c r="V22" s="440"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0" t="s">
        <v>26</v>
      </c>
    </row>
    <row r="23" spans="1:48" s="187" customFormat="1" ht="42" customHeight="1" x14ac:dyDescent="0.2">
      <c r="A23" s="433"/>
      <c r="B23" s="435"/>
      <c r="C23" s="433"/>
      <c r="D23" s="433"/>
      <c r="E23" s="428" t="s">
        <v>24</v>
      </c>
      <c r="F23" s="421" t="s">
        <v>122</v>
      </c>
      <c r="G23" s="421" t="s">
        <v>121</v>
      </c>
      <c r="H23" s="421" t="s">
        <v>120</v>
      </c>
      <c r="I23" s="423" t="s">
        <v>374</v>
      </c>
      <c r="J23" s="423" t="s">
        <v>375</v>
      </c>
      <c r="K23" s="423" t="s">
        <v>376</v>
      </c>
      <c r="L23" s="421" t="s">
        <v>81</v>
      </c>
      <c r="M23" s="433"/>
      <c r="N23" s="433"/>
      <c r="O23" s="433"/>
      <c r="P23" s="420"/>
      <c r="Q23" s="420"/>
      <c r="R23" s="420"/>
      <c r="S23" s="430" t="s">
        <v>3</v>
      </c>
      <c r="T23" s="430" t="s">
        <v>12</v>
      </c>
      <c r="U23" s="440"/>
      <c r="V23" s="440"/>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1" t="s">
        <v>12</v>
      </c>
      <c r="AR23" s="420"/>
      <c r="AS23" s="420"/>
      <c r="AT23" s="420"/>
      <c r="AU23" s="420"/>
      <c r="AV23" s="420"/>
    </row>
    <row r="24" spans="1:48" s="187" customFormat="1" ht="50.25" customHeight="1" x14ac:dyDescent="0.2">
      <c r="A24" s="426"/>
      <c r="B24" s="436"/>
      <c r="C24" s="426"/>
      <c r="D24" s="426"/>
      <c r="E24" s="429"/>
      <c r="F24" s="422"/>
      <c r="G24" s="422"/>
      <c r="H24" s="422"/>
      <c r="I24" s="424"/>
      <c r="J24" s="424"/>
      <c r="K24" s="424"/>
      <c r="L24" s="422"/>
      <c r="M24" s="426"/>
      <c r="N24" s="426"/>
      <c r="O24" s="426"/>
      <c r="P24" s="420"/>
      <c r="Q24" s="420"/>
      <c r="R24" s="420"/>
      <c r="S24" s="431"/>
      <c r="T24" s="431"/>
      <c r="U24" s="440"/>
      <c r="V24" s="440"/>
      <c r="W24" s="420"/>
      <c r="X24" s="420"/>
      <c r="Y24" s="420"/>
      <c r="Z24" s="420"/>
      <c r="AA24" s="420"/>
      <c r="AB24" s="420"/>
      <c r="AC24" s="420"/>
      <c r="AD24" s="420"/>
      <c r="AE24" s="420"/>
      <c r="AF24" s="211" t="s">
        <v>14</v>
      </c>
      <c r="AG24" s="211" t="s">
        <v>13</v>
      </c>
      <c r="AH24" s="188" t="s">
        <v>3</v>
      </c>
      <c r="AI24" s="188" t="s">
        <v>12</v>
      </c>
      <c r="AJ24" s="426"/>
      <c r="AK24" s="426"/>
      <c r="AL24" s="426"/>
      <c r="AM24" s="426"/>
      <c r="AN24" s="426"/>
      <c r="AO24" s="426"/>
      <c r="AP24" s="426"/>
      <c r="AQ24" s="442"/>
      <c r="AR24" s="420"/>
      <c r="AS24" s="420"/>
      <c r="AT24" s="420"/>
      <c r="AU24" s="420"/>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2.75" x14ac:dyDescent="0.2">
      <c r="A26" s="202"/>
      <c r="B26" s="198"/>
      <c r="C26" s="198"/>
      <c r="D26" s="203"/>
      <c r="E26" s="197"/>
      <c r="F26" s="197"/>
      <c r="G26" s="197"/>
      <c r="H26" s="197"/>
      <c r="I26" s="197"/>
      <c r="J26" s="197"/>
      <c r="K26" s="197"/>
      <c r="L26" s="197"/>
      <c r="M26" s="199"/>
      <c r="N26" s="194"/>
      <c r="O26" s="198"/>
      <c r="P26" s="201"/>
      <c r="Q26" s="200"/>
      <c r="R26" s="201"/>
      <c r="S26" s="200"/>
      <c r="T26" s="200"/>
      <c r="U26" s="200"/>
      <c r="V26" s="200"/>
      <c r="W26" s="200"/>
      <c r="X26" s="196"/>
      <c r="Y26" s="200"/>
      <c r="Z26" s="200"/>
      <c r="AA26" s="201"/>
      <c r="AB26" s="201"/>
      <c r="AC26" s="200"/>
      <c r="AD26" s="201"/>
      <c r="AE26" s="201"/>
      <c r="AF26" s="203"/>
      <c r="AG26" s="200"/>
      <c r="AH26" s="200"/>
      <c r="AI26" s="200"/>
      <c r="AJ26" s="200"/>
      <c r="AK26" s="200"/>
      <c r="AL26" s="200"/>
      <c r="AM26" s="200"/>
      <c r="AN26" s="200"/>
      <c r="AO26" s="200"/>
      <c r="AP26" s="200"/>
      <c r="AQ26" s="200"/>
      <c r="AR26" s="200"/>
      <c r="AS26" s="200"/>
      <c r="AT26" s="200"/>
      <c r="AU26" s="200"/>
      <c r="AV26" s="200"/>
    </row>
    <row r="27" spans="1:48" s="206" customFormat="1" ht="12.75" x14ac:dyDescent="0.2">
      <c r="A27" s="195"/>
      <c r="B27" s="195"/>
      <c r="C27" s="195"/>
      <c r="D27" s="195"/>
      <c r="E27" s="195"/>
      <c r="F27" s="195"/>
      <c r="G27" s="195"/>
      <c r="H27" s="195"/>
      <c r="I27" s="195"/>
      <c r="J27" s="195"/>
      <c r="K27" s="195"/>
      <c r="L27" s="195"/>
      <c r="M27" s="195"/>
      <c r="N27" s="195"/>
      <c r="O27" s="195"/>
      <c r="P27" s="201"/>
      <c r="Q27" s="200"/>
      <c r="R27" s="201"/>
      <c r="S27" s="200"/>
      <c r="T27" s="200"/>
      <c r="U27" s="200"/>
      <c r="V27" s="200"/>
      <c r="W27" s="200"/>
      <c r="X27" s="196"/>
      <c r="Y27" s="200"/>
      <c r="Z27" s="200"/>
      <c r="AA27" s="201"/>
      <c r="AB27" s="201"/>
      <c r="AC27" s="200"/>
      <c r="AD27" s="201"/>
      <c r="AE27" s="201"/>
      <c r="AF27" s="203"/>
      <c r="AG27" s="200"/>
      <c r="AH27" s="200"/>
      <c r="AI27" s="200"/>
      <c r="AJ27" s="200"/>
      <c r="AK27" s="200"/>
      <c r="AL27" s="200"/>
      <c r="AM27" s="200"/>
      <c r="AN27" s="200"/>
      <c r="AO27" s="203"/>
      <c r="AP27" s="200"/>
      <c r="AQ27" s="200"/>
      <c r="AR27" s="200"/>
      <c r="AS27" s="200"/>
      <c r="AT27" s="200"/>
      <c r="AU27" s="200"/>
      <c r="AV27" s="200"/>
    </row>
    <row r="28" spans="1:48" s="206" customFormat="1" ht="12.75" x14ac:dyDescent="0.2">
      <c r="A28" s="195"/>
      <c r="B28" s="195"/>
      <c r="C28" s="195"/>
      <c r="D28" s="195"/>
      <c r="E28" s="195"/>
      <c r="F28" s="195"/>
      <c r="G28" s="195"/>
      <c r="H28" s="195"/>
      <c r="I28" s="195"/>
      <c r="J28" s="195"/>
      <c r="K28" s="195"/>
      <c r="L28" s="195"/>
      <c r="M28" s="195"/>
      <c r="N28" s="195"/>
      <c r="O28" s="195"/>
      <c r="P28" s="201"/>
      <c r="Q28" s="200"/>
      <c r="R28" s="201"/>
      <c r="S28" s="200"/>
      <c r="T28" s="200"/>
      <c r="U28" s="200"/>
      <c r="V28" s="200"/>
      <c r="W28" s="200"/>
      <c r="X28" s="196"/>
      <c r="Y28" s="200"/>
      <c r="Z28" s="200"/>
      <c r="AA28" s="201"/>
      <c r="AB28" s="201"/>
      <c r="AC28" s="200"/>
      <c r="AD28" s="201"/>
      <c r="AE28" s="201"/>
      <c r="AF28" s="203"/>
      <c r="AG28" s="200"/>
      <c r="AH28" s="200"/>
      <c r="AI28" s="200"/>
      <c r="AJ28" s="200"/>
      <c r="AK28" s="200"/>
      <c r="AL28" s="200"/>
      <c r="AM28" s="200"/>
      <c r="AN28" s="200"/>
      <c r="AO28" s="203"/>
      <c r="AP28" s="200"/>
      <c r="AQ28" s="200"/>
      <c r="AR28" s="200"/>
      <c r="AS28" s="200"/>
      <c r="AT28" s="200"/>
      <c r="AU28" s="200"/>
      <c r="AV28" s="200"/>
    </row>
    <row r="29" spans="1:48" s="206" customFormat="1" ht="12.75" x14ac:dyDescent="0.2">
      <c r="A29" s="195"/>
      <c r="B29" s="195"/>
      <c r="C29" s="195"/>
      <c r="D29" s="195"/>
      <c r="E29" s="195"/>
      <c r="F29" s="195"/>
      <c r="G29" s="195"/>
      <c r="H29" s="195"/>
      <c r="I29" s="195"/>
      <c r="J29" s="195"/>
      <c r="K29" s="195"/>
      <c r="L29" s="195"/>
      <c r="M29" s="195"/>
      <c r="N29" s="195"/>
      <c r="O29" s="195"/>
      <c r="P29" s="201"/>
      <c r="Q29" s="200"/>
      <c r="R29" s="201"/>
      <c r="S29" s="200"/>
      <c r="T29" s="200"/>
      <c r="U29" s="200"/>
      <c r="V29" s="200"/>
      <c r="W29" s="200"/>
      <c r="X29" s="196"/>
      <c r="Y29" s="200"/>
      <c r="Z29" s="200"/>
      <c r="AA29" s="201"/>
      <c r="AB29" s="201"/>
      <c r="AC29" s="200"/>
      <c r="AD29" s="201"/>
      <c r="AE29" s="201"/>
      <c r="AF29" s="203"/>
      <c r="AG29" s="200"/>
      <c r="AH29" s="200"/>
      <c r="AI29" s="200"/>
      <c r="AJ29" s="200"/>
      <c r="AK29" s="200"/>
      <c r="AL29" s="200"/>
      <c r="AM29" s="200"/>
      <c r="AN29" s="200"/>
      <c r="AO29" s="203"/>
      <c r="AP29" s="200"/>
      <c r="AQ29" s="200"/>
      <c r="AR29" s="200"/>
      <c r="AS29" s="200"/>
      <c r="AT29" s="200"/>
      <c r="AU29" s="200"/>
      <c r="AV29" s="200"/>
    </row>
    <row r="30" spans="1:48" s="206" customFormat="1" ht="12.75" x14ac:dyDescent="0.2">
      <c r="A30" s="202"/>
      <c r="B30" s="198"/>
      <c r="C30" s="198"/>
      <c r="D30" s="203"/>
      <c r="E30" s="197"/>
      <c r="F30" s="197"/>
      <c r="G30" s="197"/>
      <c r="H30" s="197"/>
      <c r="I30" s="197"/>
      <c r="J30" s="197"/>
      <c r="K30" s="197"/>
      <c r="L30" s="197"/>
      <c r="M30" s="199"/>
      <c r="N30" s="194"/>
      <c r="O30" s="198"/>
      <c r="P30" s="201"/>
      <c r="Q30" s="200"/>
      <c r="R30" s="201"/>
      <c r="S30" s="200"/>
      <c r="T30" s="200"/>
      <c r="U30" s="205"/>
      <c r="V30" s="205"/>
      <c r="W30" s="200"/>
      <c r="X30" s="196"/>
      <c r="Y30" s="200"/>
      <c r="Z30" s="205"/>
      <c r="AA30" s="201"/>
      <c r="AB30" s="201"/>
      <c r="AC30" s="200"/>
      <c r="AD30" s="201"/>
      <c r="AE30" s="201"/>
      <c r="AF30" s="203"/>
      <c r="AG30" s="200"/>
      <c r="AH30" s="200"/>
      <c r="AI30" s="200"/>
      <c r="AJ30" s="200"/>
      <c r="AK30" s="200"/>
      <c r="AL30" s="200"/>
      <c r="AM30" s="200"/>
      <c r="AN30" s="200"/>
      <c r="AO30" s="200"/>
      <c r="AP30" s="200"/>
      <c r="AQ30" s="200"/>
      <c r="AR30" s="200"/>
      <c r="AS30" s="200"/>
      <c r="AT30" s="200"/>
      <c r="AU30" s="200"/>
      <c r="AV30" s="200"/>
    </row>
    <row r="31" spans="1:48" s="206" customFormat="1" ht="12.75" x14ac:dyDescent="0.2">
      <c r="A31" s="195"/>
      <c r="B31" s="195"/>
      <c r="C31" s="195"/>
      <c r="D31" s="195"/>
      <c r="E31" s="195"/>
      <c r="F31" s="195"/>
      <c r="G31" s="195"/>
      <c r="H31" s="195"/>
      <c r="I31" s="195"/>
      <c r="J31" s="195"/>
      <c r="K31" s="195"/>
      <c r="L31" s="195"/>
      <c r="M31" s="195"/>
      <c r="N31" s="195"/>
      <c r="O31" s="195"/>
      <c r="P31" s="201"/>
      <c r="Q31" s="200"/>
      <c r="R31" s="201"/>
      <c r="S31" s="200"/>
      <c r="T31" s="200"/>
      <c r="U31" s="200"/>
      <c r="V31" s="200"/>
      <c r="W31" s="200"/>
      <c r="X31" s="196"/>
      <c r="Y31" s="200"/>
      <c r="Z31" s="200"/>
      <c r="AA31" s="201"/>
      <c r="AB31" s="201"/>
      <c r="AC31" s="200"/>
      <c r="AD31" s="201"/>
      <c r="AE31" s="201"/>
      <c r="AF31" s="203"/>
      <c r="AG31" s="200"/>
      <c r="AH31" s="200"/>
      <c r="AI31" s="200"/>
      <c r="AJ31" s="200"/>
      <c r="AK31" s="200"/>
      <c r="AL31" s="200"/>
      <c r="AM31" s="200"/>
      <c r="AN31" s="200"/>
      <c r="AO31" s="203"/>
      <c r="AP31" s="200"/>
      <c r="AQ31" s="200"/>
      <c r="AR31" s="200"/>
      <c r="AS31" s="200"/>
      <c r="AT31" s="200"/>
      <c r="AU31" s="200"/>
      <c r="AV31"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topLeftCell="A11" zoomScale="78" zoomScaleNormal="78" zoomScaleSheetLayoutView="78"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50" t="str">
        <f>'7. Паспорт отчет о закупке'!A5:AV5</f>
        <v>Год раскрытия информации: 2025 год</v>
      </c>
      <c r="B5" s="450"/>
      <c r="C5" s="66"/>
      <c r="D5" s="66"/>
      <c r="E5" s="66"/>
      <c r="F5" s="66"/>
      <c r="G5" s="66"/>
      <c r="H5" s="66"/>
    </row>
    <row r="6" spans="1:8" ht="18.75" x14ac:dyDescent="0.3">
      <c r="A6" s="157"/>
      <c r="B6" s="157"/>
      <c r="C6" s="157"/>
      <c r="D6" s="157"/>
      <c r="E6" s="157"/>
      <c r="F6" s="157"/>
      <c r="G6" s="157"/>
      <c r="H6" s="157"/>
    </row>
    <row r="7" spans="1:8" ht="18.75" x14ac:dyDescent="0.25">
      <c r="A7" s="281" t="s">
        <v>10</v>
      </c>
      <c r="B7" s="281"/>
      <c r="C7" s="156"/>
      <c r="D7" s="156"/>
      <c r="E7" s="156"/>
      <c r="F7" s="156"/>
      <c r="G7" s="156"/>
      <c r="H7" s="156"/>
    </row>
    <row r="8" spans="1:8" ht="18.75" x14ac:dyDescent="0.25">
      <c r="A8" s="156"/>
      <c r="B8" s="156"/>
      <c r="C8" s="156"/>
      <c r="D8" s="156"/>
      <c r="E8" s="156"/>
      <c r="F8" s="156"/>
      <c r="G8" s="156"/>
      <c r="H8" s="156"/>
    </row>
    <row r="9" spans="1:8" x14ac:dyDescent="0.25">
      <c r="A9" s="282" t="str">
        <f>'1. паспорт местоположение'!A9:C9</f>
        <v>АО "Россети Тюмень"</v>
      </c>
      <c r="B9" s="306"/>
      <c r="C9" s="154"/>
      <c r="D9" s="154"/>
      <c r="E9" s="154"/>
      <c r="F9" s="154"/>
      <c r="G9" s="154"/>
      <c r="H9" s="154"/>
    </row>
    <row r="10" spans="1:8" x14ac:dyDescent="0.25">
      <c r="A10" s="278" t="s">
        <v>9</v>
      </c>
      <c r="B10" s="278"/>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82" t="str">
        <f>'1. паспорт местоположение'!A12:C12</f>
        <v>M_TP1900.VL.0029</v>
      </c>
      <c r="B12" s="282"/>
      <c r="C12" s="154"/>
      <c r="D12" s="154"/>
      <c r="E12" s="154"/>
      <c r="F12" s="154"/>
      <c r="G12" s="154"/>
      <c r="H12" s="154"/>
    </row>
    <row r="13" spans="1:8" x14ac:dyDescent="0.25">
      <c r="A13" s="278" t="s">
        <v>8</v>
      </c>
      <c r="B13" s="278"/>
      <c r="C13" s="155"/>
      <c r="D13" s="155"/>
      <c r="E13" s="155"/>
      <c r="F13" s="155"/>
      <c r="G13" s="155"/>
      <c r="H13" s="155"/>
    </row>
    <row r="14" spans="1:8" ht="18.75" x14ac:dyDescent="0.25">
      <c r="A14" s="11"/>
      <c r="B14" s="11"/>
      <c r="C14" s="11"/>
      <c r="D14" s="11"/>
      <c r="E14" s="11"/>
      <c r="F14" s="11"/>
      <c r="G14" s="11"/>
      <c r="H14" s="11"/>
    </row>
    <row r="15" spans="1:8" ht="34.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306"/>
      <c r="C15" s="154"/>
      <c r="D15" s="154"/>
      <c r="E15" s="154"/>
      <c r="F15" s="154"/>
      <c r="G15" s="154"/>
      <c r="H15" s="154"/>
    </row>
    <row r="16" spans="1:8" x14ac:dyDescent="0.25">
      <c r="A16" s="278" t="s">
        <v>7</v>
      </c>
      <c r="B16" s="278"/>
      <c r="C16" s="155"/>
      <c r="D16" s="155"/>
      <c r="E16" s="155"/>
      <c r="F16" s="155"/>
      <c r="G16" s="155"/>
      <c r="H16" s="155"/>
    </row>
    <row r="17" spans="1:9" x14ac:dyDescent="0.25">
      <c r="B17" s="128"/>
    </row>
    <row r="18" spans="1:9" ht="33.75" customHeight="1" x14ac:dyDescent="0.25">
      <c r="A18" s="446" t="s">
        <v>451</v>
      </c>
      <c r="B18" s="447"/>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193"/>
      <c r="D21" s="193"/>
      <c r="E21" s="193"/>
    </row>
    <row r="22" spans="1:9" ht="16.5" thickBot="1" x14ac:dyDescent="0.3">
      <c r="A22" s="130" t="s">
        <v>327</v>
      </c>
      <c r="B22" s="182" t="s">
        <v>551</v>
      </c>
      <c r="C22" s="193"/>
      <c r="D22" s="193"/>
      <c r="E22" s="193"/>
    </row>
    <row r="23" spans="1:9" ht="16.5" thickBot="1" x14ac:dyDescent="0.3">
      <c r="A23" s="130" t="s">
        <v>307</v>
      </c>
      <c r="B23" s="189" t="s">
        <v>487</v>
      </c>
      <c r="C23" s="193"/>
      <c r="D23" s="193"/>
      <c r="E23" s="193"/>
    </row>
    <row r="24" spans="1:9" ht="16.5" thickBot="1" x14ac:dyDescent="0.3">
      <c r="A24" s="130" t="s">
        <v>328</v>
      </c>
      <c r="B24" s="132" t="s">
        <v>563</v>
      </c>
      <c r="C24" s="193"/>
      <c r="D24" s="193"/>
      <c r="E24" s="193"/>
    </row>
    <row r="25" spans="1:9" ht="16.5" thickBot="1" x14ac:dyDescent="0.3">
      <c r="A25" s="133" t="s">
        <v>329</v>
      </c>
      <c r="B25" s="190">
        <v>2031</v>
      </c>
      <c r="C25" s="193"/>
      <c r="D25" s="193"/>
      <c r="E25" s="193"/>
    </row>
    <row r="26" spans="1:9" ht="16.5" thickBot="1" x14ac:dyDescent="0.3">
      <c r="A26" s="134" t="s">
        <v>537</v>
      </c>
      <c r="B26" s="135" t="str">
        <f>'3.3 паспорт описание'!C30</f>
        <v>П</v>
      </c>
      <c r="C26" s="193"/>
      <c r="D26" s="193"/>
      <c r="E26" s="193"/>
    </row>
    <row r="27" spans="1:9" ht="29.25" thickBot="1" x14ac:dyDescent="0.3">
      <c r="A27" s="191" t="s">
        <v>553</v>
      </c>
      <c r="B27" s="256">
        <f>'6.2. Паспорт фин осв ввод'!D24</f>
        <v>384.72151632779639</v>
      </c>
      <c r="C27" s="193"/>
      <c r="D27" s="193"/>
      <c r="E27" s="193"/>
    </row>
    <row r="28" spans="1:9" ht="16.5" thickBot="1" x14ac:dyDescent="0.3">
      <c r="A28" s="137" t="s">
        <v>330</v>
      </c>
      <c r="B28" s="137" t="s">
        <v>552</v>
      </c>
      <c r="C28" s="193"/>
      <c r="D28" s="193"/>
      <c r="E28" s="193"/>
    </row>
    <row r="29" spans="1:9" ht="29.25" customHeight="1" thickBot="1" x14ac:dyDescent="0.3">
      <c r="A29" s="142" t="s">
        <v>331</v>
      </c>
      <c r="B29" s="204">
        <v>0</v>
      </c>
      <c r="C29" s="448"/>
      <c r="D29" s="449"/>
      <c r="E29" s="449"/>
      <c r="F29" s="449"/>
      <c r="G29" s="449"/>
      <c r="H29" s="449"/>
      <c r="I29" s="449"/>
    </row>
    <row r="30" spans="1:9" ht="35.25" customHeight="1" thickBot="1" x14ac:dyDescent="0.3">
      <c r="A30" s="257" t="s">
        <v>332</v>
      </c>
      <c r="B30" s="264" t="s">
        <v>568</v>
      </c>
      <c r="C30" s="193"/>
      <c r="D30" s="193"/>
      <c r="E30" s="193"/>
    </row>
    <row r="31" spans="1:9" ht="16.5" thickBot="1" x14ac:dyDescent="0.3">
      <c r="A31" s="258" t="s">
        <v>333</v>
      </c>
      <c r="B31" s="259"/>
      <c r="C31" s="193"/>
      <c r="D31" s="193"/>
      <c r="E31" s="193"/>
    </row>
    <row r="32" spans="1:9" ht="40.5" customHeight="1" thickBot="1" x14ac:dyDescent="0.3">
      <c r="A32" s="257" t="s">
        <v>334</v>
      </c>
      <c r="B32" s="263" t="s">
        <v>568</v>
      </c>
      <c r="C32" s="193"/>
      <c r="D32" s="193"/>
      <c r="E32" s="193"/>
    </row>
    <row r="33" spans="1:5" x14ac:dyDescent="0.25">
      <c r="A33" s="260"/>
      <c r="B33" s="261"/>
      <c r="C33" s="193"/>
      <c r="D33" s="193"/>
      <c r="E33" s="193"/>
    </row>
    <row r="34" spans="1:5" x14ac:dyDescent="0.25">
      <c r="A34" s="260" t="s">
        <v>336</v>
      </c>
      <c r="B34" s="262"/>
      <c r="C34" s="193"/>
      <c r="D34" s="193"/>
      <c r="E34" s="193"/>
    </row>
    <row r="35" spans="1:5" x14ac:dyDescent="0.25">
      <c r="A35" s="260" t="s">
        <v>337</v>
      </c>
      <c r="B35" s="261"/>
      <c r="C35" s="193"/>
      <c r="D35" s="193"/>
      <c r="E35" s="193"/>
    </row>
    <row r="36" spans="1:5" x14ac:dyDescent="0.25">
      <c r="A36" s="260" t="s">
        <v>338</v>
      </c>
      <c r="B36" s="261"/>
      <c r="C36" s="193"/>
      <c r="D36" s="193"/>
      <c r="E36" s="193"/>
    </row>
    <row r="37" spans="1:5" s="193" customFormat="1" x14ac:dyDescent="0.25">
      <c r="A37" s="260"/>
      <c r="B37" s="261"/>
    </row>
    <row r="38" spans="1:5" s="193" customFormat="1" x14ac:dyDescent="0.25">
      <c r="A38" s="260" t="s">
        <v>336</v>
      </c>
      <c r="B38" s="262"/>
    </row>
    <row r="39" spans="1:5" s="193" customFormat="1" x14ac:dyDescent="0.25">
      <c r="A39" s="260" t="s">
        <v>337</v>
      </c>
      <c r="B39" s="261"/>
    </row>
    <row r="40" spans="1:5" s="193" customFormat="1" ht="16.5" thickBot="1" x14ac:dyDescent="0.3">
      <c r="A40" s="260" t="s">
        <v>338</v>
      </c>
      <c r="B40" s="261"/>
    </row>
    <row r="41" spans="1:5" ht="38.25" customHeight="1" thickBot="1" x14ac:dyDescent="0.3">
      <c r="A41" s="257" t="s">
        <v>339</v>
      </c>
      <c r="B41" s="263" t="s">
        <v>568</v>
      </c>
      <c r="C41" s="193"/>
      <c r="D41" s="193"/>
      <c r="E41" s="193"/>
    </row>
    <row r="42" spans="1:5" ht="16.5" thickBot="1" x14ac:dyDescent="0.3">
      <c r="A42" s="137" t="s">
        <v>335</v>
      </c>
      <c r="B42" s="137"/>
      <c r="C42" s="193"/>
      <c r="D42" s="193"/>
      <c r="E42" s="193"/>
    </row>
    <row r="43" spans="1:5" ht="16.5" thickBot="1" x14ac:dyDescent="0.3">
      <c r="A43" s="137" t="s">
        <v>336</v>
      </c>
      <c r="B43" s="137"/>
      <c r="C43" s="193"/>
      <c r="D43" s="193"/>
      <c r="E43" s="193"/>
    </row>
    <row r="44" spans="1:5" ht="16.5" thickBot="1" x14ac:dyDescent="0.3">
      <c r="A44" s="137" t="s">
        <v>337</v>
      </c>
      <c r="B44" s="137"/>
      <c r="C44" s="193"/>
      <c r="D44" s="193"/>
      <c r="E44" s="193"/>
    </row>
    <row r="45" spans="1:5" ht="16.5" thickBot="1" x14ac:dyDescent="0.3">
      <c r="A45" s="137" t="s">
        <v>338</v>
      </c>
      <c r="B45" s="137"/>
      <c r="C45" s="193"/>
      <c r="D45" s="193"/>
      <c r="E45" s="193"/>
    </row>
    <row r="46" spans="1:5" ht="35.25" customHeight="1" thickBot="1" x14ac:dyDescent="0.3">
      <c r="A46" s="142" t="s">
        <v>340</v>
      </c>
      <c r="B46" s="265" t="s">
        <v>568</v>
      </c>
      <c r="C46" s="193"/>
      <c r="D46" s="193"/>
      <c r="E46" s="193"/>
    </row>
    <row r="47" spans="1:5" ht="16.5" thickBot="1" x14ac:dyDescent="0.3">
      <c r="A47" s="137" t="s">
        <v>335</v>
      </c>
      <c r="B47" s="137"/>
      <c r="C47" s="193"/>
      <c r="D47" s="193"/>
      <c r="E47" s="193"/>
    </row>
    <row r="48" spans="1:5" ht="16.5" thickBot="1" x14ac:dyDescent="0.3">
      <c r="A48" s="137" t="s">
        <v>336</v>
      </c>
      <c r="B48" s="137"/>
      <c r="C48" s="193"/>
      <c r="D48" s="193"/>
      <c r="E48" s="193"/>
    </row>
    <row r="49" spans="1:5" ht="16.5" thickBot="1" x14ac:dyDescent="0.3">
      <c r="A49" s="137" t="s">
        <v>337</v>
      </c>
      <c r="B49" s="137"/>
      <c r="C49" s="193"/>
      <c r="D49" s="193"/>
      <c r="E49" s="193"/>
    </row>
    <row r="50" spans="1:5" ht="16.5" thickBot="1" x14ac:dyDescent="0.3">
      <c r="A50" s="137" t="s">
        <v>338</v>
      </c>
      <c r="B50" s="137"/>
      <c r="C50" s="193"/>
      <c r="D50" s="193"/>
      <c r="E50" s="193"/>
    </row>
    <row r="51" spans="1:5" ht="39" customHeight="1" thickBot="1" x14ac:dyDescent="0.3">
      <c r="A51" s="136" t="s">
        <v>341</v>
      </c>
      <c r="B51" s="143" t="s">
        <v>568</v>
      </c>
      <c r="C51" s="193"/>
      <c r="D51" s="193"/>
      <c r="E51" s="193"/>
    </row>
    <row r="52" spans="1:5" ht="16.5" thickBot="1" x14ac:dyDescent="0.3">
      <c r="A52" s="138" t="s">
        <v>333</v>
      </c>
      <c r="B52" s="143"/>
      <c r="C52" s="193"/>
      <c r="D52" s="193"/>
      <c r="E52" s="193"/>
    </row>
    <row r="53" spans="1:5" ht="16.5" thickBot="1" x14ac:dyDescent="0.3">
      <c r="A53" s="138" t="s">
        <v>342</v>
      </c>
      <c r="B53" s="143"/>
      <c r="C53" s="193"/>
      <c r="D53" s="193"/>
      <c r="E53" s="193"/>
    </row>
    <row r="54" spans="1:5" ht="16.5" thickBot="1" x14ac:dyDescent="0.3">
      <c r="A54" s="138" t="s">
        <v>343</v>
      </c>
      <c r="B54" s="143"/>
      <c r="C54" s="193"/>
      <c r="D54" s="193"/>
      <c r="E54" s="193"/>
    </row>
    <row r="55" spans="1:5" ht="16.5" thickBot="1" x14ac:dyDescent="0.3">
      <c r="A55" s="138" t="s">
        <v>344</v>
      </c>
      <c r="B55" s="216"/>
      <c r="C55" s="193"/>
      <c r="D55" s="193"/>
      <c r="E55" s="193"/>
    </row>
    <row r="56" spans="1:5" ht="16.5" thickBot="1" x14ac:dyDescent="0.3">
      <c r="A56" s="133" t="s">
        <v>345</v>
      </c>
      <c r="B56" s="212"/>
      <c r="C56" s="193"/>
      <c r="D56" s="193"/>
      <c r="E56" s="193"/>
    </row>
    <row r="57" spans="1:5" ht="16.5" thickBot="1" x14ac:dyDescent="0.3">
      <c r="A57" s="133" t="s">
        <v>346</v>
      </c>
      <c r="B57" s="213"/>
      <c r="C57" s="193"/>
      <c r="D57" s="193"/>
      <c r="E57" s="193"/>
    </row>
    <row r="58" spans="1:5" ht="16.5" thickBot="1" x14ac:dyDescent="0.3">
      <c r="A58" s="133" t="s">
        <v>347</v>
      </c>
      <c r="B58" s="212"/>
      <c r="C58" s="193"/>
      <c r="D58" s="193"/>
      <c r="E58" s="193"/>
    </row>
    <row r="59" spans="1:5" ht="16.5" thickBot="1" x14ac:dyDescent="0.3">
      <c r="A59" s="134" t="s">
        <v>348</v>
      </c>
      <c r="B59" s="213"/>
      <c r="C59" s="193"/>
      <c r="D59" s="193"/>
      <c r="E59" s="193"/>
    </row>
    <row r="60" spans="1:5" ht="15.75" customHeight="1" x14ac:dyDescent="0.25">
      <c r="A60" s="136" t="s">
        <v>349</v>
      </c>
      <c r="B60" s="138" t="s">
        <v>566</v>
      </c>
      <c r="C60" s="193"/>
      <c r="D60" s="193"/>
      <c r="E60" s="193"/>
    </row>
    <row r="61" spans="1:5" x14ac:dyDescent="0.25">
      <c r="A61" s="140" t="s">
        <v>350</v>
      </c>
      <c r="B61" s="140"/>
      <c r="C61" s="193"/>
      <c r="D61" s="193"/>
      <c r="E61" s="193"/>
    </row>
    <row r="62" spans="1:5" x14ac:dyDescent="0.25">
      <c r="A62" s="140" t="s">
        <v>351</v>
      </c>
      <c r="B62" s="140"/>
      <c r="C62" s="193"/>
      <c r="D62" s="193"/>
      <c r="E62" s="193"/>
    </row>
    <row r="63" spans="1:5" x14ac:dyDescent="0.25">
      <c r="A63" s="140" t="s">
        <v>352</v>
      </c>
      <c r="B63" s="140"/>
      <c r="C63" s="193"/>
      <c r="D63" s="193"/>
      <c r="E63" s="193"/>
    </row>
    <row r="64" spans="1:5" x14ac:dyDescent="0.25">
      <c r="A64" s="140" t="s">
        <v>353</v>
      </c>
      <c r="B64" s="140"/>
      <c r="C64" s="193"/>
      <c r="D64" s="193"/>
      <c r="E64" s="193"/>
    </row>
    <row r="65" spans="1:5" ht="16.5" thickBot="1" x14ac:dyDescent="0.3">
      <c r="A65" s="141" t="s">
        <v>354</v>
      </c>
      <c r="B65" s="141"/>
      <c r="C65" s="193"/>
      <c r="D65" s="193"/>
      <c r="E65" s="193"/>
    </row>
    <row r="66" spans="1:5" ht="30.75" thickBot="1" x14ac:dyDescent="0.3">
      <c r="A66" s="138" t="s">
        <v>355</v>
      </c>
      <c r="B66" s="139" t="s">
        <v>564</v>
      </c>
      <c r="C66" s="193"/>
      <c r="D66" s="193"/>
      <c r="E66" s="193"/>
    </row>
    <row r="67" spans="1:5" ht="36" customHeight="1" thickBot="1" x14ac:dyDescent="0.3">
      <c r="A67" s="133" t="s">
        <v>356</v>
      </c>
      <c r="B67" s="139" t="s">
        <v>565</v>
      </c>
      <c r="C67" s="193"/>
      <c r="D67" s="193"/>
      <c r="E67" s="193"/>
    </row>
    <row r="68" spans="1:5" ht="16.5" thickBot="1" x14ac:dyDescent="0.3">
      <c r="A68" s="138" t="s">
        <v>333</v>
      </c>
      <c r="B68" s="218"/>
      <c r="C68" s="193"/>
      <c r="D68" s="193"/>
      <c r="E68" s="193"/>
    </row>
    <row r="69" spans="1:5" ht="16.5" thickBot="1" x14ac:dyDescent="0.3">
      <c r="A69" s="138" t="s">
        <v>357</v>
      </c>
      <c r="B69" s="217"/>
      <c r="C69" s="193"/>
      <c r="D69" s="193"/>
      <c r="E69" s="193"/>
    </row>
    <row r="70" spans="1:5" ht="16.5" thickBot="1" x14ac:dyDescent="0.3">
      <c r="A70" s="138" t="s">
        <v>358</v>
      </c>
      <c r="B70" s="218"/>
      <c r="C70" s="193"/>
      <c r="D70" s="193"/>
      <c r="E70" s="193"/>
    </row>
    <row r="71" spans="1:5" ht="16.5" thickBot="1" x14ac:dyDescent="0.3">
      <c r="A71" s="145" t="s">
        <v>359</v>
      </c>
      <c r="B71" s="271" t="s">
        <v>468</v>
      </c>
      <c r="C71" s="193"/>
      <c r="D71" s="193"/>
      <c r="E71" s="193"/>
    </row>
    <row r="72" spans="1:5" ht="16.5" thickBot="1" x14ac:dyDescent="0.3">
      <c r="A72" s="133" t="s">
        <v>360</v>
      </c>
      <c r="B72" s="251" t="s">
        <v>468</v>
      </c>
      <c r="C72" s="193"/>
      <c r="D72" s="193"/>
      <c r="E72" s="193"/>
    </row>
    <row r="73" spans="1:5" ht="16.5" thickBot="1" x14ac:dyDescent="0.3">
      <c r="A73" s="140" t="s">
        <v>361</v>
      </c>
      <c r="B73" s="192" t="s">
        <v>319</v>
      </c>
      <c r="C73" s="193"/>
      <c r="D73" s="193"/>
      <c r="E73" s="193"/>
    </row>
    <row r="74" spans="1:5" ht="16.5" thickBot="1" x14ac:dyDescent="0.3">
      <c r="A74" s="140" t="s">
        <v>362</v>
      </c>
      <c r="B74" s="146" t="s">
        <v>319</v>
      </c>
      <c r="C74" s="193"/>
      <c r="D74" s="193"/>
      <c r="E74" s="193"/>
    </row>
    <row r="75" spans="1:5" ht="16.5" thickBot="1" x14ac:dyDescent="0.3">
      <c r="A75" s="140" t="s">
        <v>363</v>
      </c>
      <c r="B75" s="146" t="s">
        <v>319</v>
      </c>
      <c r="C75" s="193"/>
      <c r="D75" s="193"/>
      <c r="E75" s="193"/>
    </row>
    <row r="76" spans="1:5" ht="39" customHeight="1" thickBot="1" x14ac:dyDescent="0.3">
      <c r="A76" s="145" t="s">
        <v>364</v>
      </c>
      <c r="B76" s="144" t="s">
        <v>578</v>
      </c>
      <c r="C76" s="193"/>
      <c r="D76" s="193"/>
      <c r="E76" s="193"/>
    </row>
    <row r="77" spans="1:5" ht="28.5" x14ac:dyDescent="0.25">
      <c r="A77" s="136" t="s">
        <v>365</v>
      </c>
      <c r="B77" s="443" t="s">
        <v>567</v>
      </c>
      <c r="C77" s="193"/>
      <c r="D77" s="193"/>
      <c r="E77" s="193"/>
    </row>
    <row r="78" spans="1:5" x14ac:dyDescent="0.25">
      <c r="A78" s="140" t="s">
        <v>366</v>
      </c>
      <c r="B78" s="444"/>
      <c r="C78" s="193"/>
      <c r="D78" s="193"/>
      <c r="E78" s="193"/>
    </row>
    <row r="79" spans="1:5" x14ac:dyDescent="0.25">
      <c r="A79" s="140" t="s">
        <v>367</v>
      </c>
      <c r="B79" s="444"/>
      <c r="C79" s="193"/>
      <c r="D79" s="193"/>
      <c r="E79" s="193"/>
    </row>
    <row r="80" spans="1:5" x14ac:dyDescent="0.25">
      <c r="A80" s="140" t="s">
        <v>368</v>
      </c>
      <c r="B80" s="444"/>
      <c r="C80" s="193"/>
      <c r="D80" s="193"/>
      <c r="E80" s="193"/>
    </row>
    <row r="81" spans="1:5" x14ac:dyDescent="0.25">
      <c r="A81" s="140" t="s">
        <v>369</v>
      </c>
      <c r="B81" s="444"/>
      <c r="C81" s="193"/>
      <c r="D81" s="193"/>
      <c r="E81" s="193"/>
    </row>
    <row r="82" spans="1:5" ht="16.5" thickBot="1" x14ac:dyDescent="0.3">
      <c r="A82" s="147" t="s">
        <v>370</v>
      </c>
      <c r="B82" s="445"/>
      <c r="C82" s="193"/>
      <c r="D82" s="193"/>
      <c r="E82" s="193"/>
    </row>
    <row r="85" spans="1:5" x14ac:dyDescent="0.25">
      <c r="A85" s="148"/>
      <c r="B85" s="149"/>
    </row>
    <row r="86" spans="1:5" x14ac:dyDescent="0.25">
      <c r="B86" s="150"/>
    </row>
    <row r="87" spans="1:5" x14ac:dyDescent="0.25">
      <c r="B87" s="151"/>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2025-04-21T06:37:03Z</dcterms:modified>
</cp:coreProperties>
</file>